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3.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comments4.xml" ContentType="application/vnd.openxmlformats-officedocument.spreadsheetml.comments+xml"/>
  <Override PartName="/xl/drawings/drawing25.xml" ContentType="application/vnd.openxmlformats-officedocument.drawing+xml"/>
  <Override PartName="/xl/comments5.xml" ContentType="application/vnd.openxmlformats-officedocument.spreadsheetml.comments+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omments6.xml" ContentType="application/vnd.openxmlformats-officedocument.spreadsheetml.comments+xml"/>
  <Override PartName="/xl/drawings/drawing33.xml" ContentType="application/vnd.openxmlformats-officedocument.drawing+xml"/>
  <Override PartName="/xl/drawings/drawing34.xml" ContentType="application/vnd.openxmlformats-officedocument.drawing+xml"/>
  <Override PartName="/xl/comments7.xml" ContentType="application/vnd.openxmlformats-officedocument.spreadsheetml.comments+xml"/>
  <Override PartName="/xl/drawings/drawing35.xml" ContentType="application/vnd.openxmlformats-officedocument.drawing+xml"/>
  <Override PartName="/xl/drawings/drawing36.xml" ContentType="application/vnd.openxmlformats-officedocument.drawing+xml"/>
  <Override PartName="/xl/comments8.xml" ContentType="application/vnd.openxmlformats-officedocument.spreadsheetml.comments+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omments9.xml" ContentType="application/vnd.openxmlformats-officedocument.spreadsheetml.comments+xml"/>
  <Override PartName="/xl/drawings/drawing41.xml" ContentType="application/vnd.openxmlformats-officedocument.drawing+xml"/>
  <Override PartName="/xl/comments10.xml" ContentType="application/vnd.openxmlformats-officedocument.spreadsheetml.comments+xml"/>
  <Override PartName="/xl/drawings/drawing42.xml" ContentType="application/vnd.openxmlformats-officedocument.drawing+xml"/>
  <Override PartName="/xl/comments11.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03291C47-83EF-4A2D-8D3D-9D2CB2E19AA3}" xr6:coauthVersionLast="47" xr6:coauthVersionMax="47" xr10:uidLastSave="{00000000-0000-0000-0000-000000000000}"/>
  <bookViews>
    <workbookView xWindow="28680" yWindow="-120" windowWidth="29040" windowHeight="15720" tabRatio="853" xr2:uid="{00000000-000D-0000-FFFF-FFFF00000000}"/>
  </bookViews>
  <sheets>
    <sheet name="表紙" sheetId="136" r:id="rId1"/>
    <sheet name="1-1申請者概要" sheetId="138" r:id="rId2"/>
    <sheet name="1-2助成金利用状況" sheetId="105" r:id="rId3"/>
    <sheet name="1-3現在利用中の助成金" sheetId="106" r:id="rId4"/>
    <sheet name="1-4役員株主" sheetId="107" r:id="rId5"/>
    <sheet name="2-1対象製品等(開発)" sheetId="261" r:id="rId6"/>
    <sheet name="2-2必要性・波及効果(開発)" sheetId="262" r:id="rId7"/>
    <sheet name="2-3開発・改良内容(開発)" sheetId="263" r:id="rId8"/>
    <sheet name="2-4開発物のイメージ(開発)" sheetId="264" r:id="rId9"/>
    <sheet name="2-5新規性・優秀性(開発)" sheetId="265" r:id="rId10"/>
    <sheet name="2-6達成目標(開発)" sheetId="266" r:id="rId11"/>
    <sheet name="2-7課題・解決方法(開発)" sheetId="267" r:id="rId12"/>
    <sheet name="2-8実現性 (開発)" sheetId="270" r:id="rId13"/>
    <sheet name="2-9市場性 (開発）" sheetId="272" r:id="rId14"/>
    <sheet name="2-10安全性(開発)" sheetId="269" r:id="rId15"/>
    <sheet name="2-11産業財産権(開発)" sheetId="268" r:id="rId16"/>
    <sheet name="2-12開発体制(開発)" sheetId="271" r:id="rId17"/>
    <sheet name="2-13対象製品等(販路)" sheetId="222" r:id="rId18"/>
    <sheet name="2-14市場性 (販路）" sheetId="273" r:id="rId19"/>
    <sheet name="2-15実施内容" sheetId="249" r:id="rId20"/>
    <sheet name="2-16市場調査" sheetId="251" r:id="rId21"/>
    <sheet name="2-17ブランド戦略策定" sheetId="252" r:id="rId22"/>
    <sheet name="2-18商標権出願" sheetId="253" r:id="rId23"/>
    <sheet name="2-19店舗等整備" sheetId="257" r:id="rId24"/>
    <sheet name="2-20展示会" sheetId="254" r:id="rId25"/>
    <sheet name="2-21イベント" sheetId="255" r:id="rId26"/>
    <sheet name="2-22事業実施体制" sheetId="195" r:id="rId27"/>
    <sheet name="2‐23波及効果" sheetId="241" r:id="rId28"/>
    <sheet name="2‐24スケジュール" sheetId="180" r:id="rId29"/>
    <sheet name="3-1資金計画" sheetId="137" r:id="rId30"/>
    <sheet name="3-2原材料(開発)" sheetId="274" r:id="rId31"/>
    <sheet name="3-3機械・工具(開発)" sheetId="275" r:id="rId32"/>
    <sheet name="3-4機械・工具計画書(開発)" sheetId="276" r:id="rId33"/>
    <sheet name="3-5委託(開発)" sheetId="277" r:id="rId34"/>
    <sheet name="3-6委託計画書(開発)" sheetId="278" r:id="rId35"/>
    <sheet name="3-7専門家(開発)" sheetId="279" r:id="rId36"/>
    <sheet name="3-8専門家計画書(開発)" sheetId="280" r:id="rId37"/>
    <sheet name="3-9産業財産権(開発)" sheetId="281" r:id="rId38"/>
    <sheet name="3-10人件費(開発)" sheetId="282" r:id="rId39"/>
    <sheet name="3-11対象外経費(開発)" sheetId="283" r:id="rId40"/>
    <sheet name="3-2マーケティング費" sheetId="210" r:id="rId41"/>
    <sheet name="3-3マーケティング計画書" sheetId="237" r:id="rId42"/>
    <sheet name="3-4店舗整備" sheetId="211" r:id="rId43"/>
    <sheet name="3-5賃貸借契約概要" sheetId="284" r:id="rId44"/>
    <sheet name="3-6工事計画書" sheetId="230" r:id="rId45"/>
    <sheet name="3-7設備・備品購入計画書" sheetId="228" r:id="rId46"/>
    <sheet name="3-8展示会等出展費" sheetId="229" r:id="rId47"/>
    <sheet name="3-9イベント開催費" sheetId="260" r:id="rId48"/>
    <sheet name="3-10広告宣伝費" sheetId="259" r:id="rId49"/>
    <sheet name="3-11対象外経費" sheetId="216" r:id="rId50"/>
    <sheet name="3-6委託計画書(4)" sheetId="132" state="hidden" r:id="rId51"/>
    <sheet name="3-6委託計画書(5)" sheetId="133" state="hidden" r:id="rId52"/>
    <sheet name="3-9専門家計画書(2)" sheetId="134" state="hidden" r:id="rId53"/>
    <sheet name="3-9専門家計画書(3)" sheetId="135" state="hidden" r:id="rId54"/>
  </sheets>
  <externalReferences>
    <externalReference r:id="rId55"/>
  </externalReferences>
  <definedNames>
    <definedName name="__xlchart.v1.0" localSheetId="3" hidden="1">#REF!</definedName>
    <definedName name="__xlchart.v1.0" localSheetId="14" hidden="1">#REF!</definedName>
    <definedName name="__xlchart.v1.0" localSheetId="15" hidden="1">#REF!</definedName>
    <definedName name="__xlchart.v1.0" localSheetId="18" hidden="1">#REF!</definedName>
    <definedName name="__xlchart.v1.0" localSheetId="28" hidden="1">#REF!</definedName>
    <definedName name="__xlchart.v1.0" localSheetId="7" hidden="1">#REF!</definedName>
    <definedName name="__xlchart.v1.0" localSheetId="9" hidden="1">#REF!</definedName>
    <definedName name="__xlchart.v1.0" localSheetId="10" hidden="1">#REF!</definedName>
    <definedName name="__xlchart.v1.0" localSheetId="13" hidden="1">#REF!</definedName>
    <definedName name="__xlchart.v1.0" localSheetId="48" hidden="1">#REF!</definedName>
    <definedName name="__xlchart.v1.0" localSheetId="49" hidden="1">#REF!</definedName>
    <definedName name="__xlchart.v1.0" localSheetId="39" hidden="1">#REF!</definedName>
    <definedName name="__xlchart.v1.0" localSheetId="50" hidden="1">#REF!</definedName>
    <definedName name="__xlchart.v1.0" localSheetId="51" hidden="1">#REF!</definedName>
    <definedName name="__xlchart.v1.0" localSheetId="46" hidden="1">#REF!</definedName>
    <definedName name="__xlchart.v1.0" localSheetId="47" hidden="1">#REF!</definedName>
    <definedName name="__xlchart.v1.0" localSheetId="52" hidden="1">#REF!</definedName>
    <definedName name="__xlchart.v1.0" localSheetId="53" hidden="1">#REF!</definedName>
    <definedName name="__xlchart.v1.0" hidden="1">#REF!</definedName>
    <definedName name="__xlchart.v1.1" localSheetId="14" hidden="1">#REF!</definedName>
    <definedName name="__xlchart.v1.1" localSheetId="15" hidden="1">#REF!</definedName>
    <definedName name="__xlchart.v1.1" localSheetId="18" hidden="1">#REF!</definedName>
    <definedName name="__xlchart.v1.1" localSheetId="28" hidden="1">#REF!</definedName>
    <definedName name="__xlchart.v1.1" localSheetId="7" hidden="1">#REF!</definedName>
    <definedName name="__xlchart.v1.1" localSheetId="9" hidden="1">#REF!</definedName>
    <definedName name="__xlchart.v1.1" localSheetId="10" hidden="1">#REF!</definedName>
    <definedName name="__xlchart.v1.1" localSheetId="13" hidden="1">#REF!</definedName>
    <definedName name="__xlchart.v1.1" localSheetId="48" hidden="1">#REF!</definedName>
    <definedName name="__xlchart.v1.1" localSheetId="49" hidden="1">#REF!</definedName>
    <definedName name="__xlchart.v1.1" localSheetId="39" hidden="1">#REF!</definedName>
    <definedName name="__xlchart.v1.1" localSheetId="50" hidden="1">#REF!</definedName>
    <definedName name="__xlchart.v1.1" localSheetId="51" hidden="1">#REF!</definedName>
    <definedName name="__xlchart.v1.1" localSheetId="46" hidden="1">#REF!</definedName>
    <definedName name="__xlchart.v1.1" localSheetId="47" hidden="1">#REF!</definedName>
    <definedName name="__xlchart.v1.1" localSheetId="52" hidden="1">#REF!</definedName>
    <definedName name="__xlchart.v1.1" localSheetId="53" hidden="1">#REF!</definedName>
    <definedName name="__xlchart.v1.1" hidden="1">#REF!</definedName>
    <definedName name="__xlchart.v1.2" localSheetId="14" hidden="1">#REF!</definedName>
    <definedName name="__xlchart.v1.2" localSheetId="15" hidden="1">#REF!</definedName>
    <definedName name="__xlchart.v1.2" localSheetId="18" hidden="1">#REF!</definedName>
    <definedName name="__xlchart.v1.2" localSheetId="28" hidden="1">#REF!</definedName>
    <definedName name="__xlchart.v1.2" localSheetId="7" hidden="1">#REF!</definedName>
    <definedName name="__xlchart.v1.2" localSheetId="9" hidden="1">#REF!</definedName>
    <definedName name="__xlchart.v1.2" localSheetId="10" hidden="1">#REF!</definedName>
    <definedName name="__xlchart.v1.2" localSheetId="13" hidden="1">#REF!</definedName>
    <definedName name="__xlchart.v1.2" localSheetId="48" hidden="1">#REF!</definedName>
    <definedName name="__xlchart.v1.2" localSheetId="49" hidden="1">#REF!</definedName>
    <definedName name="__xlchart.v1.2" localSheetId="39" hidden="1">#REF!</definedName>
    <definedName name="__xlchart.v1.2" localSheetId="50" hidden="1">#REF!</definedName>
    <definedName name="__xlchart.v1.2" localSheetId="51" hidden="1">#REF!</definedName>
    <definedName name="__xlchart.v1.2" localSheetId="46" hidden="1">#REF!</definedName>
    <definedName name="__xlchart.v1.2" localSheetId="47" hidden="1">#REF!</definedName>
    <definedName name="__xlchart.v1.2" localSheetId="52" hidden="1">#REF!</definedName>
    <definedName name="__xlchart.v1.2" localSheetId="53" hidden="1">#REF!</definedName>
    <definedName name="__xlchart.v1.2" hidden="1">#REF!</definedName>
    <definedName name="__xlchart.v1.3" localSheetId="14" hidden="1">#REF!</definedName>
    <definedName name="__xlchart.v1.3" localSheetId="15" hidden="1">#REF!</definedName>
    <definedName name="__xlchart.v1.3" localSheetId="18" hidden="1">#REF!</definedName>
    <definedName name="__xlchart.v1.3" localSheetId="28" hidden="1">#REF!</definedName>
    <definedName name="__xlchart.v1.3" localSheetId="7" hidden="1">#REF!</definedName>
    <definedName name="__xlchart.v1.3" localSheetId="9" hidden="1">#REF!</definedName>
    <definedName name="__xlchart.v1.3" localSheetId="10" hidden="1">#REF!</definedName>
    <definedName name="__xlchart.v1.3" localSheetId="13" hidden="1">#REF!</definedName>
    <definedName name="__xlchart.v1.3" localSheetId="48" hidden="1">#REF!</definedName>
    <definedName name="__xlchart.v1.3" localSheetId="49" hidden="1">#REF!</definedName>
    <definedName name="__xlchart.v1.3" localSheetId="39" hidden="1">#REF!</definedName>
    <definedName name="__xlchart.v1.3" localSheetId="50" hidden="1">#REF!</definedName>
    <definedName name="__xlchart.v1.3" localSheetId="51" hidden="1">#REF!</definedName>
    <definedName name="__xlchart.v1.3" localSheetId="46" hidden="1">#REF!</definedName>
    <definedName name="__xlchart.v1.3" localSheetId="47" hidden="1">#REF!</definedName>
    <definedName name="__xlchart.v1.3" localSheetId="52" hidden="1">#REF!</definedName>
    <definedName name="__xlchart.v1.3" localSheetId="53" hidden="1">#REF!</definedName>
    <definedName name="__xlchart.v1.3" hidden="1">#REF!</definedName>
    <definedName name="__xlchart.v1.4" localSheetId="14" hidden="1">#REF!</definedName>
    <definedName name="__xlchart.v1.4" localSheetId="15" hidden="1">#REF!</definedName>
    <definedName name="__xlchart.v1.4" localSheetId="18" hidden="1">#REF!</definedName>
    <definedName name="__xlchart.v1.4" localSheetId="28" hidden="1">#REF!</definedName>
    <definedName name="__xlchart.v1.4" localSheetId="7" hidden="1">#REF!</definedName>
    <definedName name="__xlchart.v1.4" localSheetId="9" hidden="1">#REF!</definedName>
    <definedName name="__xlchart.v1.4" localSheetId="10" hidden="1">#REF!</definedName>
    <definedName name="__xlchart.v1.4" localSheetId="13" hidden="1">#REF!</definedName>
    <definedName name="__xlchart.v1.4" localSheetId="48" hidden="1">#REF!</definedName>
    <definedName name="__xlchart.v1.4" localSheetId="49" hidden="1">#REF!</definedName>
    <definedName name="__xlchart.v1.4" localSheetId="39" hidden="1">#REF!</definedName>
    <definedName name="__xlchart.v1.4" localSheetId="50" hidden="1">#REF!</definedName>
    <definedName name="__xlchart.v1.4" localSheetId="51" hidden="1">#REF!</definedName>
    <definedName name="__xlchart.v1.4" localSheetId="46" hidden="1">#REF!</definedName>
    <definedName name="__xlchart.v1.4" localSheetId="47" hidden="1">#REF!</definedName>
    <definedName name="__xlchart.v1.4" localSheetId="52" hidden="1">#REF!</definedName>
    <definedName name="__xlchart.v1.4" localSheetId="53" hidden="1">#REF!</definedName>
    <definedName name="__xlchart.v1.4" hidden="1">#REF!</definedName>
    <definedName name="__xlchart.v1.5" localSheetId="14" hidden="1">#REF!</definedName>
    <definedName name="__xlchart.v1.5" localSheetId="15" hidden="1">#REF!</definedName>
    <definedName name="__xlchart.v1.5" localSheetId="18" hidden="1">#REF!</definedName>
    <definedName name="__xlchart.v1.5" localSheetId="28" hidden="1">#REF!</definedName>
    <definedName name="__xlchart.v1.5" localSheetId="7" hidden="1">#REF!</definedName>
    <definedName name="__xlchart.v1.5" localSheetId="9" hidden="1">#REF!</definedName>
    <definedName name="__xlchart.v1.5" localSheetId="10" hidden="1">#REF!</definedName>
    <definedName name="__xlchart.v1.5" localSheetId="13" hidden="1">#REF!</definedName>
    <definedName name="__xlchart.v1.5" localSheetId="48" hidden="1">#REF!</definedName>
    <definedName name="__xlchart.v1.5" localSheetId="49" hidden="1">#REF!</definedName>
    <definedName name="__xlchart.v1.5" localSheetId="39" hidden="1">#REF!</definedName>
    <definedName name="__xlchart.v1.5" localSheetId="50" hidden="1">#REF!</definedName>
    <definedName name="__xlchart.v1.5" localSheetId="51" hidden="1">#REF!</definedName>
    <definedName name="__xlchart.v1.5" localSheetId="46" hidden="1">#REF!</definedName>
    <definedName name="__xlchart.v1.5" localSheetId="47" hidden="1">#REF!</definedName>
    <definedName name="__xlchart.v1.5" localSheetId="52" hidden="1">#REF!</definedName>
    <definedName name="__xlchart.v1.5" localSheetId="53" hidden="1">#REF!</definedName>
    <definedName name="__xlchart.v1.5" hidden="1">#REF!</definedName>
    <definedName name="__xlchart.v1.6" localSheetId="14" hidden="1">#REF!</definedName>
    <definedName name="__xlchart.v1.6" localSheetId="15" hidden="1">#REF!</definedName>
    <definedName name="__xlchart.v1.6" localSheetId="18" hidden="1">#REF!</definedName>
    <definedName name="__xlchart.v1.6" localSheetId="28" hidden="1">#REF!</definedName>
    <definedName name="__xlchart.v1.6" localSheetId="7" hidden="1">#REF!</definedName>
    <definedName name="__xlchart.v1.6" localSheetId="9" hidden="1">#REF!</definedName>
    <definedName name="__xlchart.v1.6" localSheetId="10" hidden="1">#REF!</definedName>
    <definedName name="__xlchart.v1.6" localSheetId="13" hidden="1">#REF!</definedName>
    <definedName name="__xlchart.v1.6" localSheetId="48" hidden="1">#REF!</definedName>
    <definedName name="__xlchart.v1.6" localSheetId="49" hidden="1">#REF!</definedName>
    <definedName name="__xlchart.v1.6" localSheetId="39" hidden="1">#REF!</definedName>
    <definedName name="__xlchart.v1.6" localSheetId="50" hidden="1">#REF!</definedName>
    <definedName name="__xlchart.v1.6" localSheetId="51" hidden="1">#REF!</definedName>
    <definedName name="__xlchart.v1.6" localSheetId="46" hidden="1">#REF!</definedName>
    <definedName name="__xlchart.v1.6" localSheetId="47" hidden="1">#REF!</definedName>
    <definedName name="__xlchart.v1.6" localSheetId="52" hidden="1">#REF!</definedName>
    <definedName name="__xlchart.v1.6" localSheetId="53" hidden="1">#REF!</definedName>
    <definedName name="__xlchart.v1.6" hidden="1">#REF!</definedName>
    <definedName name="__xlchart.v1.7" localSheetId="14" hidden="1">#REF!</definedName>
    <definedName name="__xlchart.v1.7" localSheetId="15" hidden="1">#REF!</definedName>
    <definedName name="__xlchart.v1.7" localSheetId="18" hidden="1">#REF!</definedName>
    <definedName name="__xlchart.v1.7" localSheetId="28" hidden="1">#REF!</definedName>
    <definedName name="__xlchart.v1.7" localSheetId="7" hidden="1">#REF!</definedName>
    <definedName name="__xlchart.v1.7" localSheetId="9" hidden="1">#REF!</definedName>
    <definedName name="__xlchart.v1.7" localSheetId="10" hidden="1">#REF!</definedName>
    <definedName name="__xlchart.v1.7" localSheetId="13" hidden="1">#REF!</definedName>
    <definedName name="__xlchart.v1.7" localSheetId="48" hidden="1">#REF!</definedName>
    <definedName name="__xlchart.v1.7" localSheetId="49" hidden="1">#REF!</definedName>
    <definedName name="__xlchart.v1.7" localSheetId="39" hidden="1">#REF!</definedName>
    <definedName name="__xlchart.v1.7" localSheetId="50" hidden="1">#REF!</definedName>
    <definedName name="__xlchart.v1.7" localSheetId="51" hidden="1">#REF!</definedName>
    <definedName name="__xlchart.v1.7" localSheetId="46" hidden="1">#REF!</definedName>
    <definedName name="__xlchart.v1.7" localSheetId="47" hidden="1">#REF!</definedName>
    <definedName name="__xlchart.v1.7" localSheetId="52" hidden="1">#REF!</definedName>
    <definedName name="__xlchart.v1.7" localSheetId="53" hidden="1">#REF!</definedName>
    <definedName name="__xlchart.v1.7" hidden="1">#REF!</definedName>
    <definedName name="_9．資金支出明細" localSheetId="14">#REF!</definedName>
    <definedName name="_9．資金支出明細" localSheetId="16">#REF!</definedName>
    <definedName name="_9．資金支出明細" localSheetId="5">#REF!</definedName>
    <definedName name="_9．資金支出明細" localSheetId="7">#REF!</definedName>
    <definedName name="_9．資金支出明細" localSheetId="9">#REF!</definedName>
    <definedName name="_9．資金支出明細" localSheetId="39">#REF!</definedName>
    <definedName name="_9．資金支出明細" localSheetId="31">'3-3機械・工具(開発)'!$A$1:$J$25</definedName>
    <definedName name="_9．資金支出明細" localSheetId="33">'3-5委託(開発)'!$A$3:$G$26</definedName>
    <definedName name="_9．資金支出明細" localSheetId="43">#REF!</definedName>
    <definedName name="_9．資金支出明細" localSheetId="50">#REF!</definedName>
    <definedName name="_9．資金支出明細" localSheetId="51">#REF!</definedName>
    <definedName name="_9．資金支出明細" localSheetId="35">'3-7専門家(開発)'!$A$1:$I$15</definedName>
    <definedName name="_9．資金支出明細" localSheetId="52">#REF!</definedName>
    <definedName name="_9．資金支出明細" localSheetId="53">#REF!</definedName>
    <definedName name="_9．資金支出明細">#REF!</definedName>
    <definedName name="a" localSheetId="14">#REF!</definedName>
    <definedName name="a" localSheetId="16">#REF!</definedName>
    <definedName name="a" localSheetId="7">#REF!</definedName>
    <definedName name="a" localSheetId="9">#REF!</definedName>
    <definedName name="a" localSheetId="50">#REF!</definedName>
    <definedName name="a" localSheetId="51">#REF!</definedName>
    <definedName name="a" localSheetId="52">#REF!</definedName>
    <definedName name="a" localSheetId="53">#REF!</definedName>
    <definedName name="a">#REF!</definedName>
    <definedName name="aaa" hidden="1">#REF!</definedName>
    <definedName name="ertew" localSheetId="16">#REF!</definedName>
    <definedName name="ertew" localSheetId="10">#REF!</definedName>
    <definedName name="ertew">#REF!</definedName>
    <definedName name="ja" localSheetId="16">#REF!</definedName>
    <definedName name="ja" localSheetId="10">#REF!</definedName>
    <definedName name="ja">#REF!</definedName>
    <definedName name="kaidai" localSheetId="16">#REF!</definedName>
    <definedName name="kaidai" localSheetId="10">#REF!</definedName>
    <definedName name="kaidai">#REF!</definedName>
    <definedName name="koukoku" localSheetId="16">#REF!</definedName>
    <definedName name="koukoku" localSheetId="10">#REF!</definedName>
    <definedName name="koukoku">#REF!</definedName>
    <definedName name="minpay" localSheetId="14">#REF!</definedName>
    <definedName name="minpay" localSheetId="16">#REF!</definedName>
    <definedName name="minpay" localSheetId="7">#REF!</definedName>
    <definedName name="minpay" localSheetId="8">#REF!</definedName>
    <definedName name="minpay" localSheetId="9">#REF!</definedName>
    <definedName name="minpay" localSheetId="39">#REF!</definedName>
    <definedName name="minpay">#REF!</definedName>
    <definedName name="_xlnm.Print_Area" localSheetId="1">'1-1申請者概要'!$A$1:$S$26</definedName>
    <definedName name="_xlnm.Print_Area" localSheetId="2">'1-2助成金利用状況'!$A$1:$H$32</definedName>
    <definedName name="_xlnm.Print_Area" localSheetId="3">'1-3現在利用中の助成金'!$A$1:$I$22</definedName>
    <definedName name="_xlnm.Print_Area" localSheetId="4">'1-4役員株主'!$A$1:$G$27</definedName>
    <definedName name="_xlnm.Print_Area" localSheetId="14">'2-10安全性(開発)'!$A$1:$F$16</definedName>
    <definedName name="_xlnm.Print_Area" localSheetId="15">'2-11産業財産権(開発)'!$A$1:$G$22</definedName>
    <definedName name="_xlnm.Print_Area" localSheetId="16">'2-12開発体制(開発)'!$A$1:$F$24</definedName>
    <definedName name="_xlnm.Print_Area" localSheetId="17">'2-13対象製品等(販路)'!$A$1:$M$42</definedName>
    <definedName name="_xlnm.Print_Area" localSheetId="18">'2-14市場性 (販路）'!$A$1:$H$25</definedName>
    <definedName name="_xlnm.Print_Area" localSheetId="19">'2-15実施内容'!$A$1:$P$20</definedName>
    <definedName name="_xlnm.Print_Area" localSheetId="20">'2-16市場調査'!$A$1:$Q$9</definedName>
    <definedName name="_xlnm.Print_Area" localSheetId="21">'2-17ブランド戦略策定'!$A$1:$Q$8</definedName>
    <definedName name="_xlnm.Print_Area" localSheetId="22">'2-18商標権出願'!$A$1:$Q$5</definedName>
    <definedName name="_xlnm.Print_Area" localSheetId="23">'2-19店舗等整備'!$A$1:$P$8</definedName>
    <definedName name="_xlnm.Print_Area" localSheetId="5">'2-1対象製品等(開発)'!$A$1:$E$24</definedName>
    <definedName name="_xlnm.Print_Area" localSheetId="24">'2-20展示会'!$A$1:$Q$7</definedName>
    <definedName name="_xlnm.Print_Area" localSheetId="25">'2-21イベント'!$A$1:$Q$7</definedName>
    <definedName name="_xlnm.Print_Area" localSheetId="26">'2-22事業実施体制'!$A$1:$Q$23</definedName>
    <definedName name="_xlnm.Print_Area" localSheetId="28">'2‐24スケジュール'!$A$1:$Y$33</definedName>
    <definedName name="_xlnm.Print_Area" localSheetId="6">'2-2必要性・波及効果(開発)'!$A$1:$T$24</definedName>
    <definedName name="_xlnm.Print_Area" localSheetId="7">'2-3開発・改良内容(開発)'!$A$1:$F$26</definedName>
    <definedName name="_xlnm.Print_Area" localSheetId="8">'2-4開発物のイメージ(開発)'!$A$1:$Q$31</definedName>
    <definedName name="_xlnm.Print_Area" localSheetId="9">'2-5新規性・優秀性(開発)'!$A$1:$P$24</definedName>
    <definedName name="_xlnm.Print_Area" localSheetId="10">'2-6達成目標(開発)'!$A$1:$R$27</definedName>
    <definedName name="_xlnm.Print_Area" localSheetId="11">'2-7課題・解決方法(開発)'!$A$1:$S$21</definedName>
    <definedName name="_xlnm.Print_Area" localSheetId="12">'2-8実現性 (開発)'!$A$1:$C$17</definedName>
    <definedName name="_xlnm.Print_Area" localSheetId="13">'2-9市場性 (開発）'!$A$1:$H$24</definedName>
    <definedName name="_xlnm.Print_Area" localSheetId="48">'3-10広告宣伝費'!$A$1:$K$24</definedName>
    <definedName name="_xlnm.Print_Area" localSheetId="38">'3-10人件費(開発)'!$A$1:$M$28</definedName>
    <definedName name="_xlnm.Print_Area" localSheetId="49">'3-11対象外経費'!$A$1:$F$11</definedName>
    <definedName name="_xlnm.Print_Area" localSheetId="39">'3-11対象外経費(開発)'!$A$1:$F$11</definedName>
    <definedName name="_xlnm.Print_Area" localSheetId="29">'3-1資金計画'!$A$1:$G$48</definedName>
    <definedName name="_xlnm.Print_Area" localSheetId="40">'3-2マーケティング費'!$A$1:$J$28</definedName>
    <definedName name="_xlnm.Print_Area" localSheetId="30">'3-2原材料(開発)'!$A$1:$J$29</definedName>
    <definedName name="_xlnm.Print_Area" localSheetId="41">'3-3マーケティング計画書'!$A$1:$AI$25</definedName>
    <definedName name="_xlnm.Print_Area" localSheetId="31">'3-3機械・工具(開発)'!$A$1:$K$25</definedName>
    <definedName name="_xlnm.Print_Area" localSheetId="32">'3-4機械・工具計画書(開発)'!$A$1:$AU$37</definedName>
    <definedName name="_xlnm.Print_Area" localSheetId="42">'3-4店舗整備'!$A$1:$K$34</definedName>
    <definedName name="_xlnm.Print_Area" localSheetId="33">'3-5委託(開発)'!$A$1:$H$26</definedName>
    <definedName name="_xlnm.Print_Area" localSheetId="43">'3-5賃貸借契約概要'!$A$1:$N$24</definedName>
    <definedName name="_xlnm.Print_Area" localSheetId="50">'3-6委託計画書(4)'!$A$1:$AI$58</definedName>
    <definedName name="_xlnm.Print_Area" localSheetId="51">'3-6委託計画書(5)'!$A$1:$AI$58</definedName>
    <definedName name="_xlnm.Print_Area" localSheetId="34">'3-6委託計画書(開発)'!$A$1:$AI$29</definedName>
    <definedName name="_xlnm.Print_Area" localSheetId="44">'3-6工事計画書'!$A$1:$AY$28</definedName>
    <definedName name="_xlnm.Print_Area" localSheetId="45">'3-7設備・備品購入計画書'!$A$1:$AU$26</definedName>
    <definedName name="_xlnm.Print_Area" localSheetId="35">'3-7専門家(開発)'!$A$1:$I$15</definedName>
    <definedName name="_xlnm.Print_Area" localSheetId="36">'3-8専門家計画書(開発)'!$A$1:$AM$33</definedName>
    <definedName name="_xlnm.Print_Area" localSheetId="46">'3-8展示会等出展費'!$A$1:$I$61</definedName>
    <definedName name="_xlnm.Print_Area" localSheetId="47">'3-9イベント開催費'!$A$1:$I$60</definedName>
    <definedName name="_xlnm.Print_Area" localSheetId="37">'3-9産業財産権(開発)'!$A$1:$H$14</definedName>
    <definedName name="_xlnm.Print_Area" localSheetId="52">'3-9専門家計画書(2)'!$A$1:$AM$33</definedName>
    <definedName name="_xlnm.Print_Area" localSheetId="53">'3-9専門家計画書(3)'!$A$1:$AM$33</definedName>
    <definedName name="_xlnm.Print_Area" localSheetId="0">表紙!$A$1:$Y$38</definedName>
    <definedName name="_xlnm.Print_Titles" localSheetId="28">'2‐24スケジュール'!$1:$9</definedName>
    <definedName name="q" localSheetId="14">#REF!</definedName>
    <definedName name="q" localSheetId="16">#REF!</definedName>
    <definedName name="q" localSheetId="7">#REF!</definedName>
    <definedName name="q" localSheetId="8">#REF!</definedName>
    <definedName name="q" localSheetId="9">#REF!</definedName>
    <definedName name="q" localSheetId="39">#REF!</definedName>
    <definedName name="q" localSheetId="43">#REF!</definedName>
    <definedName name="q">#REF!</definedName>
    <definedName name="S_公務〈他に分類されるものを除く〉" localSheetId="14">#REF!</definedName>
    <definedName name="S_公務〈他に分類されるものを除く〉" localSheetId="16">#REF!</definedName>
    <definedName name="S_公務〈他に分類されるものを除く〉" localSheetId="7">#REF!</definedName>
    <definedName name="S_公務〈他に分類されるものを除く〉" localSheetId="8">#REF!</definedName>
    <definedName name="S_公務〈他に分類されるものを除く〉" localSheetId="9">#REF!</definedName>
    <definedName name="S_公務〈他に分類されるものを除く〉" localSheetId="39">#REF!</definedName>
    <definedName name="S_公務〈他に分類されるものを除く〉" localSheetId="43">#REF!</definedName>
    <definedName name="S_公務〈他に分類されるものを除く〉">#REF!</definedName>
    <definedName name="siki" localSheetId="5">#REF!</definedName>
    <definedName name="siki" localSheetId="43">#REF!</definedName>
    <definedName name="siki">#REF!</definedName>
    <definedName name="T_分類不能の産業" localSheetId="14">#REF!</definedName>
    <definedName name="T_分類不能の産業" localSheetId="16">#REF!</definedName>
    <definedName name="T_分類不能の産業" localSheetId="7">#REF!</definedName>
    <definedName name="T_分類不能の産業" localSheetId="8">#REF!</definedName>
    <definedName name="T_分類不能の産業" localSheetId="9">#REF!</definedName>
    <definedName name="T_分類不能の産業" localSheetId="39">#REF!</definedName>
    <definedName name="T_分類不能の産業">#REF!</definedName>
    <definedName name="w" localSheetId="5">#REF!</definedName>
    <definedName name="w">#REF!</definedName>
    <definedName name="ｚ" localSheetId="14">#REF!</definedName>
    <definedName name="ｚ" localSheetId="16">#REF!</definedName>
    <definedName name="ｚ" localSheetId="5">#REF!</definedName>
    <definedName name="ｚ" localSheetId="7">#REF!</definedName>
    <definedName name="ｚ" localSheetId="9">#REF!</definedName>
    <definedName name="ｚ" localSheetId="39">#REF!</definedName>
    <definedName name="ｚ" localSheetId="50">#REF!</definedName>
    <definedName name="ｚ" localSheetId="51">#REF!</definedName>
    <definedName name="ｚ" localSheetId="52">#REF!</definedName>
    <definedName name="ｚ" localSheetId="53">#REF!</definedName>
    <definedName name="ｚ">#REF!</definedName>
    <definedName name="Z_78A06D35_997C_49BE_BF64_1932D8EC4307_.wvu.PrintArea" localSheetId="38" hidden="1">'3-10人件費(開発)'!$B$1:$M$18</definedName>
    <definedName name="Z_78A06D35_997C_49BE_BF64_1932D8EC4307_.wvu.PrintArea" localSheetId="40" hidden="1">'3-2マーケティング費'!$A$1:$I$12</definedName>
    <definedName name="Z_78A06D35_997C_49BE_BF64_1932D8EC4307_.wvu.PrintArea" localSheetId="30" hidden="1">'3-2原材料(開発)'!$A$1:$I$13</definedName>
    <definedName name="Z_78A06D35_997C_49BE_BF64_1932D8EC4307_.wvu.PrintArea" localSheetId="41" hidden="1">'3-3マーケティング計画書'!#REF!</definedName>
    <definedName name="Z_78A06D35_997C_49BE_BF64_1932D8EC4307_.wvu.PrintArea" localSheetId="31" hidden="1">'3-3機械・工具(開発)'!$A$1:$J$9</definedName>
    <definedName name="Z_78A06D35_997C_49BE_BF64_1932D8EC4307_.wvu.PrintArea" localSheetId="32" hidden="1">'3-4機械・工具計画書(開発)'!$A$1:$AU$1</definedName>
    <definedName name="Z_78A06D35_997C_49BE_BF64_1932D8EC4307_.wvu.PrintArea" localSheetId="42" hidden="1">'3-4店舗整備'!$A$1:$J$9</definedName>
    <definedName name="Z_78A06D35_997C_49BE_BF64_1932D8EC4307_.wvu.PrintArea" localSheetId="33" hidden="1">'3-5委託(開発)'!$A$3:$G$10</definedName>
    <definedName name="Z_78A06D35_997C_49BE_BF64_1932D8EC4307_.wvu.PrintArea" localSheetId="50" hidden="1">'3-6委託計画書(4)'!#REF!</definedName>
    <definedName name="Z_78A06D35_997C_49BE_BF64_1932D8EC4307_.wvu.PrintArea" localSheetId="51" hidden="1">'3-6委託計画書(5)'!#REF!</definedName>
    <definedName name="Z_78A06D35_997C_49BE_BF64_1932D8EC4307_.wvu.PrintArea" localSheetId="34" hidden="1">'3-6委託計画書(開発)'!#REF!</definedName>
    <definedName name="Z_78A06D35_997C_49BE_BF64_1932D8EC4307_.wvu.PrintArea" localSheetId="44" hidden="1">'3-6工事計画書'!$A$1:$AU$1</definedName>
    <definedName name="Z_78A06D35_997C_49BE_BF64_1932D8EC4307_.wvu.PrintArea" localSheetId="45" hidden="1">'3-7設備・備品購入計画書'!$A$1:$AU$1</definedName>
    <definedName name="Z_78A06D35_997C_49BE_BF64_1932D8EC4307_.wvu.PrintArea" localSheetId="35" hidden="1">'3-7専門家(開発)'!$A$1:$I$9</definedName>
    <definedName name="Z_78A06D35_997C_49BE_BF64_1932D8EC4307_.wvu.PrintArea" localSheetId="36" hidden="1">'3-8専門家計画書(開発)'!$A$1:$AN$2</definedName>
    <definedName name="Z_78A06D35_997C_49BE_BF64_1932D8EC4307_.wvu.PrintArea" localSheetId="37" hidden="1">'3-9産業財産権(開発)'!#REF!</definedName>
    <definedName name="Z_78A06D35_997C_49BE_BF64_1932D8EC4307_.wvu.PrintArea" localSheetId="52" hidden="1">'3-9専門家計画書(2)'!$A$1:$AN$2</definedName>
    <definedName name="Z_78A06D35_997C_49BE_BF64_1932D8EC4307_.wvu.PrintArea" localSheetId="53" hidden="1">'3-9専門家計画書(3)'!$A$1:$AN$2</definedName>
    <definedName name="Z_78A06D35_997C_49BE_BF64_1932D8EC4307_.wvu.Rows" localSheetId="41" hidden="1">'3-3マーケティング計画書'!#REF!</definedName>
    <definedName name="Z_78A06D35_997C_49BE_BF64_1932D8EC4307_.wvu.Rows" localSheetId="50" hidden="1">'3-6委託計画書(4)'!#REF!</definedName>
    <definedName name="Z_78A06D35_997C_49BE_BF64_1932D8EC4307_.wvu.Rows" localSheetId="51" hidden="1">'3-6委託計画書(5)'!#REF!</definedName>
    <definedName name="Z_78A06D35_997C_49BE_BF64_1932D8EC4307_.wvu.Rows" localSheetId="34" hidden="1">'3-6委託計画書(開発)'!#REF!</definedName>
    <definedName name="Z_78A06D35_997C_49BE_BF64_1932D8EC4307_.wvu.Rows" localSheetId="36" hidden="1">'3-8専門家計画書(開発)'!#REF!</definedName>
    <definedName name="Z_78A06D35_997C_49BE_BF64_1932D8EC4307_.wvu.Rows" localSheetId="52" hidden="1">'3-9専門家計画書(2)'!#REF!</definedName>
    <definedName name="Z_78A06D35_997C_49BE_BF64_1932D8EC4307_.wvu.Rows" localSheetId="53" hidden="1">'3-9専門家計画書(3)'!#REF!</definedName>
    <definedName name="zz" localSheetId="14">#REF!</definedName>
    <definedName name="zz" localSheetId="16">#REF!</definedName>
    <definedName name="zz" localSheetId="5">#REF!</definedName>
    <definedName name="zz" localSheetId="7">#REF!</definedName>
    <definedName name="zz" localSheetId="9">#REF!</definedName>
    <definedName name="zz" localSheetId="50">#REF!</definedName>
    <definedName name="zz" localSheetId="51">#REF!</definedName>
    <definedName name="zz" localSheetId="52">#REF!</definedName>
    <definedName name="zz" localSheetId="53">#REF!</definedName>
    <definedName name="zz">#REF!</definedName>
    <definedName name="サービス" localSheetId="16">#REF!</definedName>
    <definedName name="サービス" localSheetId="7">#REF!</definedName>
    <definedName name="サービス" localSheetId="9">#REF!</definedName>
    <definedName name="サービス" localSheetId="50">#REF!</definedName>
    <definedName name="サービス" localSheetId="51">#REF!</definedName>
    <definedName name="サービス" localSheetId="52">#REF!</definedName>
    <definedName name="サービス" localSheetId="53">#REF!</definedName>
    <definedName name="サービス">#REF!</definedName>
    <definedName name="サービス業" localSheetId="14">#REF!</definedName>
    <definedName name="サービス業" localSheetId="16">#REF!</definedName>
    <definedName name="サービス業" localSheetId="5">#REF!</definedName>
    <definedName name="サービス業" localSheetId="7">#REF!</definedName>
    <definedName name="サービス業" localSheetId="9">#REF!</definedName>
    <definedName name="サービス業" localSheetId="50">#REF!</definedName>
    <definedName name="サービス業" localSheetId="51">#REF!</definedName>
    <definedName name="サービス業" localSheetId="52">#REF!</definedName>
    <definedName name="サービス業" localSheetId="53">#REF!</definedName>
    <definedName name="サービス業">#REF!</definedName>
    <definedName name="サンプル" localSheetId="16">#REF!</definedName>
    <definedName name="サンプル">#REF!</definedName>
    <definedName name="スマートシティ" localSheetId="14">#REF!</definedName>
    <definedName name="スマートシティ" localSheetId="16">#REF!</definedName>
    <definedName name="スマートシティ" localSheetId="5">#REF!</definedName>
    <definedName name="スマートシティ" localSheetId="7">#REF!</definedName>
    <definedName name="スマートシティ" localSheetId="9">#REF!</definedName>
    <definedName name="スマートシティ" localSheetId="50">#REF!</definedName>
    <definedName name="スマートシティ" localSheetId="51">#REF!</definedName>
    <definedName name="スマートシティ" localSheetId="52">#REF!</definedName>
    <definedName name="スマートシティ" localSheetId="53">#REF!</definedName>
    <definedName name="スマートシティ">#REF!</definedName>
    <definedName name="セーフシティ" localSheetId="14">#REF!</definedName>
    <definedName name="セーフシティ" localSheetId="16">#REF!</definedName>
    <definedName name="セーフシティ" localSheetId="5">#REF!</definedName>
    <definedName name="セーフシティ" localSheetId="7">#REF!</definedName>
    <definedName name="セーフシティ" localSheetId="9">#REF!</definedName>
    <definedName name="セーフシティ" localSheetId="50">#REF!</definedName>
    <definedName name="セーフシティ" localSheetId="51">#REF!</definedName>
    <definedName name="セーフシティ" localSheetId="52">#REF!</definedName>
    <definedName name="セーフシティ" localSheetId="53">#REF!</definedName>
    <definedName name="セーフシティ">#REF!</definedName>
    <definedName name="ダイバーシティ" localSheetId="14">#REF!</definedName>
    <definedName name="ダイバーシティ" localSheetId="16">#REF!</definedName>
    <definedName name="ダイバーシティ" localSheetId="5">#REF!</definedName>
    <definedName name="ダイバーシティ" localSheetId="7">#REF!</definedName>
    <definedName name="ダイバーシティ" localSheetId="9">#REF!</definedName>
    <definedName name="ダイバーシティ" localSheetId="50">#REF!</definedName>
    <definedName name="ダイバーシティ" localSheetId="51">#REF!</definedName>
    <definedName name="ダイバーシティ" localSheetId="52">#REF!</definedName>
    <definedName name="ダイバーシティ" localSheetId="53">#REF!</definedName>
    <definedName name="ダイバーシティ">#REF!</definedName>
    <definedName name="一時支援金_国" localSheetId="14">#REF!</definedName>
    <definedName name="一時支援金_国" localSheetId="16">#REF!</definedName>
    <definedName name="一時支援金_国" localSheetId="7">#REF!</definedName>
    <definedName name="一時支援金_国" localSheetId="9">#REF!</definedName>
    <definedName name="一時支援金_国" localSheetId="50">#REF!</definedName>
    <definedName name="一時支援金_国" localSheetId="51">#REF!</definedName>
    <definedName name="一時支援金_国" localSheetId="52">#REF!</definedName>
    <definedName name="一時支援金_国" localSheetId="53">#REF!</definedName>
    <definedName name="一時支援金_国">#REF!</definedName>
    <definedName name="一覧" localSheetId="14">#REF!</definedName>
    <definedName name="一覧" localSheetId="16">#REF!</definedName>
    <definedName name="一覧" localSheetId="7">#REF!</definedName>
    <definedName name="一覧" localSheetId="9">#REF!</definedName>
    <definedName name="一覧" localSheetId="50">#REF!</definedName>
    <definedName name="一覧" localSheetId="51">#REF!</definedName>
    <definedName name="一覧" localSheetId="52">#REF!</definedName>
    <definedName name="一覧" localSheetId="53">#REF!</definedName>
    <definedName name="一覧">#REF!</definedName>
    <definedName name="卸売業" localSheetId="14">#REF!</definedName>
    <definedName name="卸売業" localSheetId="16">#REF!</definedName>
    <definedName name="卸売業" localSheetId="5">#REF!</definedName>
    <definedName name="卸売業" localSheetId="7">#REF!</definedName>
    <definedName name="卸売業" localSheetId="9">#REF!</definedName>
    <definedName name="卸売業" localSheetId="50">#REF!</definedName>
    <definedName name="卸売業" localSheetId="51">#REF!</definedName>
    <definedName name="卸売業" localSheetId="52">#REF!</definedName>
    <definedName name="卸売業" localSheetId="53">#REF!</definedName>
    <definedName name="卸売業">#REF!</definedName>
    <definedName name="海外" localSheetId="16">#REF!</definedName>
    <definedName name="海外">#REF!</definedName>
    <definedName name="月次支援給付金_都" localSheetId="14">#REF!</definedName>
    <definedName name="月次支援給付金_都" localSheetId="16">#REF!</definedName>
    <definedName name="月次支援給付金_都" localSheetId="7">#REF!</definedName>
    <definedName name="月次支援給付金_都" localSheetId="9">#REF!</definedName>
    <definedName name="月次支援給付金_都" localSheetId="50">#REF!</definedName>
    <definedName name="月次支援給付金_都" localSheetId="51">#REF!</definedName>
    <definedName name="月次支援給付金_都" localSheetId="52">#REF!</definedName>
    <definedName name="月次支援給付金_都" localSheetId="53">#REF!</definedName>
    <definedName name="月次支援給付金_都">#REF!</definedName>
    <definedName name="月次支援金_国" localSheetId="14">#REF!</definedName>
    <definedName name="月次支援金_国" localSheetId="16">#REF!</definedName>
    <definedName name="月次支援金_国" localSheetId="7">#REF!</definedName>
    <definedName name="月次支援金_国" localSheetId="9">#REF!</definedName>
    <definedName name="月次支援金_国" localSheetId="50">#REF!</definedName>
    <definedName name="月次支援金_国" localSheetId="51">#REF!</definedName>
    <definedName name="月次支援金_国" localSheetId="52">#REF!</definedName>
    <definedName name="月次支援金_国" localSheetId="53">#REF!</definedName>
    <definedName name="月次支援金_国">#REF!</definedName>
    <definedName name="実施計画７" localSheetId="5">#REF!</definedName>
    <definedName name="実施計画７">#REF!</definedName>
    <definedName name="種別" localSheetId="16">#REF!</definedName>
    <definedName name="種別" localSheetId="10">#REF!</definedName>
    <definedName name="種別">#REF!</definedName>
    <definedName name="種類" localSheetId="14">#REF!</definedName>
    <definedName name="種類" localSheetId="16">#REF!</definedName>
    <definedName name="種類" localSheetId="7">#REF!</definedName>
    <definedName name="種類" localSheetId="9">#REF!</definedName>
    <definedName name="種類" localSheetId="50">#REF!</definedName>
    <definedName name="種類" localSheetId="51">#REF!</definedName>
    <definedName name="種類" localSheetId="52">#REF!</definedName>
    <definedName name="種類" localSheetId="53">#REF!</definedName>
    <definedName name="種類">#REF!</definedName>
    <definedName name="宿泊業・飲食サービス業" localSheetId="16">#REF!</definedName>
    <definedName name="宿泊業・飲食サービス業" localSheetId="7">#REF!</definedName>
    <definedName name="宿泊業・飲食サービス業" localSheetId="9">#REF!</definedName>
    <definedName name="宿泊業・飲食サービス業" localSheetId="50">#REF!</definedName>
    <definedName name="宿泊業・飲食サービス業" localSheetId="51">#REF!</definedName>
    <definedName name="宿泊業・飲食サービス業" localSheetId="52">#REF!</definedName>
    <definedName name="宿泊業・飲食サービス業" localSheetId="53">#REF!</definedName>
    <definedName name="宿泊業・飲食サービス業">#REF!</definedName>
    <definedName name="助成事業のフロー・スケジュール" localSheetId="14">#REF!</definedName>
    <definedName name="助成事業のフロー・スケジュール" localSheetId="16">#REF!</definedName>
    <definedName name="助成事業のフロー・スケジュール" localSheetId="5">#REF!</definedName>
    <definedName name="助成事業のフロー・スケジュール" localSheetId="7">#REF!</definedName>
    <definedName name="助成事業のフロー・スケジュール" localSheetId="9">#REF!</definedName>
    <definedName name="助成事業のフロー・スケジュール" localSheetId="50">#REF!</definedName>
    <definedName name="助成事業のフロー・スケジュール" localSheetId="51">#REF!</definedName>
    <definedName name="助成事業のフロー・スケジュール" localSheetId="52">#REF!</definedName>
    <definedName name="助成事業のフロー・スケジュール" localSheetId="53">#REF!</definedName>
    <definedName name="助成事業のフロー・スケジュール">#REF!</definedName>
    <definedName name="小売業" localSheetId="14">#REF!</definedName>
    <definedName name="小売業" localSheetId="16">#REF!</definedName>
    <definedName name="小売業" localSheetId="5">#REF!</definedName>
    <definedName name="小売業" localSheetId="7">#REF!</definedName>
    <definedName name="小売業" localSheetId="9">#REF!</definedName>
    <definedName name="小売業" localSheetId="50">#REF!</definedName>
    <definedName name="小売業" localSheetId="51">#REF!</definedName>
    <definedName name="小売業" localSheetId="52">#REF!</definedName>
    <definedName name="小売業" localSheetId="53">#REF!</definedName>
    <definedName name="小売業">#REF!</definedName>
    <definedName name="情報通信業" localSheetId="16">#REF!</definedName>
    <definedName name="情報通信業" localSheetId="7">#REF!</definedName>
    <definedName name="情報通信業" localSheetId="9">#REF!</definedName>
    <definedName name="情報通信業" localSheetId="50">#REF!</definedName>
    <definedName name="情報通信業" localSheetId="51">#REF!</definedName>
    <definedName name="情報通信業" localSheetId="52">#REF!</definedName>
    <definedName name="情報通信業" localSheetId="53">#REF!</definedName>
    <definedName name="情報通信業">#REF!</definedName>
    <definedName name="申請テーマ" localSheetId="16">#REF!</definedName>
    <definedName name="申請テーマ" localSheetId="10">#REF!</definedName>
    <definedName name="申請テーマ">#REF!</definedName>
    <definedName name="製造業" localSheetId="16">#REF!</definedName>
    <definedName name="製造業" localSheetId="7">#REF!</definedName>
    <definedName name="製造業" localSheetId="9">#REF!</definedName>
    <definedName name="製造業" localSheetId="50">#REF!</definedName>
    <definedName name="製造業" localSheetId="51">#REF!</definedName>
    <definedName name="製造業" localSheetId="52">#REF!</definedName>
    <definedName name="製造業" localSheetId="53">#REF!</definedName>
    <definedName name="製造業">#REF!</definedName>
    <definedName name="製造業その他" localSheetId="14">#REF!</definedName>
    <definedName name="製造業その他" localSheetId="16">#REF!</definedName>
    <definedName name="製造業その他" localSheetId="5">#REF!</definedName>
    <definedName name="製造業その他" localSheetId="7">#REF!</definedName>
    <definedName name="製造業その他" localSheetId="9">#REF!</definedName>
    <definedName name="製造業その他" localSheetId="50">#REF!</definedName>
    <definedName name="製造業その他" localSheetId="51">#REF!</definedName>
    <definedName name="製造業その他" localSheetId="52">#REF!</definedName>
    <definedName name="製造業その他" localSheetId="53">#REF!</definedName>
    <definedName name="製造業その他">#REF!</definedName>
    <definedName name="代表者名" localSheetId="16">#REF!</definedName>
    <definedName name="代表者名" localSheetId="10">#REF!</definedName>
    <definedName name="代表者名">#REF!</definedName>
    <definedName name="大分類" localSheetId="14">#REF!</definedName>
    <definedName name="大分類" localSheetId="16">#REF!</definedName>
    <definedName name="大分類" localSheetId="7">#REF!</definedName>
    <definedName name="大分類" localSheetId="8">#REF!</definedName>
    <definedName name="大分類" localSheetId="9">#REF!</definedName>
    <definedName name="大分類" localSheetId="39">#REF!</definedName>
    <definedName name="大分類">'[1]１申請者概要２申請状況'!$AG$5:$AG$24</definedName>
    <definedName name="登記社名" localSheetId="14">#REF!</definedName>
    <definedName name="登記社名" localSheetId="16">#REF!</definedName>
    <definedName name="登記社名" localSheetId="7">#REF!</definedName>
    <definedName name="登記社名" localSheetId="8">#REF!</definedName>
    <definedName name="登記社名" localSheetId="9">#REF!</definedName>
    <definedName name="登記社名" localSheetId="10">#REF!</definedName>
    <definedName name="登記社名" localSheetId="39">#REF!</definedName>
    <definedName name="登記社名" localSheetId="43">#REF!</definedName>
    <definedName name="登記社名">#REF!</definedName>
    <definedName name="登記住所" localSheetId="14">#REF!</definedName>
    <definedName name="登記住所" localSheetId="16">#REF!</definedName>
    <definedName name="登記住所" localSheetId="7">#REF!</definedName>
    <definedName name="登記住所" localSheetId="8">#REF!</definedName>
    <definedName name="登記住所" localSheetId="9">#REF!</definedName>
    <definedName name="登記住所" localSheetId="10">#REF!</definedName>
    <definedName name="登記住所" localSheetId="39">#REF!</definedName>
    <definedName name="登記住所" localSheetId="43">#REF!</definedName>
    <definedName name="登記住所">#REF!</definedName>
    <definedName name="表" localSheetId="14">#REF!</definedName>
    <definedName name="表" localSheetId="16">#REF!</definedName>
    <definedName name="表" localSheetId="7">#REF!</definedName>
    <definedName name="表" localSheetId="9">#REF!</definedName>
    <definedName name="表" localSheetId="50">#REF!</definedName>
    <definedName name="表" localSheetId="51">#REF!</definedName>
    <definedName name="表" localSheetId="52">#REF!</definedName>
    <definedName name="表" localSheetId="53">#REF!</definedName>
    <definedName name="表">#REF!</definedName>
    <definedName name="名称" localSheetId="14">#REF!</definedName>
    <definedName name="名称" localSheetId="16">#REF!</definedName>
    <definedName name="名称" localSheetId="7">#REF!</definedName>
    <definedName name="名称" localSheetId="9">#REF!</definedName>
    <definedName name="名称" localSheetId="50">#REF!</definedName>
    <definedName name="名称" localSheetId="51">#REF!</definedName>
    <definedName name="名称" localSheetId="52">#REF!</definedName>
    <definedName name="名称" localSheetId="53">#REF!</definedName>
    <definedName name="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 i="210" l="1"/>
  <c r="H28" i="210" s="1"/>
  <c r="F17" i="107"/>
  <c r="H9" i="260"/>
  <c r="G9" i="260"/>
  <c r="H17" i="260"/>
  <c r="G17" i="260"/>
  <c r="H25" i="260"/>
  <c r="G25" i="260"/>
  <c r="H33" i="260"/>
  <c r="G33" i="260"/>
  <c r="H42" i="260"/>
  <c r="G42" i="260"/>
  <c r="H50" i="260"/>
  <c r="G50" i="260"/>
  <c r="H57" i="229"/>
  <c r="H61" i="229"/>
  <c r="G61" i="229"/>
  <c r="G57" i="229"/>
  <c r="H49" i="229"/>
  <c r="G49" i="229"/>
  <c r="G41" i="229"/>
  <c r="J32" i="211"/>
  <c r="J31" i="211"/>
  <c r="J30" i="211"/>
  <c r="J29" i="211"/>
  <c r="J28" i="211"/>
  <c r="J27" i="211"/>
  <c r="J26" i="211"/>
  <c r="J25" i="211"/>
  <c r="J24" i="211"/>
  <c r="J23" i="211"/>
  <c r="J22" i="211"/>
  <c r="I32" i="211"/>
  <c r="I31" i="211"/>
  <c r="I30" i="211"/>
  <c r="I29" i="211"/>
  <c r="I28" i="211"/>
  <c r="I27" i="211"/>
  <c r="I26" i="211"/>
  <c r="I25" i="211"/>
  <c r="I24" i="211"/>
  <c r="I23" i="211"/>
  <c r="I22" i="211"/>
  <c r="I8" i="211"/>
  <c r="I7" i="211"/>
  <c r="I6" i="211"/>
  <c r="I9" i="211" s="1"/>
  <c r="I5" i="211"/>
  <c r="I4" i="211"/>
  <c r="J9" i="211"/>
  <c r="J8" i="211"/>
  <c r="J7" i="211"/>
  <c r="J6" i="211"/>
  <c r="J5" i="211"/>
  <c r="J4" i="211"/>
  <c r="J14" i="211"/>
  <c r="I14" i="211" s="1"/>
  <c r="J15" i="211"/>
  <c r="I15" i="211" s="1"/>
  <c r="J16" i="211"/>
  <c r="I16" i="211" s="1"/>
  <c r="J17" i="211"/>
  <c r="I17" i="211" s="1"/>
  <c r="J13" i="211"/>
  <c r="J18" i="211" s="1"/>
  <c r="J34" i="211" s="1"/>
  <c r="I28" i="210"/>
  <c r="E17" i="284"/>
  <c r="K19" i="282"/>
  <c r="K20" i="282"/>
  <c r="K21" i="282"/>
  <c r="K22" i="282"/>
  <c r="K23" i="282"/>
  <c r="K24" i="282"/>
  <c r="K25" i="282"/>
  <c r="K26" i="282"/>
  <c r="K27" i="282"/>
  <c r="M27" i="282"/>
  <c r="M26" i="282"/>
  <c r="M25" i="282"/>
  <c r="M24" i="282"/>
  <c r="M23" i="282"/>
  <c r="M22" i="282"/>
  <c r="M21" i="282"/>
  <c r="M20" i="282"/>
  <c r="M19" i="282"/>
  <c r="G19" i="282"/>
  <c r="G20" i="282"/>
  <c r="G21" i="282"/>
  <c r="G22" i="282"/>
  <c r="G23" i="282"/>
  <c r="G24" i="282"/>
  <c r="G25" i="282"/>
  <c r="G26" i="282"/>
  <c r="G27" i="282"/>
  <c r="B19" i="282"/>
  <c r="B20" i="282"/>
  <c r="B21" i="282"/>
  <c r="B22" i="282"/>
  <c r="B23" i="282"/>
  <c r="B24" i="282"/>
  <c r="B25" i="282"/>
  <c r="B26" i="282"/>
  <c r="B27" i="282"/>
  <c r="B18" i="282"/>
  <c r="H54" i="260" l="1"/>
  <c r="G54" i="260"/>
  <c r="I13" i="211"/>
  <c r="I18" i="211" s="1"/>
  <c r="I34" i="211" s="1"/>
  <c r="F6" i="283"/>
  <c r="D12" i="137"/>
  <c r="E7" i="137"/>
  <c r="D7" i="137"/>
  <c r="J10" i="275"/>
  <c r="G10" i="283"/>
  <c r="F10" i="283"/>
  <c r="A10" i="283"/>
  <c r="G9" i="283"/>
  <c r="F9" i="283"/>
  <c r="A9" i="283"/>
  <c r="G8" i="283"/>
  <c r="F8" i="283"/>
  <c r="A8" i="283"/>
  <c r="G7" i="283"/>
  <c r="F7" i="283"/>
  <c r="A7" i="283"/>
  <c r="G6" i="283"/>
  <c r="F11" i="283"/>
  <c r="A6" i="283"/>
  <c r="M14" i="282"/>
  <c r="A14" i="282"/>
  <c r="M13" i="282"/>
  <c r="A13" i="282"/>
  <c r="M12" i="282"/>
  <c r="A12" i="282"/>
  <c r="M11" i="282"/>
  <c r="A11" i="282"/>
  <c r="M10" i="282"/>
  <c r="A10" i="282"/>
  <c r="M9" i="282"/>
  <c r="A9" i="282"/>
  <c r="M8" i="282"/>
  <c r="A8" i="282"/>
  <c r="M7" i="282"/>
  <c r="A7" i="282"/>
  <c r="M6" i="282"/>
  <c r="A6" i="282"/>
  <c r="M5" i="282"/>
  <c r="G18" i="282" s="1"/>
  <c r="A5" i="282"/>
  <c r="I13" i="281"/>
  <c r="G13" i="281"/>
  <c r="F13" i="281"/>
  <c r="A13" i="281"/>
  <c r="I12" i="281"/>
  <c r="G12" i="281"/>
  <c r="F12" i="281"/>
  <c r="A12" i="281"/>
  <c r="I11" i="281"/>
  <c r="G11" i="281"/>
  <c r="F11" i="281"/>
  <c r="A11" i="281"/>
  <c r="I10" i="281"/>
  <c r="G10" i="281"/>
  <c r="F10" i="281"/>
  <c r="A10" i="281"/>
  <c r="I9" i="281"/>
  <c r="G9" i="281"/>
  <c r="F9" i="281"/>
  <c r="A9" i="281"/>
  <c r="I8" i="281"/>
  <c r="G8" i="281"/>
  <c r="F8" i="281"/>
  <c r="A8" i="281"/>
  <c r="I7" i="281"/>
  <c r="G7" i="281"/>
  <c r="F7" i="281"/>
  <c r="A7" i="281"/>
  <c r="I6" i="281"/>
  <c r="G6" i="281"/>
  <c r="F6" i="281"/>
  <c r="A6" i="281"/>
  <c r="I5" i="281"/>
  <c r="G5" i="281"/>
  <c r="F5" i="281" s="1"/>
  <c r="A5" i="281"/>
  <c r="I4" i="281"/>
  <c r="G4" i="281"/>
  <c r="F4" i="281"/>
  <c r="A4" i="281"/>
  <c r="I14" i="279"/>
  <c r="H14" i="279"/>
  <c r="A14" i="279"/>
  <c r="I13" i="279"/>
  <c r="H13" i="279"/>
  <c r="A13" i="279"/>
  <c r="I12" i="279"/>
  <c r="H12" i="279"/>
  <c r="A12" i="279"/>
  <c r="I11" i="279"/>
  <c r="H11" i="279"/>
  <c r="A11" i="279"/>
  <c r="I10" i="279"/>
  <c r="H10" i="279"/>
  <c r="A10" i="279"/>
  <c r="I9" i="279"/>
  <c r="H9" i="279"/>
  <c r="A9" i="279"/>
  <c r="I8" i="279"/>
  <c r="H8" i="279"/>
  <c r="A8" i="279"/>
  <c r="I7" i="279"/>
  <c r="H7" i="279"/>
  <c r="A7" i="279"/>
  <c r="I6" i="279"/>
  <c r="H6" i="279"/>
  <c r="A6" i="279"/>
  <c r="I5" i="279"/>
  <c r="I15" i="279" s="1"/>
  <c r="E9" i="137" s="1"/>
  <c r="F9" i="137" s="1"/>
  <c r="A5" i="279"/>
  <c r="I25" i="277"/>
  <c r="G25" i="277"/>
  <c r="F25" i="277"/>
  <c r="A25" i="277"/>
  <c r="I24" i="277"/>
  <c r="G24" i="277"/>
  <c r="F24" i="277"/>
  <c r="A24" i="277"/>
  <c r="I23" i="277"/>
  <c r="G23" i="277"/>
  <c r="F23" i="277"/>
  <c r="A23" i="277"/>
  <c r="I22" i="277"/>
  <c r="G22" i="277"/>
  <c r="F22" i="277"/>
  <c r="A22" i="277"/>
  <c r="I21" i="277"/>
  <c r="G21" i="277"/>
  <c r="F21" i="277"/>
  <c r="A21" i="277"/>
  <c r="I20" i="277"/>
  <c r="G20" i="277"/>
  <c r="F20" i="277"/>
  <c r="A20" i="277"/>
  <c r="I19" i="277"/>
  <c r="G19" i="277"/>
  <c r="F19" i="277"/>
  <c r="A19" i="277"/>
  <c r="I18" i="277"/>
  <c r="G18" i="277"/>
  <c r="F18" i="277"/>
  <c r="A18" i="277"/>
  <c r="I17" i="277"/>
  <c r="G17" i="277"/>
  <c r="F17" i="277"/>
  <c r="A17" i="277"/>
  <c r="I16" i="277"/>
  <c r="G16" i="277"/>
  <c r="F16" i="277"/>
  <c r="A16" i="277"/>
  <c r="I15" i="277"/>
  <c r="G15" i="277"/>
  <c r="F15" i="277"/>
  <c r="A15" i="277"/>
  <c r="I14" i="277"/>
  <c r="G14" i="277"/>
  <c r="F14" i="277"/>
  <c r="A14" i="277"/>
  <c r="I13" i="277"/>
  <c r="G13" i="277"/>
  <c r="F13" i="277"/>
  <c r="A13" i="277"/>
  <c r="I12" i="277"/>
  <c r="G12" i="277"/>
  <c r="F12" i="277"/>
  <c r="A12" i="277"/>
  <c r="I11" i="277"/>
  <c r="G11" i="277"/>
  <c r="F11" i="277"/>
  <c r="A11" i="277"/>
  <c r="I10" i="277"/>
  <c r="G10" i="277"/>
  <c r="F10" i="277"/>
  <c r="A10" i="277"/>
  <c r="I9" i="277"/>
  <c r="G9" i="277"/>
  <c r="F9" i="277"/>
  <c r="A9" i="277"/>
  <c r="I8" i="277"/>
  <c r="G8" i="277"/>
  <c r="F8" i="277"/>
  <c r="A8" i="277"/>
  <c r="I7" i="277"/>
  <c r="G7" i="277"/>
  <c r="F7" i="277"/>
  <c r="A7" i="277"/>
  <c r="I6" i="277"/>
  <c r="G6" i="277"/>
  <c r="G26" i="277" s="1"/>
  <c r="E8" i="137" s="1"/>
  <c r="F6" i="277"/>
  <c r="A6" i="277"/>
  <c r="L24" i="275"/>
  <c r="J24" i="275"/>
  <c r="I24" i="275"/>
  <c r="A24" i="275"/>
  <c r="L23" i="275"/>
  <c r="J23" i="275"/>
  <c r="I23" i="275"/>
  <c r="A23" i="275"/>
  <c r="L22" i="275"/>
  <c r="J22" i="275"/>
  <c r="I22" i="275"/>
  <c r="A22" i="275"/>
  <c r="L21" i="275"/>
  <c r="J21" i="275"/>
  <c r="I21" i="275"/>
  <c r="A21" i="275"/>
  <c r="L20" i="275"/>
  <c r="J20" i="275"/>
  <c r="I20" i="275"/>
  <c r="A20" i="275"/>
  <c r="L19" i="275"/>
  <c r="J19" i="275"/>
  <c r="I19" i="275"/>
  <c r="A19" i="275"/>
  <c r="L18" i="275"/>
  <c r="J18" i="275"/>
  <c r="I18" i="275"/>
  <c r="A18" i="275"/>
  <c r="L17" i="275"/>
  <c r="J17" i="275"/>
  <c r="I17" i="275"/>
  <c r="A17" i="275"/>
  <c r="L16" i="275"/>
  <c r="J16" i="275"/>
  <c r="I16" i="275"/>
  <c r="A16" i="275"/>
  <c r="L15" i="275"/>
  <c r="J15" i="275"/>
  <c r="I15" i="275"/>
  <c r="A15" i="275"/>
  <c r="L14" i="275"/>
  <c r="J14" i="275"/>
  <c r="I14" i="275"/>
  <c r="A14" i="275"/>
  <c r="L13" i="275"/>
  <c r="J13" i="275"/>
  <c r="I13" i="275"/>
  <c r="A13" i="275"/>
  <c r="L12" i="275"/>
  <c r="J12" i="275"/>
  <c r="I12" i="275"/>
  <c r="A12" i="275"/>
  <c r="L11" i="275"/>
  <c r="J11" i="275"/>
  <c r="I11" i="275"/>
  <c r="A11" i="275"/>
  <c r="L10" i="275"/>
  <c r="I10" i="275"/>
  <c r="A10" i="275"/>
  <c r="L9" i="275"/>
  <c r="J9" i="275"/>
  <c r="I9" i="275"/>
  <c r="A9" i="275"/>
  <c r="L8" i="275"/>
  <c r="J8" i="275"/>
  <c r="I8" i="275"/>
  <c r="A8" i="275"/>
  <c r="L7" i="275"/>
  <c r="J7" i="275"/>
  <c r="I7" i="275"/>
  <c r="A7" i="275"/>
  <c r="L6" i="275"/>
  <c r="J6" i="275"/>
  <c r="I6" i="275"/>
  <c r="A6" i="275"/>
  <c r="L5" i="275"/>
  <c r="J5" i="275"/>
  <c r="I5" i="275"/>
  <c r="A5" i="275"/>
  <c r="K28" i="274"/>
  <c r="I28" i="274"/>
  <c r="H28" i="274"/>
  <c r="A28" i="274"/>
  <c r="K27" i="274"/>
  <c r="I27" i="274"/>
  <c r="H27" i="274"/>
  <c r="A27" i="274"/>
  <c r="K26" i="274"/>
  <c r="I26" i="274"/>
  <c r="H26" i="274" s="1"/>
  <c r="A26" i="274"/>
  <c r="K25" i="274"/>
  <c r="I25" i="274"/>
  <c r="H25" i="274"/>
  <c r="A25" i="274"/>
  <c r="K24" i="274"/>
  <c r="I24" i="274"/>
  <c r="H24" i="274"/>
  <c r="A24" i="274"/>
  <c r="K23" i="274"/>
  <c r="I23" i="274"/>
  <c r="H23" i="274" s="1"/>
  <c r="A23" i="274"/>
  <c r="K22" i="274"/>
  <c r="I22" i="274"/>
  <c r="H22" i="274"/>
  <c r="A22" i="274"/>
  <c r="K21" i="274"/>
  <c r="I21" i="274"/>
  <c r="H21" i="274"/>
  <c r="A21" i="274"/>
  <c r="K20" i="274"/>
  <c r="I20" i="274"/>
  <c r="H20" i="274" s="1"/>
  <c r="A20" i="274"/>
  <c r="K19" i="274"/>
  <c r="I19" i="274"/>
  <c r="H19" i="274"/>
  <c r="A19" i="274"/>
  <c r="K18" i="274"/>
  <c r="I18" i="274"/>
  <c r="H18" i="274"/>
  <c r="A18" i="274"/>
  <c r="K17" i="274"/>
  <c r="I17" i="274"/>
  <c r="H17" i="274" s="1"/>
  <c r="A17" i="274"/>
  <c r="K16" i="274"/>
  <c r="I16" i="274"/>
  <c r="H16" i="274"/>
  <c r="A16" i="274"/>
  <c r="K15" i="274"/>
  <c r="I15" i="274"/>
  <c r="H15" i="274"/>
  <c r="A15" i="274"/>
  <c r="K14" i="274"/>
  <c r="I14" i="274"/>
  <c r="H14" i="274" s="1"/>
  <c r="A14" i="274"/>
  <c r="K13" i="274"/>
  <c r="I13" i="274"/>
  <c r="H13" i="274"/>
  <c r="A13" i="274"/>
  <c r="K12" i="274"/>
  <c r="I12" i="274"/>
  <c r="H12" i="274"/>
  <c r="A12" i="274"/>
  <c r="K11" i="274"/>
  <c r="I11" i="274"/>
  <c r="H11" i="274" s="1"/>
  <c r="A11" i="274"/>
  <c r="K10" i="274"/>
  <c r="I10" i="274"/>
  <c r="H10" i="274"/>
  <c r="A10" i="274"/>
  <c r="K9" i="274"/>
  <c r="I9" i="274"/>
  <c r="I29" i="274" s="1"/>
  <c r="E6" i="137" s="1"/>
  <c r="A9" i="274"/>
  <c r="F26" i="277" l="1"/>
  <c r="D8" i="137" s="1"/>
  <c r="M18" i="282"/>
  <c r="K18" i="282" s="1"/>
  <c r="K28" i="282" s="1"/>
  <c r="D11" i="137" s="1"/>
  <c r="H9" i="274"/>
  <c r="H29" i="274" s="1"/>
  <c r="D6" i="137" s="1"/>
  <c r="H5" i="279"/>
  <c r="H15" i="279" s="1"/>
  <c r="D9" i="137" s="1"/>
  <c r="G14" i="281"/>
  <c r="E10" i="137" s="1"/>
  <c r="F14" i="281"/>
  <c r="D10" i="137" s="1"/>
  <c r="J25" i="275"/>
  <c r="I25" i="275"/>
  <c r="M28" i="282" l="1"/>
  <c r="E11" i="137" s="1"/>
  <c r="H6" i="263"/>
  <c r="C2" i="263"/>
  <c r="C3" i="263"/>
  <c r="B16" i="261"/>
  <c r="A8" i="261"/>
  <c r="B4" i="261"/>
  <c r="G15" i="106"/>
  <c r="B15" i="106"/>
  <c r="G5" i="106"/>
  <c r="B5" i="106"/>
  <c r="T34" i="136"/>
  <c r="P34" i="136"/>
  <c r="L34" i="136"/>
  <c r="H49" i="260" l="1"/>
  <c r="G49" i="260"/>
  <c r="H48" i="260"/>
  <c r="G48" i="260"/>
  <c r="H47" i="260"/>
  <c r="G47" i="260"/>
  <c r="H46" i="260"/>
  <c r="G46" i="260"/>
  <c r="H45" i="260"/>
  <c r="G45" i="260"/>
  <c r="H41" i="260"/>
  <c r="G41" i="260"/>
  <c r="H40" i="260"/>
  <c r="G40" i="260"/>
  <c r="H39" i="260"/>
  <c r="G39" i="260"/>
  <c r="H38" i="260"/>
  <c r="G38" i="260"/>
  <c r="H37" i="260"/>
  <c r="G37" i="260" s="1"/>
  <c r="H53" i="229"/>
  <c r="G53" i="229" s="1"/>
  <c r="H54" i="229"/>
  <c r="G54" i="229" s="1"/>
  <c r="H55" i="229"/>
  <c r="G55" i="229" s="1"/>
  <c r="H56" i="229"/>
  <c r="G56" i="229" s="1"/>
  <c r="H52" i="229"/>
  <c r="G52" i="229"/>
  <c r="G45" i="229"/>
  <c r="H45" i="229"/>
  <c r="H46" i="229"/>
  <c r="G46" i="229" s="1"/>
  <c r="H47" i="229"/>
  <c r="G47" i="229" s="1"/>
  <c r="H48" i="229"/>
  <c r="G48" i="229" s="1"/>
  <c r="H44" i="229"/>
  <c r="G44" i="229" s="1"/>
  <c r="H37" i="229"/>
  <c r="G37" i="229" s="1"/>
  <c r="G38" i="229"/>
  <c r="H38" i="229"/>
  <c r="G39" i="229"/>
  <c r="H39" i="229"/>
  <c r="H40" i="229"/>
  <c r="G40" i="229" s="1"/>
  <c r="H36" i="229"/>
  <c r="H41" i="229" s="1"/>
  <c r="H32" i="260"/>
  <c r="G32" i="260" s="1"/>
  <c r="H31" i="260"/>
  <c r="G31" i="260"/>
  <c r="H30" i="260"/>
  <c r="G30" i="260"/>
  <c r="H29" i="260"/>
  <c r="G29" i="260" s="1"/>
  <c r="H28" i="260"/>
  <c r="G28" i="260" s="1"/>
  <c r="H24" i="260"/>
  <c r="G24" i="260" s="1"/>
  <c r="H23" i="260"/>
  <c r="G23" i="260" s="1"/>
  <c r="H22" i="260"/>
  <c r="G22" i="260" s="1"/>
  <c r="H21" i="260"/>
  <c r="G21" i="260" s="1"/>
  <c r="H20" i="260"/>
  <c r="G20" i="260" s="1"/>
  <c r="H16" i="260"/>
  <c r="G16" i="260" s="1"/>
  <c r="H15" i="260"/>
  <c r="G15" i="260"/>
  <c r="H14" i="260"/>
  <c r="G14" i="260" s="1"/>
  <c r="H13" i="260"/>
  <c r="G13" i="260" s="1"/>
  <c r="H12" i="260"/>
  <c r="G12" i="260" s="1"/>
  <c r="H8" i="260"/>
  <c r="G8" i="260"/>
  <c r="H7" i="260"/>
  <c r="G7" i="260"/>
  <c r="H6" i="260"/>
  <c r="G6" i="260" s="1"/>
  <c r="H5" i="260"/>
  <c r="G5" i="260" s="1"/>
  <c r="H4" i="260"/>
  <c r="G4" i="260" s="1"/>
  <c r="H31" i="229"/>
  <c r="G31" i="229" s="1"/>
  <c r="H32" i="229"/>
  <c r="G32" i="229" s="1"/>
  <c r="I8" i="259"/>
  <c r="J8" i="259"/>
  <c r="I9" i="259"/>
  <c r="J9" i="259"/>
  <c r="I10" i="259"/>
  <c r="J10" i="259"/>
  <c r="I11" i="259"/>
  <c r="J11" i="259"/>
  <c r="I12" i="259"/>
  <c r="J12" i="259"/>
  <c r="I13" i="259"/>
  <c r="J13" i="259"/>
  <c r="I14" i="259"/>
  <c r="J14" i="259"/>
  <c r="I15" i="259"/>
  <c r="J15" i="259"/>
  <c r="I16" i="259"/>
  <c r="J16" i="259"/>
  <c r="I17" i="259"/>
  <c r="J17" i="259"/>
  <c r="I18" i="259"/>
  <c r="J18" i="259"/>
  <c r="I19" i="259"/>
  <c r="J19" i="259"/>
  <c r="I20" i="259"/>
  <c r="J20" i="259"/>
  <c r="I21" i="259"/>
  <c r="J21" i="259"/>
  <c r="I22" i="259"/>
  <c r="J22" i="259"/>
  <c r="I23" i="259"/>
  <c r="J23" i="259"/>
  <c r="H8" i="229"/>
  <c r="G8" i="229" s="1"/>
  <c r="H12" i="229"/>
  <c r="G12" i="229" s="1"/>
  <c r="H13" i="229"/>
  <c r="G13" i="229" s="1"/>
  <c r="H14" i="229"/>
  <c r="G14" i="229" s="1"/>
  <c r="H15" i="229"/>
  <c r="G15" i="229" s="1"/>
  <c r="H16" i="229"/>
  <c r="G16" i="229" s="1"/>
  <c r="H20" i="229"/>
  <c r="G20" i="229" s="1"/>
  <c r="H21" i="229"/>
  <c r="G21" i="229" s="1"/>
  <c r="H22" i="229"/>
  <c r="G22" i="229" s="1"/>
  <c r="H23" i="229"/>
  <c r="G23" i="229" s="1"/>
  <c r="H24" i="229"/>
  <c r="G24" i="229" s="1"/>
  <c r="H28" i="229"/>
  <c r="G28" i="229" s="1"/>
  <c r="H29" i="229"/>
  <c r="G29" i="229" s="1"/>
  <c r="H30" i="229"/>
  <c r="G30" i="229" s="1"/>
  <c r="L7" i="259"/>
  <c r="J7" i="259"/>
  <c r="I7" i="259"/>
  <c r="L6" i="259"/>
  <c r="J6" i="259"/>
  <c r="I6" i="259"/>
  <c r="L5" i="259"/>
  <c r="J5" i="259"/>
  <c r="I5" i="259"/>
  <c r="L4" i="259"/>
  <c r="J4" i="259"/>
  <c r="I4" i="259"/>
  <c r="G36" i="229" l="1"/>
  <c r="E20" i="137"/>
  <c r="F20" i="137" s="1"/>
  <c r="G17" i="229"/>
  <c r="G33" i="229"/>
  <c r="H33" i="229"/>
  <c r="G25" i="229"/>
  <c r="H25" i="229"/>
  <c r="H17" i="229"/>
  <c r="I24" i="259"/>
  <c r="D21" i="137" s="1"/>
  <c r="J24" i="259"/>
  <c r="E21" i="137" s="1"/>
  <c r="L8" i="211"/>
  <c r="L6" i="211"/>
  <c r="L5" i="211"/>
  <c r="L4" i="211"/>
  <c r="D20" i="137" l="1"/>
  <c r="E19" i="137"/>
  <c r="F19" i="137" s="1"/>
  <c r="D4" i="222"/>
  <c r="D19" i="137" l="1"/>
  <c r="AI24" i="136"/>
  <c r="R9" i="136"/>
  <c r="R8" i="136"/>
  <c r="P7" i="136"/>
  <c r="P6" i="136"/>
  <c r="D33" i="137" l="1"/>
  <c r="F6" i="137"/>
  <c r="D22" i="137"/>
  <c r="E13" i="137"/>
  <c r="D13" i="137"/>
  <c r="F11" i="137"/>
  <c r="F7" i="137"/>
  <c r="F8" i="137"/>
  <c r="F10" i="137"/>
  <c r="K9" i="210"/>
  <c r="K10" i="210"/>
  <c r="K11" i="210"/>
  <c r="K12" i="210"/>
  <c r="K13" i="210"/>
  <c r="K14" i="210"/>
  <c r="K15" i="210"/>
  <c r="K16" i="210"/>
  <c r="K17" i="210"/>
  <c r="K18" i="210"/>
  <c r="K19" i="210"/>
  <c r="K20" i="210"/>
  <c r="K21" i="210"/>
  <c r="K22" i="210"/>
  <c r="K23" i="210"/>
  <c r="K24" i="210"/>
  <c r="K25" i="210"/>
  <c r="K26" i="210"/>
  <c r="K27" i="210"/>
  <c r="K8" i="210"/>
  <c r="B6" i="106"/>
  <c r="F13" i="137" l="1"/>
  <c r="H28" i="136" s="1"/>
  <c r="B10" i="222"/>
  <c r="A8" i="222"/>
  <c r="H7" i="229" l="1"/>
  <c r="G7" i="229" s="1"/>
  <c r="H6" i="229"/>
  <c r="G6" i="229" s="1"/>
  <c r="H5" i="229"/>
  <c r="G5" i="229" s="1"/>
  <c r="H4" i="229"/>
  <c r="H9" i="229" l="1"/>
  <c r="G4" i="229"/>
  <c r="F21" i="137"/>
  <c r="E18" i="137" l="1"/>
  <c r="F18" i="137" s="1"/>
  <c r="G9" i="229"/>
  <c r="D18" i="137" l="1"/>
  <c r="G10" i="216"/>
  <c r="F10" i="216"/>
  <c r="A10" i="216"/>
  <c r="G9" i="216"/>
  <c r="F9" i="216"/>
  <c r="A9" i="216"/>
  <c r="G8" i="216"/>
  <c r="F8" i="216"/>
  <c r="A8" i="216"/>
  <c r="G7" i="216"/>
  <c r="F7" i="216"/>
  <c r="A7" i="216"/>
  <c r="G6" i="216"/>
  <c r="F6" i="216"/>
  <c r="F11" i="216" s="1"/>
  <c r="A6" i="216"/>
  <c r="L31" i="211"/>
  <c r="L24" i="211"/>
  <c r="L23" i="211"/>
  <c r="L22" i="211"/>
  <c r="L19" i="211"/>
  <c r="I27" i="210"/>
  <c r="H27" i="210"/>
  <c r="A27" i="210"/>
  <c r="I26" i="210"/>
  <c r="H26" i="210"/>
  <c r="A26" i="210"/>
  <c r="I25" i="210"/>
  <c r="H25" i="210"/>
  <c r="A25" i="210"/>
  <c r="I24" i="210"/>
  <c r="H24" i="210"/>
  <c r="A24" i="210"/>
  <c r="I23" i="210"/>
  <c r="H23" i="210"/>
  <c r="A23" i="210"/>
  <c r="I22" i="210"/>
  <c r="H22" i="210"/>
  <c r="A22" i="210"/>
  <c r="I21" i="210"/>
  <c r="H21" i="210"/>
  <c r="A21" i="210"/>
  <c r="I20" i="210"/>
  <c r="H20" i="210"/>
  <c r="A20" i="210"/>
  <c r="I19" i="210"/>
  <c r="H19" i="210"/>
  <c r="A19" i="210"/>
  <c r="I18" i="210"/>
  <c r="H18" i="210"/>
  <c r="A18" i="210"/>
  <c r="I17" i="210"/>
  <c r="H17" i="210" s="1"/>
  <c r="A17" i="210"/>
  <c r="I16" i="210"/>
  <c r="H16" i="210"/>
  <c r="A16" i="210"/>
  <c r="I15" i="210"/>
  <c r="H15" i="210"/>
  <c r="A15" i="210"/>
  <c r="I14" i="210"/>
  <c r="H14" i="210"/>
  <c r="A14" i="210"/>
  <c r="I13" i="210"/>
  <c r="H13" i="210"/>
  <c r="A13" i="210"/>
  <c r="I12" i="210"/>
  <c r="H12" i="210"/>
  <c r="A12" i="210"/>
  <c r="I11" i="210"/>
  <c r="H11" i="210"/>
  <c r="A11" i="210"/>
  <c r="I10" i="210"/>
  <c r="H10" i="210"/>
  <c r="A10" i="210"/>
  <c r="I9" i="210"/>
  <c r="H9" i="210"/>
  <c r="A9" i="210"/>
  <c r="I8" i="210"/>
  <c r="A8" i="210"/>
  <c r="E16" i="137" l="1"/>
  <c r="D16" i="137"/>
  <c r="E17" i="137"/>
  <c r="F17" i="137" l="1"/>
  <c r="E23" i="137"/>
  <c r="F16" i="137"/>
  <c r="D17" i="137"/>
  <c r="F23" i="137" l="1"/>
  <c r="H29" i="136" s="1"/>
  <c r="H30" i="136" s="1"/>
  <c r="D23" i="137"/>
  <c r="D25" i="137" s="1"/>
  <c r="B7" i="106"/>
  <c r="F25" i="137" l="1"/>
  <c r="G6" i="106"/>
  <c r="G7" i="106"/>
  <c r="G16" i="106"/>
  <c r="G17" i="106" l="1"/>
  <c r="B17" i="106"/>
  <c r="B16" i="106"/>
  <c r="G16" i="107" l="1"/>
  <c r="A15" i="107"/>
  <c r="A14" i="107"/>
  <c r="A13" i="107"/>
  <c r="A12" i="107"/>
  <c r="A11" i="107"/>
  <c r="A10" i="107"/>
  <c r="A9" i="107"/>
  <c r="A8" i="107"/>
  <c r="A7" i="107"/>
  <c r="A6" i="107"/>
  <c r="A5" i="107"/>
  <c r="G5" i="107" l="1"/>
  <c r="G9" i="107"/>
  <c r="G13" i="107"/>
  <c r="G8" i="107"/>
  <c r="G12" i="107"/>
  <c r="G6" i="107"/>
  <c r="G10" i="107"/>
  <c r="G14" i="107"/>
  <c r="G7" i="107"/>
  <c r="G11" i="107"/>
  <c r="G15" i="107"/>
  <c r="G17" i="107" l="1"/>
  <c r="D26" i="137"/>
  <c r="E25" i="1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C63690E1-DD90-4867-8F0E-D46988F0C09A}">
      <text>
        <r>
          <rPr>
            <b/>
            <sz val="9"/>
            <color indexed="81"/>
            <rFont val="MS P ゴシック"/>
            <family val="3"/>
            <charset val="128"/>
          </rPr>
          <t>　No.1～11に全役員及び持ち株比率が70％を超えるまで全ての株主を持ち株比率が多い順に記載してください。
残りの持ち株数は、その他の株主に含めて記載してください。</t>
        </r>
      </text>
    </comment>
    <comment ref="C5" authorId="0" shapeId="0" xr:uid="{D4664637-2F43-44B8-A813-E63084BE4AC9}">
      <text>
        <r>
          <rPr>
            <b/>
            <sz val="9"/>
            <color indexed="81"/>
            <rFont val="MS P ゴシック"/>
            <family val="3"/>
            <charset val="128"/>
          </rPr>
          <t>監査役が設置されている場合は、
監査役も役員として記入して
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 authorId="0" shapeId="0" xr:uid="{4500A004-0F0F-46F7-8E25-4B7B1F5D2D2E}">
      <text>
        <r>
          <rPr>
            <b/>
            <sz val="9"/>
            <color indexed="81"/>
            <rFont val="MS P ゴシック"/>
            <family val="3"/>
            <charset val="128"/>
          </rPr>
          <t>達成目標を証明する文書に○</t>
        </r>
      </text>
    </comment>
    <comment ref="A18" authorId="0" shapeId="0" xr:uid="{53A76BD6-7B0A-4683-8F69-0F9B08F5BE48}">
      <text>
        <r>
          <rPr>
            <b/>
            <sz val="9"/>
            <color indexed="81"/>
            <rFont val="MS P ゴシック"/>
            <family val="3"/>
            <charset val="128"/>
          </rPr>
          <t>達成目標を証明する文書に○</t>
        </r>
      </text>
    </comment>
    <comment ref="A26" authorId="0" shapeId="0" xr:uid="{7B3C9FCD-130B-4D61-B126-155DD692D26B}">
      <text>
        <r>
          <rPr>
            <b/>
            <sz val="9"/>
            <color indexed="81"/>
            <rFont val="MS P ゴシック"/>
            <family val="3"/>
            <charset val="128"/>
          </rPr>
          <t>達成目標を証明する文書に○</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22" authorId="0" shapeId="0" xr:uid="{FC70F57B-5AC9-4BBB-BE47-71A1DF691CD4}">
      <text>
        <r>
          <rPr>
            <b/>
            <sz val="12"/>
            <color indexed="81"/>
            <rFont val="MS P ゴシック"/>
            <family val="3"/>
            <charset val="128"/>
          </rPr>
          <t>開発・改良フェーズの完了予定時期にあわせて年・月をご記入ください。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9" authorId="0" shapeId="0" xr:uid="{71FF86DF-318E-47A8-AF6D-55140ABB0013}">
      <text>
        <r>
          <rPr>
            <b/>
            <sz val="9"/>
            <color indexed="81"/>
            <rFont val="MS P ゴシック"/>
            <family val="3"/>
            <charset val="128"/>
          </rPr>
          <t>大きさ、材質、規格等を記入してください</t>
        </r>
      </text>
    </comment>
    <comment ref="D9" authorId="0" shapeId="0" xr:uid="{2A362678-A5A4-4C90-AAE5-D1DBA0F45CFE}">
      <text>
        <r>
          <rPr>
            <b/>
            <sz val="9"/>
            <color indexed="81"/>
            <rFont val="MS P ゴシック"/>
            <family val="3"/>
            <charset val="128"/>
          </rPr>
          <t>例１：○○部に組込
例２：試験用</t>
        </r>
      </text>
    </comment>
    <comment ref="J9" authorId="0" shapeId="0" xr:uid="{6DB0A218-FC45-4382-9B07-DCEE846E0CAB}">
      <text>
        <r>
          <rPr>
            <b/>
            <sz val="9"/>
            <color indexed="81"/>
            <rFont val="MS P ゴシック"/>
            <family val="3"/>
            <charset val="128"/>
          </rPr>
          <t>購入企業名を記載してください
未定等不明確の場合は、 申請時点の候補先を記入してください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2A0CF461-5436-4776-8BF6-0E20F8401862}">
      <text>
        <r>
          <rPr>
            <b/>
            <sz val="9"/>
            <color indexed="81"/>
            <rFont val="MS P ゴシック"/>
            <family val="3"/>
            <charset val="128"/>
          </rPr>
          <t>量産目的の費用、保守費用は計上できません</t>
        </r>
      </text>
    </comment>
    <comment ref="C5" authorId="0" shapeId="0" xr:uid="{BDA965F1-5F7F-4F23-9898-CEFFC2ACF34B}">
      <text>
        <r>
          <rPr>
            <b/>
            <sz val="9"/>
            <color indexed="81"/>
            <rFont val="MS P ゴシック"/>
            <family val="3"/>
            <charset val="128"/>
          </rPr>
          <t>例：○○加工</t>
        </r>
      </text>
    </comment>
    <comment ref="E5" authorId="0" shapeId="0" xr:uid="{5B53C775-6898-40DA-AED6-8C63B9CAD4A7}">
      <text>
        <r>
          <rPr>
            <b/>
            <sz val="9"/>
            <color indexed="81"/>
            <rFont val="MS P ゴシック"/>
            <family val="3"/>
            <charset val="128"/>
          </rPr>
          <t>①購入時は記入不要
②数字のみ記入</t>
        </r>
      </text>
    </comment>
    <comment ref="F5" authorId="0" shapeId="0" xr:uid="{3F238C9A-327A-41F9-AD4B-C0E96BF9B490}">
      <text>
        <r>
          <rPr>
            <b/>
            <sz val="9"/>
            <color indexed="81"/>
            <rFont val="MS P ゴシック"/>
            <family val="3"/>
            <charset val="128"/>
          </rPr>
          <t>本助成事業に必要な最低限の数量を記載してください</t>
        </r>
      </text>
    </comment>
    <comment ref="H5" authorId="0" shapeId="0" xr:uid="{F07F80D1-C517-4D50-A609-B639B7CAD3D7}">
      <text>
        <r>
          <rPr>
            <b/>
            <sz val="9"/>
            <color indexed="81"/>
            <rFont val="MS P ゴシック"/>
            <family val="3"/>
            <charset val="128"/>
          </rPr>
          <t>1件単価100万円以上（税抜）の場合は、
次シート（購入計画書）の入力が必要です</t>
        </r>
      </text>
    </comment>
    <comment ref="K5" authorId="0" shapeId="0" xr:uid="{FB812D7A-2B04-4A79-8D46-D8DC585953A0}">
      <text>
        <r>
          <rPr>
            <b/>
            <sz val="9"/>
            <color indexed="81"/>
            <rFont val="MS P ゴシック"/>
            <family val="3"/>
            <charset val="128"/>
          </rPr>
          <t xml:space="preserve">リースレンタル先または購入企業名を記載してください
未定等不明確の場合は、 申請時点の候補先を記入してください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8" authorId="0" shapeId="0" xr:uid="{AB1436A7-E768-42FB-A502-A18BEB84FB9E}">
      <text>
        <r>
          <rPr>
            <sz val="9"/>
            <color indexed="81"/>
            <rFont val="MS P ゴシック"/>
            <family val="3"/>
            <charset val="128"/>
          </rPr>
          <t>募集要項の「人件費単価一覧表」参考のうえ選択してしてください。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A774A313-3078-4417-A2D3-99AC89864B5F}">
      <text>
        <r>
          <rPr>
            <b/>
            <sz val="9"/>
            <color indexed="81"/>
            <rFont val="MS P ゴシック"/>
            <family val="3"/>
            <charset val="128"/>
          </rPr>
          <t>契約先企業名を記載してください
未定等不明確の場合は、 申請時点の候補先を記入してください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2CB00008-0321-46DB-8108-CE4379F2CD0F}">
      <text>
        <r>
          <rPr>
            <b/>
            <sz val="9"/>
            <color indexed="81"/>
            <rFont val="MS P ゴシック"/>
            <family val="3"/>
            <charset val="128"/>
          </rPr>
          <t>月数を数字で入力</t>
        </r>
      </text>
    </comment>
    <comment ref="K4" authorId="0" shapeId="0" xr:uid="{0F35B94B-A209-4A84-BA89-A750134B89B0}">
      <text>
        <r>
          <rPr>
            <b/>
            <sz val="9"/>
            <color indexed="81"/>
            <rFont val="MS P ゴシック"/>
            <family val="3"/>
            <charset val="128"/>
          </rPr>
          <t xml:space="preserve">リースレンタル先または購入企業名を記載してください
未定等不明確の場合は、 申請時点の候補先を記入してください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4" authorId="0" shapeId="0" xr:uid="{0A09A917-F6DE-48F2-BB79-6FED61AD657B}">
      <text>
        <r>
          <rPr>
            <b/>
            <sz val="9"/>
            <color indexed="81"/>
            <rFont val="MS P ゴシック"/>
            <family val="3"/>
            <charset val="128"/>
          </rPr>
          <t>未定等不明確の場合は、 申請時点の候補先を記入してください。「未定、検討中」等の記入はできません。</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29BA7D0-8364-4699-88E0-C75D30BBAD74}">
      <text>
        <r>
          <rPr>
            <b/>
            <sz val="9"/>
            <color indexed="81"/>
            <rFont val="MS P ゴシック"/>
            <family val="3"/>
            <charset val="128"/>
          </rPr>
          <t xml:space="preserve">開催期間（年月日）を記入してください。
</t>
        </r>
      </text>
    </comment>
    <comment ref="F4" authorId="0" shapeId="0" xr:uid="{5E1E1C5C-69BD-4F75-885C-7EA1E8138553}">
      <text>
        <r>
          <rPr>
            <b/>
            <sz val="9"/>
            <color indexed="81"/>
            <rFont val="MS P ゴシック"/>
            <family val="3"/>
            <charset val="128"/>
          </rPr>
          <t>助成対象は小間料のみです。装飾費、資材費等は対象となりません。</t>
        </r>
      </text>
    </comment>
    <comment ref="I4" authorId="0" shapeId="0" xr:uid="{F82653E9-D536-4BCA-9A08-DB3C8C40498F}">
      <text>
        <r>
          <rPr>
            <b/>
            <sz val="9"/>
            <color indexed="81"/>
            <rFont val="MS P ゴシック"/>
            <family val="3"/>
            <charset val="128"/>
          </rPr>
          <t>未定等不明確の場合は、 申請時点の候補先を記入してください。「未定、検討中」等の記入はできません。</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71875F68-36E5-4167-A85A-1C5B89AF51D7}">
      <text>
        <r>
          <rPr>
            <b/>
            <sz val="9"/>
            <color indexed="81"/>
            <rFont val="MS P ゴシック"/>
            <family val="3"/>
            <charset val="128"/>
          </rPr>
          <t>・紙媒体製作費→製品カタログ、パンフレット、チラシ、ポスターなど
・動画製作費→長さ10分程度、日本語・英語版など
・広告掲載費→新聞、雑誌、Web「○○」の△月号に掲載　など</t>
        </r>
      </text>
    </comment>
    <comment ref="K4" authorId="0" shapeId="0" xr:uid="{79B1C8EC-DB0E-47FE-876B-B73942E83FCC}">
      <text>
        <r>
          <rPr>
            <b/>
            <sz val="9"/>
            <color indexed="81"/>
            <rFont val="MS P ゴシック"/>
            <family val="3"/>
            <charset val="128"/>
          </rPr>
          <t>未定等不明確の場合は、 申請時点の候補先を記入してください。「未定、検討中」等の記入はできません。</t>
        </r>
      </text>
    </comment>
  </commentList>
</comments>
</file>

<file path=xl/sharedStrings.xml><?xml version="1.0" encoding="utf-8"?>
<sst xmlns="http://schemas.openxmlformats.org/spreadsheetml/2006/main" count="2871" uniqueCount="976">
  <si>
    <t>円</t>
    <rPh sb="0" eb="1">
      <t>エン</t>
    </rPh>
    <phoneticPr fontId="1"/>
  </si>
  <si>
    <t>No.</t>
    <phoneticPr fontId="1"/>
  </si>
  <si>
    <t>その他の株主</t>
    <rPh sb="2" eb="3">
      <t>タ</t>
    </rPh>
    <rPh sb="4" eb="6">
      <t>カブヌシ</t>
    </rPh>
    <phoneticPr fontId="1"/>
  </si>
  <si>
    <t>企 業 名</t>
    <rPh sb="0" eb="1">
      <t>キ</t>
    </rPh>
    <rPh sb="2" eb="3">
      <t>ギョウ</t>
    </rPh>
    <rPh sb="4" eb="5">
      <t>メイ</t>
    </rPh>
    <phoneticPr fontId="1"/>
  </si>
  <si>
    <t>経　費　区　分</t>
  </si>
  <si>
    <t>調達先（名称等）</t>
    <rPh sb="0" eb="3">
      <t>チョウタツサキ</t>
    </rPh>
    <rPh sb="4" eb="6">
      <t>メイショウ</t>
    </rPh>
    <rPh sb="6" eb="7">
      <t>ナド</t>
    </rPh>
    <phoneticPr fontId="8"/>
  </si>
  <si>
    <t>進捗状況等</t>
    <rPh sb="0" eb="2">
      <t>シンチョク</t>
    </rPh>
    <rPh sb="2" eb="4">
      <t>ジョウキョウ</t>
    </rPh>
    <rPh sb="4" eb="5">
      <t>ナド</t>
    </rPh>
    <phoneticPr fontId="8"/>
  </si>
  <si>
    <t>内 訳</t>
    <rPh sb="0" eb="1">
      <t>ナイ</t>
    </rPh>
    <rPh sb="2" eb="3">
      <t>ヤク</t>
    </rPh>
    <phoneticPr fontId="8"/>
  </si>
  <si>
    <t>（単位：円）</t>
    <rPh sb="1" eb="3">
      <t>タンイ</t>
    </rPh>
    <rPh sb="4" eb="5">
      <t>エン</t>
    </rPh>
    <phoneticPr fontId="8"/>
  </si>
  <si>
    <t>数量
(A)</t>
    <rPh sb="0" eb="1">
      <t>カズ</t>
    </rPh>
    <rPh sb="1" eb="2">
      <t>リョウ</t>
    </rPh>
    <phoneticPr fontId="8"/>
  </si>
  <si>
    <t>単価(B)
（税抜）</t>
    <rPh sb="0" eb="1">
      <t>タン</t>
    </rPh>
    <rPh sb="1" eb="2">
      <t>カ</t>
    </rPh>
    <phoneticPr fontId="8"/>
  </si>
  <si>
    <t>助成事業に
要する経費
（税込）</t>
    <rPh sb="0" eb="2">
      <t>ジョセイ</t>
    </rPh>
    <rPh sb="2" eb="4">
      <t>ジギョウ</t>
    </rPh>
    <rPh sb="6" eb="7">
      <t>ヨウ</t>
    </rPh>
    <phoneticPr fontId="8"/>
  </si>
  <si>
    <t>企 業 名</t>
    <rPh sb="0" eb="1">
      <t>キ</t>
    </rPh>
    <rPh sb="2" eb="3">
      <t>ギョウ</t>
    </rPh>
    <rPh sb="4" eb="5">
      <t>メイ</t>
    </rPh>
    <phoneticPr fontId="8"/>
  </si>
  <si>
    <t>代表者名</t>
    <rPh sb="0" eb="3">
      <t>ダイヒョウシャ</t>
    </rPh>
    <rPh sb="3" eb="4">
      <t>メイ</t>
    </rPh>
    <phoneticPr fontId="8"/>
  </si>
  <si>
    <t>電　　話</t>
    <rPh sb="0" eb="1">
      <t>デン</t>
    </rPh>
    <rPh sb="3" eb="4">
      <t>ハナシ</t>
    </rPh>
    <phoneticPr fontId="8"/>
  </si>
  <si>
    <t>所 在 地</t>
    <rPh sb="0" eb="1">
      <t>ショ</t>
    </rPh>
    <rPh sb="2" eb="3">
      <t>ザイ</t>
    </rPh>
    <rPh sb="4" eb="5">
      <t>チ</t>
    </rPh>
    <phoneticPr fontId="8"/>
  </si>
  <si>
    <t>担当部署</t>
    <rPh sb="0" eb="2">
      <t>タントウ</t>
    </rPh>
    <rPh sb="2" eb="4">
      <t>ブショ</t>
    </rPh>
    <phoneticPr fontId="8"/>
  </si>
  <si>
    <t>担当者名</t>
    <rPh sb="0" eb="3">
      <t>タントウシャ</t>
    </rPh>
    <rPh sb="3" eb="4">
      <t>メイ</t>
    </rPh>
    <phoneticPr fontId="8"/>
  </si>
  <si>
    <t>＜委託・外注計画書＞</t>
    <rPh sb="1" eb="3">
      <t>イタク</t>
    </rPh>
    <rPh sb="4" eb="6">
      <t>ガイチュウ</t>
    </rPh>
    <rPh sb="6" eb="9">
      <t>ケイカクショ</t>
    </rPh>
    <phoneticPr fontId="8"/>
  </si>
  <si>
    <t>年</t>
    <rPh sb="0" eb="1">
      <t>ネン</t>
    </rPh>
    <phoneticPr fontId="8"/>
  </si>
  <si>
    <t>月</t>
    <rPh sb="0" eb="1">
      <t>ツキ</t>
    </rPh>
    <phoneticPr fontId="8"/>
  </si>
  <si>
    <t>～</t>
    <phoneticPr fontId="8"/>
  </si>
  <si>
    <t>委託・外注内容</t>
    <rPh sb="0" eb="2">
      <t>イタク</t>
    </rPh>
    <rPh sb="3" eb="5">
      <t>ガイチュウ</t>
    </rPh>
    <rPh sb="5" eb="7">
      <t>ナイヨウ</t>
    </rPh>
    <phoneticPr fontId="8"/>
  </si>
  <si>
    <t>選定理由</t>
    <rPh sb="0" eb="2">
      <t>センテイ</t>
    </rPh>
    <rPh sb="2" eb="4">
      <t>リユウ</t>
    </rPh>
    <phoneticPr fontId="8"/>
  </si>
  <si>
    <t>数量(A)</t>
    <rPh sb="0" eb="2">
      <t>スウリョウ</t>
    </rPh>
    <phoneticPr fontId="1"/>
  </si>
  <si>
    <t>助成事業に
要する経費
（税込）</t>
    <rPh sb="0" eb="2">
      <t>ジョセイ</t>
    </rPh>
    <rPh sb="2" eb="4">
      <t>ジギョウ</t>
    </rPh>
    <rPh sb="6" eb="7">
      <t>ヨウ</t>
    </rPh>
    <rPh sb="9" eb="11">
      <t>ケイヒ</t>
    </rPh>
    <rPh sb="13" eb="15">
      <t>ゼイコミ</t>
    </rPh>
    <phoneticPr fontId="1"/>
  </si>
  <si>
    <t>見積金額</t>
    <rPh sb="0" eb="2">
      <t>ミツ</t>
    </rPh>
    <rPh sb="2" eb="4">
      <t>キンガク</t>
    </rPh>
    <phoneticPr fontId="8"/>
  </si>
  <si>
    <t>１社目</t>
    <rPh sb="1" eb="2">
      <t>シャ</t>
    </rPh>
    <rPh sb="2" eb="3">
      <t>メ</t>
    </rPh>
    <phoneticPr fontId="8"/>
  </si>
  <si>
    <t>２社目</t>
    <rPh sb="1" eb="2">
      <t>シャ</t>
    </rPh>
    <rPh sb="2" eb="3">
      <t>メ</t>
    </rPh>
    <phoneticPr fontId="8"/>
  </si>
  <si>
    <t>事業内容</t>
    <rPh sb="0" eb="2">
      <t>ジギョウ</t>
    </rPh>
    <rPh sb="2" eb="4">
      <t>ナイヨウ</t>
    </rPh>
    <phoneticPr fontId="8"/>
  </si>
  <si>
    <t>助成金額（円）</t>
    <rPh sb="0" eb="2">
      <t>ジョセイ</t>
    </rPh>
    <rPh sb="2" eb="4">
      <t>キンガク</t>
    </rPh>
    <rPh sb="5" eb="6">
      <t>エン</t>
    </rPh>
    <phoneticPr fontId="1"/>
  </si>
  <si>
    <t>列1</t>
    <phoneticPr fontId="8"/>
  </si>
  <si>
    <t>単位</t>
    <rPh sb="0" eb="2">
      <t>タンイ</t>
    </rPh>
    <phoneticPr fontId="8"/>
  </si>
  <si>
    <t>単位</t>
    <rPh sb="0" eb="2">
      <t>タンイ</t>
    </rPh>
    <phoneticPr fontId="1"/>
  </si>
  <si>
    <t>申 請 先</t>
    <rPh sb="0" eb="1">
      <t>サル</t>
    </rPh>
    <rPh sb="2" eb="3">
      <t>ショウ</t>
    </rPh>
    <rPh sb="4" eb="5">
      <t>サキ</t>
    </rPh>
    <phoneticPr fontId="1"/>
  </si>
  <si>
    <t>申 請 テ ー マ</t>
    <rPh sb="0" eb="1">
      <t>サル</t>
    </rPh>
    <rPh sb="2" eb="3">
      <t>ショウ</t>
    </rPh>
    <phoneticPr fontId="1"/>
  </si>
  <si>
    <t>２社入手困難な理由</t>
    <rPh sb="1" eb="2">
      <t>シャ</t>
    </rPh>
    <rPh sb="2" eb="4">
      <t>ニュウシュ</t>
    </rPh>
    <rPh sb="4" eb="6">
      <t>コンナン</t>
    </rPh>
    <rPh sb="7" eb="9">
      <t>リユウ</t>
    </rPh>
    <phoneticPr fontId="8"/>
  </si>
  <si>
    <t>利用状況</t>
    <rPh sb="0" eb="2">
      <t>リヨウ</t>
    </rPh>
    <rPh sb="2" eb="4">
      <t>ジョウキョウ</t>
    </rPh>
    <phoneticPr fontId="1"/>
  </si>
  <si>
    <t>購入品名</t>
    <rPh sb="0" eb="2">
      <t>コウニュウ</t>
    </rPh>
    <rPh sb="2" eb="4">
      <t>ヒンメイ</t>
    </rPh>
    <phoneticPr fontId="8"/>
  </si>
  <si>
    <t>納品予定物</t>
    <rPh sb="0" eb="2">
      <t>ノウヒン</t>
    </rPh>
    <rPh sb="2" eb="4">
      <t>ヨテイ</t>
    </rPh>
    <rPh sb="4" eb="5">
      <t>ブツ</t>
    </rPh>
    <phoneticPr fontId="8"/>
  </si>
  <si>
    <t>助成対象経費
(A)×(B)
（税抜）</t>
    <rPh sb="16" eb="18">
      <t>ゼイヌキ</t>
    </rPh>
    <phoneticPr fontId="8"/>
  </si>
  <si>
    <t>円（税込）</t>
    <rPh sb="0" eb="1">
      <t>エン</t>
    </rPh>
    <rPh sb="2" eb="4">
      <t>ゼイコミ</t>
    </rPh>
    <phoneticPr fontId="8"/>
  </si>
  <si>
    <t>円（税込）</t>
    <rPh sb="0" eb="1">
      <t>エン</t>
    </rPh>
    <phoneticPr fontId="1"/>
  </si>
  <si>
    <t>初年度</t>
    <rPh sb="0" eb="3">
      <t>ショネンド</t>
    </rPh>
    <phoneticPr fontId="1"/>
  </si>
  <si>
    <t>２年目</t>
    <rPh sb="1" eb="3">
      <t>ネンメ</t>
    </rPh>
    <phoneticPr fontId="1"/>
  </si>
  <si>
    <t>３年目</t>
    <rPh sb="1" eb="3">
      <t>ネンメ</t>
    </rPh>
    <phoneticPr fontId="1"/>
  </si>
  <si>
    <t>売上高</t>
    <rPh sb="0" eb="2">
      <t>ウリアゲ</t>
    </rPh>
    <rPh sb="2" eb="3">
      <t>ダカ</t>
    </rPh>
    <phoneticPr fontId="1"/>
  </si>
  <si>
    <t>営業損益</t>
    <rPh sb="0" eb="2">
      <t>エイギョウ</t>
    </rPh>
    <rPh sb="2" eb="4">
      <t>ソンエキ</t>
    </rPh>
    <phoneticPr fontId="1"/>
  </si>
  <si>
    <t>見積金額</t>
    <rPh sb="0" eb="2">
      <t>ミツモリ</t>
    </rPh>
    <rPh sb="2" eb="4">
      <t>キンガク</t>
    </rPh>
    <phoneticPr fontId="8"/>
  </si>
  <si>
    <t>１社目</t>
    <rPh sb="1" eb="2">
      <t>シャ</t>
    </rPh>
    <rPh sb="2" eb="3">
      <t>メ</t>
    </rPh>
    <phoneticPr fontId="1"/>
  </si>
  <si>
    <t>２社目</t>
    <rPh sb="1" eb="2">
      <t>シャ</t>
    </rPh>
    <rPh sb="2" eb="3">
      <t>メ</t>
    </rPh>
    <phoneticPr fontId="1"/>
  </si>
  <si>
    <t>円（税込）</t>
    <rPh sb="0" eb="1">
      <t>エン</t>
    </rPh>
    <rPh sb="2" eb="4">
      <t>ゼイコミ</t>
    </rPh>
    <phoneticPr fontId="1"/>
  </si>
  <si>
    <t>電　　　話</t>
    <rPh sb="0" eb="1">
      <t>デン</t>
    </rPh>
    <rPh sb="4" eb="5">
      <t>ハナシ</t>
    </rPh>
    <phoneticPr fontId="1"/>
  </si>
  <si>
    <t>担当者名</t>
    <rPh sb="0" eb="2">
      <t>タントウ</t>
    </rPh>
    <rPh sb="2" eb="3">
      <t>シャ</t>
    </rPh>
    <rPh sb="3" eb="4">
      <t>メイ</t>
    </rPh>
    <phoneticPr fontId="1"/>
  </si>
  <si>
    <t>２社入手困難な理由</t>
    <rPh sb="1" eb="2">
      <t>シャ</t>
    </rPh>
    <rPh sb="2" eb="4">
      <t>ニュウシュ</t>
    </rPh>
    <rPh sb="4" eb="6">
      <t>コンナン</t>
    </rPh>
    <rPh sb="7" eb="9">
      <t>リユウ</t>
    </rPh>
    <phoneticPr fontId="1"/>
  </si>
  <si>
    <t>設置場所</t>
    <phoneticPr fontId="8"/>
  </si>
  <si>
    <t>選択してください</t>
  </si>
  <si>
    <t>支出
番号</t>
    <rPh sb="0" eb="2">
      <t>シシュツ</t>
    </rPh>
    <rPh sb="3" eb="5">
      <t>バンゴウ</t>
    </rPh>
    <phoneticPr fontId="8"/>
  </si>
  <si>
    <t>支出番号</t>
    <rPh sb="0" eb="2">
      <t>シシュツ</t>
    </rPh>
    <rPh sb="2" eb="4">
      <t>バンゴウ</t>
    </rPh>
    <phoneticPr fontId="1"/>
  </si>
  <si>
    <t>支出
番号</t>
    <rPh sb="0" eb="2">
      <t>シシュツ</t>
    </rPh>
    <rPh sb="3" eb="5">
      <t>バンゴウ</t>
    </rPh>
    <phoneticPr fontId="1"/>
  </si>
  <si>
    <t>上記購入先は、自社と資本関係、役員または従業員の兼務、自社の代表者３親等以内の親族による経営ではない。</t>
    <rPh sb="0" eb="2">
      <t>ジョウキ</t>
    </rPh>
    <rPh sb="2" eb="4">
      <t>コウニュウ</t>
    </rPh>
    <rPh sb="4" eb="5">
      <t>サキ</t>
    </rPh>
    <rPh sb="7" eb="9">
      <t>ジシャ</t>
    </rPh>
    <rPh sb="10" eb="12">
      <t>シホン</t>
    </rPh>
    <rPh sb="12" eb="14">
      <t>カンケイ</t>
    </rPh>
    <rPh sb="15" eb="17">
      <t>ヤクイン</t>
    </rPh>
    <rPh sb="20" eb="23">
      <t>ジュウギョウイン</t>
    </rPh>
    <rPh sb="24" eb="26">
      <t>ケンム</t>
    </rPh>
    <rPh sb="27" eb="29">
      <t>ジシャ</t>
    </rPh>
    <rPh sb="30" eb="33">
      <t>ダイヒョウシャ</t>
    </rPh>
    <rPh sb="34" eb="36">
      <t>シントウ</t>
    </rPh>
    <rPh sb="36" eb="38">
      <t>イナイ</t>
    </rPh>
    <rPh sb="39" eb="41">
      <t>シンゾク</t>
    </rPh>
    <rPh sb="44" eb="46">
      <t>ケイエイ</t>
    </rPh>
    <phoneticPr fontId="8"/>
  </si>
  <si>
    <t>令和</t>
    <rPh sb="0" eb="2">
      <t>レイワ</t>
    </rPh>
    <phoneticPr fontId="8"/>
  </si>
  <si>
    <t>令和</t>
    <rPh sb="0" eb="2">
      <t>レイワ</t>
    </rPh>
    <phoneticPr fontId="1"/>
  </si>
  <si>
    <t>上記委託先は、自社と資本関係、役員または従業員の兼務、自社の代表者３親等以内の親族による経営ではない。</t>
    <rPh sb="2" eb="4">
      <t>イタク</t>
    </rPh>
    <phoneticPr fontId="1"/>
  </si>
  <si>
    <t>年</t>
    <rPh sb="0" eb="1">
      <t>ネン</t>
    </rPh>
    <phoneticPr fontId="1"/>
  </si>
  <si>
    <t>申 請
年 度</t>
    <rPh sb="0" eb="1">
      <t>サル</t>
    </rPh>
    <rPh sb="2" eb="3">
      <t>ショウ</t>
    </rPh>
    <rPh sb="4" eb="5">
      <t>ネン</t>
    </rPh>
    <rPh sb="6" eb="7">
      <t>ド</t>
    </rPh>
    <phoneticPr fontId="1"/>
  </si>
  <si>
    <t>助 成 事 業 名</t>
    <rPh sb="0" eb="1">
      <t>スケ</t>
    </rPh>
    <rPh sb="2" eb="3">
      <t>シゲル</t>
    </rPh>
    <rPh sb="4" eb="5">
      <t>コト</t>
    </rPh>
    <rPh sb="6" eb="7">
      <t>ギョウ</t>
    </rPh>
    <rPh sb="8" eb="9">
      <t>メイ</t>
    </rPh>
    <phoneticPr fontId="1"/>
  </si>
  <si>
    <t>年 度</t>
    <rPh sb="0" eb="1">
      <t>ネン</t>
    </rPh>
    <rPh sb="2" eb="3">
      <t>ド</t>
    </rPh>
    <phoneticPr fontId="1"/>
  </si>
  <si>
    <t>利　用　事　業</t>
    <rPh sb="0" eb="1">
      <t>リ</t>
    </rPh>
    <rPh sb="2" eb="3">
      <t>ヨウ</t>
    </rPh>
    <rPh sb="4" eb="5">
      <t>コト</t>
    </rPh>
    <rPh sb="6" eb="7">
      <t>ギョウ</t>
    </rPh>
    <phoneticPr fontId="1"/>
  </si>
  <si>
    <t>役　員</t>
    <phoneticPr fontId="1"/>
  </si>
  <si>
    <t>株　主</t>
    <phoneticPr fontId="1"/>
  </si>
  <si>
    <t>持ち株数</t>
  </si>
  <si>
    <t>持ち株比率</t>
    <phoneticPr fontId="1"/>
  </si>
  <si>
    <t>-</t>
    <phoneticPr fontId="1"/>
  </si>
  <si>
    <t>合　　　計</t>
    <rPh sb="0" eb="1">
      <t>ア</t>
    </rPh>
    <rPh sb="4" eb="5">
      <t>ケイ</t>
    </rPh>
    <phoneticPr fontId="1"/>
  </si>
  <si>
    <t>役員・株主名簿が「履歴事項全部証明書」又は「確定申告書 別表二」と異なる理由</t>
    <rPh sb="5" eb="7">
      <t>メイボ</t>
    </rPh>
    <rPh sb="30" eb="31">
      <t>２</t>
    </rPh>
    <phoneticPr fontId="1"/>
  </si>
  <si>
    <t>本申請との
経費の重複</t>
    <rPh sb="0" eb="3">
      <t>ホンシンセイ</t>
    </rPh>
    <rPh sb="6" eb="8">
      <t>ケイヒ</t>
    </rPh>
    <rPh sb="9" eb="11">
      <t>チョウフク</t>
    </rPh>
    <phoneticPr fontId="1"/>
  </si>
  <si>
    <t>本申請との
内容の重複</t>
    <rPh sb="0" eb="3">
      <t>ホンシンセイ</t>
    </rPh>
    <rPh sb="6" eb="8">
      <t>ナイヨウ</t>
    </rPh>
    <rPh sb="9" eb="11">
      <t>チョウフク</t>
    </rPh>
    <phoneticPr fontId="1"/>
  </si>
  <si>
    <t>テーマ名</t>
    <rPh sb="2" eb="3">
      <t>メイ</t>
    </rPh>
    <phoneticPr fontId="1"/>
  </si>
  <si>
    <t>申請状況</t>
    <rPh sb="0" eb="3">
      <t>シンセイジョウキョウ</t>
    </rPh>
    <phoneticPr fontId="1"/>
  </si>
  <si>
    <t>事業内容</t>
    <rPh sb="0" eb="1">
      <t>ジギョウ</t>
    </rPh>
    <rPh sb="1" eb="3">
      <t>ナイヨウ</t>
    </rPh>
    <phoneticPr fontId="1"/>
  </si>
  <si>
    <t>対象期間</t>
    <rPh sb="0" eb="3">
      <t>タイショウキカン</t>
    </rPh>
    <phoneticPr fontId="1"/>
  </si>
  <si>
    <t>対象経費</t>
    <rPh sb="0" eb="3">
      <t>タイショウケイヒ</t>
    </rPh>
    <phoneticPr fontId="1"/>
  </si>
  <si>
    <t>成果物</t>
    <rPh sb="0" eb="2">
      <t>セイカブツ</t>
    </rPh>
    <phoneticPr fontId="1"/>
  </si>
  <si>
    <t>助成事業名</t>
    <rPh sb="0" eb="1">
      <t>ジョセイ</t>
    </rPh>
    <rPh sb="1" eb="4">
      <t>ジギョウメイ</t>
    </rPh>
    <phoneticPr fontId="1"/>
  </si>
  <si>
    <t>月</t>
    <rPh sb="0" eb="1">
      <t>ガツ</t>
    </rPh>
    <phoneticPr fontId="1"/>
  </si>
  <si>
    <t>日</t>
    <rPh sb="0" eb="1">
      <t>ニチ</t>
    </rPh>
    <phoneticPr fontId="1"/>
  </si>
  <si>
    <t>　（２）に記載した「実施中」、「申請中(予定も含む)」の補助金・助成金について、重複助成防止の観点から下記の事業概要を必ず記入してください。</t>
    <rPh sb="5" eb="7">
      <t>キサイ</t>
    </rPh>
    <rPh sb="40" eb="42">
      <t>チョウフク</t>
    </rPh>
    <rPh sb="42" eb="44">
      <t>ジョセイ</t>
    </rPh>
    <rPh sb="44" eb="46">
      <t>ボウシ</t>
    </rPh>
    <rPh sb="47" eb="49">
      <t>カンテン</t>
    </rPh>
    <rPh sb="51" eb="53">
      <t>カキ</t>
    </rPh>
    <rPh sb="54" eb="58">
      <t>ジギョウガイヨウ</t>
    </rPh>
    <rPh sb="59" eb="60">
      <t>カナラ</t>
    </rPh>
    <rPh sb="61" eb="63">
      <t>キニュウ</t>
    </rPh>
    <phoneticPr fontId="1"/>
  </si>
  <si>
    <t>※５つ以上ある場合には、特に関連のあるもの４つを記載してください。</t>
    <rPh sb="3" eb="5">
      <t>イジョウ</t>
    </rPh>
    <rPh sb="7" eb="9">
      <t>バアイ</t>
    </rPh>
    <rPh sb="12" eb="13">
      <t>トク</t>
    </rPh>
    <rPh sb="14" eb="16">
      <t>カンレン</t>
    </rPh>
    <rPh sb="24" eb="26">
      <t>キサイ</t>
    </rPh>
    <phoneticPr fontId="1"/>
  </si>
  <si>
    <t>フリガナ</t>
    <phoneticPr fontId="1"/>
  </si>
  <si>
    <t>連　絡　先
所　在　地</t>
    <rPh sb="0" eb="1">
      <t>レン</t>
    </rPh>
    <rPh sb="2" eb="3">
      <t>ラク</t>
    </rPh>
    <rPh sb="4" eb="5">
      <t>サキ</t>
    </rPh>
    <rPh sb="6" eb="7">
      <t>ショ</t>
    </rPh>
    <rPh sb="8" eb="9">
      <t>ザイ</t>
    </rPh>
    <rPh sb="10" eb="11">
      <t>チ</t>
    </rPh>
    <phoneticPr fontId="1"/>
  </si>
  <si>
    <t>法人設立</t>
    <rPh sb="0" eb="1">
      <t>ホウ</t>
    </rPh>
    <rPh sb="1" eb="2">
      <t>ニン</t>
    </rPh>
    <rPh sb="2" eb="3">
      <t>セツ</t>
    </rPh>
    <rPh sb="3" eb="4">
      <t>タテ</t>
    </rPh>
    <phoneticPr fontId="1"/>
  </si>
  <si>
    <t>従 業 員 数</t>
    <rPh sb="0" eb="1">
      <t>ジュウ</t>
    </rPh>
    <rPh sb="2" eb="3">
      <t>ギョウ</t>
    </rPh>
    <rPh sb="4" eb="5">
      <t>イン</t>
    </rPh>
    <rPh sb="6" eb="7">
      <t>スウ</t>
    </rPh>
    <phoneticPr fontId="1"/>
  </si>
  <si>
    <t>人）</t>
    <rPh sb="0" eb="1">
      <t>ニン</t>
    </rPh>
    <phoneticPr fontId="1"/>
  </si>
  <si>
    <t>千円</t>
    <rPh sb="0" eb="2">
      <t>センエン</t>
    </rPh>
    <phoneticPr fontId="1"/>
  </si>
  <si>
    <t>前々年度</t>
    <rPh sb="0" eb="2">
      <t>ゼンゼン</t>
    </rPh>
    <rPh sb="2" eb="4">
      <t>ネンド</t>
    </rPh>
    <phoneticPr fontId="1"/>
  </si>
  <si>
    <t>氏　　名</t>
    <rPh sb="0" eb="1">
      <t>シ</t>
    </rPh>
    <rPh sb="3" eb="4">
      <t>メイ</t>
    </rPh>
    <phoneticPr fontId="1"/>
  </si>
  <si>
    <t>役　　職</t>
    <rPh sb="0" eb="1">
      <t>ヤク</t>
    </rPh>
    <rPh sb="3" eb="4">
      <t>ショク</t>
    </rPh>
    <phoneticPr fontId="1"/>
  </si>
  <si>
    <t>本　　　店
所　在　地</t>
    <rPh sb="0" eb="1">
      <t>ホン</t>
    </rPh>
    <rPh sb="4" eb="5">
      <t>ミセ</t>
    </rPh>
    <rPh sb="6" eb="7">
      <t>ショ</t>
    </rPh>
    <rPh sb="8" eb="9">
      <t>ザイ</t>
    </rPh>
    <rPh sb="10" eb="11">
      <t>チ</t>
    </rPh>
    <phoneticPr fontId="1"/>
  </si>
  <si>
    <t>〒</t>
    <phoneticPr fontId="1"/>
  </si>
  <si>
    <t>ＴＥＬ</t>
  </si>
  <si>
    <t>都内登記
所　在　地</t>
    <rPh sb="0" eb="2">
      <t>トナイ</t>
    </rPh>
    <rPh sb="2" eb="4">
      <t>トウキ</t>
    </rPh>
    <rPh sb="5" eb="6">
      <t>ショ</t>
    </rPh>
    <rPh sb="7" eb="8">
      <t>ザイ</t>
    </rPh>
    <rPh sb="9" eb="10">
      <t>チ</t>
    </rPh>
    <phoneticPr fontId="1"/>
  </si>
  <si>
    <t>連　　　絡
担　当　者</t>
    <rPh sb="0" eb="1">
      <t>レン</t>
    </rPh>
    <rPh sb="4" eb="5">
      <t>カラメル</t>
    </rPh>
    <rPh sb="6" eb="7">
      <t>タン</t>
    </rPh>
    <rPh sb="8" eb="9">
      <t>トウ</t>
    </rPh>
    <rPh sb="10" eb="11">
      <t>モノ</t>
    </rPh>
    <phoneticPr fontId="1"/>
  </si>
  <si>
    <t>事業開始</t>
    <rPh sb="0" eb="1">
      <t>コト</t>
    </rPh>
    <rPh sb="1" eb="2">
      <t>ギョウ</t>
    </rPh>
    <rPh sb="2" eb="4">
      <t>カイシ</t>
    </rPh>
    <phoneticPr fontId="1"/>
  </si>
  <si>
    <t>創　　業</t>
    <rPh sb="0" eb="1">
      <t>キズ</t>
    </rPh>
    <rPh sb="3" eb="4">
      <t>ギョウ</t>
    </rPh>
    <phoneticPr fontId="1"/>
  </si>
  <si>
    <t>資　本　金</t>
    <rPh sb="0" eb="1">
      <t>シ</t>
    </rPh>
    <rPh sb="2" eb="3">
      <t>ホン</t>
    </rPh>
    <rPh sb="4" eb="5">
      <t>キン</t>
    </rPh>
    <phoneticPr fontId="1"/>
  </si>
  <si>
    <t>役　員　数</t>
    <rPh sb="0" eb="1">
      <t>ヤク</t>
    </rPh>
    <rPh sb="2" eb="3">
      <t>イン</t>
    </rPh>
    <rPh sb="4" eb="5">
      <t>スウ</t>
    </rPh>
    <phoneticPr fontId="1"/>
  </si>
  <si>
    <t>人（監査役を含む）</t>
    <phoneticPr fontId="1"/>
  </si>
  <si>
    <t>人</t>
    <rPh sb="0" eb="1">
      <t>ニン</t>
    </rPh>
    <phoneticPr fontId="1"/>
  </si>
  <si>
    <t>(うち正社員</t>
    <rPh sb="3" eb="6">
      <t>セイシャイン</t>
    </rPh>
    <phoneticPr fontId="1"/>
  </si>
  <si>
    <t>事業概要</t>
    <rPh sb="0" eb="2">
      <t>ジギョウ</t>
    </rPh>
    <rPh sb="2" eb="4">
      <t>ガイヨウ</t>
    </rPh>
    <phoneticPr fontId="1"/>
  </si>
  <si>
    <t>主要製品</t>
    <rPh sb="0" eb="2">
      <t>シュヨウ</t>
    </rPh>
    <rPh sb="2" eb="4">
      <t>セイヒン</t>
    </rPh>
    <phoneticPr fontId="1"/>
  </si>
  <si>
    <t>在籍年数</t>
    <rPh sb="0" eb="2">
      <t>ザイセキ</t>
    </rPh>
    <rPh sb="2" eb="4">
      <t>ネンスウ</t>
    </rPh>
    <phoneticPr fontId="1"/>
  </si>
  <si>
    <t>所属部署</t>
    <rPh sb="0" eb="1">
      <t>トコロ</t>
    </rPh>
    <rPh sb="1" eb="2">
      <t>ゾク</t>
    </rPh>
    <rPh sb="2" eb="3">
      <t>ブ</t>
    </rPh>
    <rPh sb="3" eb="4">
      <t>ショ</t>
    </rPh>
    <phoneticPr fontId="1"/>
  </si>
  <si>
    <t>氏　名</t>
    <rPh sb="0" eb="1">
      <t>シ</t>
    </rPh>
    <rPh sb="2" eb="3">
      <t>メイ</t>
    </rPh>
    <phoneticPr fontId="1"/>
  </si>
  <si>
    <t>役　職</t>
    <rPh sb="0" eb="1">
      <t>ヤク</t>
    </rPh>
    <rPh sb="2" eb="3">
      <t>ショク</t>
    </rPh>
    <phoneticPr fontId="1"/>
  </si>
  <si>
    <t>「助成金交付申請額」とは、「助成対象経費」のうち、助成金の交付を希望する額で「助成対象経費」に助成率の２／３を乗じた金額（千円未満切り捨て）で、かつ助成限度額以内となります。</t>
    <phoneticPr fontId="1"/>
  </si>
  <si>
    <t>計</t>
    <rPh sb="0" eb="1">
      <t>ケイ</t>
    </rPh>
    <phoneticPr fontId="1"/>
  </si>
  <si>
    <t>列1</t>
  </si>
  <si>
    <t>＜専門家指導の計画書＞</t>
    <rPh sb="1" eb="4">
      <t>センモンカ</t>
    </rPh>
    <rPh sb="4" eb="6">
      <t>シドウ</t>
    </rPh>
    <phoneticPr fontId="8"/>
  </si>
  <si>
    <t>No.1</t>
    <phoneticPr fontId="1"/>
  </si>
  <si>
    <t>専 門 家 氏 名</t>
    <rPh sb="0" eb="1">
      <t>セン</t>
    </rPh>
    <rPh sb="2" eb="3">
      <t>モン</t>
    </rPh>
    <rPh sb="4" eb="5">
      <t>イエ</t>
    </rPh>
    <rPh sb="6" eb="7">
      <t>シ</t>
    </rPh>
    <rPh sb="8" eb="9">
      <t>メイ</t>
    </rPh>
    <phoneticPr fontId="8"/>
  </si>
  <si>
    <t>住　　所</t>
    <rPh sb="0" eb="1">
      <t>ジュウ</t>
    </rPh>
    <rPh sb="3" eb="4">
      <t>ショ</t>
    </rPh>
    <phoneticPr fontId="8"/>
  </si>
  <si>
    <t>経歴・実績</t>
    <rPh sb="0" eb="2">
      <t>ケイレキ</t>
    </rPh>
    <rPh sb="3" eb="5">
      <t>ジッセキ</t>
    </rPh>
    <phoneticPr fontId="8"/>
  </si>
  <si>
    <t>契約予定期間</t>
    <rPh sb="0" eb="2">
      <t>ケイヤク</t>
    </rPh>
    <rPh sb="2" eb="4">
      <t>ヨテイ</t>
    </rPh>
    <rPh sb="4" eb="6">
      <t>キカン</t>
    </rPh>
    <phoneticPr fontId="8"/>
  </si>
  <si>
    <t>契約予定金額</t>
    <rPh sb="0" eb="2">
      <t>ケイヤク</t>
    </rPh>
    <rPh sb="2" eb="4">
      <t>ヨテイ</t>
    </rPh>
    <rPh sb="4" eb="6">
      <t>キンガク</t>
    </rPh>
    <phoneticPr fontId="8"/>
  </si>
  <si>
    <t>指導内容</t>
    <rPh sb="0" eb="2">
      <t>シドウ</t>
    </rPh>
    <rPh sb="2" eb="4">
      <t>ナイヨウ</t>
    </rPh>
    <phoneticPr fontId="8"/>
  </si>
  <si>
    <t>上記指導先は、自社と資本関係、役員または従業員の兼務、自社の代表者３親等以内の親族による経営ではない。</t>
    <rPh sb="2" eb="4">
      <t>シドウ</t>
    </rPh>
    <rPh sb="4" eb="5">
      <t>サキ</t>
    </rPh>
    <phoneticPr fontId="1"/>
  </si>
  <si>
    <t>No.2</t>
    <phoneticPr fontId="1"/>
  </si>
  <si>
    <t>計</t>
    <rPh sb="0" eb="1">
      <t>ケイ</t>
    </rPh>
    <phoneticPr fontId="8"/>
  </si>
  <si>
    <t>月</t>
    <rPh sb="0" eb="1">
      <t>ゲツ</t>
    </rPh>
    <phoneticPr fontId="1"/>
  </si>
  <si>
    <t>01農業</t>
  </si>
  <si>
    <t>50各種商品卸売業</t>
  </si>
  <si>
    <t>38放送業</t>
  </si>
  <si>
    <t>56各種商品小売業</t>
  </si>
  <si>
    <t>02林業</t>
  </si>
  <si>
    <t>51繊維・衣服等卸売業</t>
  </si>
  <si>
    <t>57織物・衣服・身の回り品小売業</t>
  </si>
  <si>
    <t>代表者</t>
    <rPh sb="0" eb="1">
      <t>ダイ</t>
    </rPh>
    <rPh sb="1" eb="2">
      <t>ヒョウ</t>
    </rPh>
    <rPh sb="2" eb="3">
      <t>モノ</t>
    </rPh>
    <phoneticPr fontId="1"/>
  </si>
  <si>
    <t>03漁業</t>
  </si>
  <si>
    <t>52飲食料品卸売業</t>
  </si>
  <si>
    <t>58飲食料品小売業</t>
  </si>
  <si>
    <t>04水産養殖業</t>
  </si>
  <si>
    <t>53建築材料・鉱物・金属材料等卸売業</t>
  </si>
  <si>
    <t>59機械器具小売業</t>
  </si>
  <si>
    <t>組織形態
（基準日時点）</t>
    <rPh sb="0" eb="2">
      <t>ソシキ</t>
    </rPh>
    <rPh sb="2" eb="4">
      <t>ケイタイ</t>
    </rPh>
    <rPh sb="6" eb="9">
      <t>キジュンビ</t>
    </rPh>
    <rPh sb="9" eb="11">
      <t>ジテン</t>
    </rPh>
    <phoneticPr fontId="1"/>
  </si>
  <si>
    <t>05鉱業、採石業、砂利採取業</t>
  </si>
  <si>
    <t>54機械器具卸売業</t>
  </si>
  <si>
    <t>70物品賃貸業</t>
  </si>
  <si>
    <t>60その他の小売業</t>
  </si>
  <si>
    <t>06総合工事業</t>
    <rPh sb="2" eb="4">
      <t>ソウゴウ</t>
    </rPh>
    <rPh sb="4" eb="7">
      <t>コウジギョウ</t>
    </rPh>
    <phoneticPr fontId="1"/>
  </si>
  <si>
    <t>55その他の卸売業</t>
    <rPh sb="4" eb="5">
      <t>タ</t>
    </rPh>
    <rPh sb="6" eb="9">
      <t>オロシウリギョウ</t>
    </rPh>
    <phoneticPr fontId="1"/>
  </si>
  <si>
    <t>72専門ｻｰﾋﾞｽ業（他に分類されないもの）</t>
  </si>
  <si>
    <t>76飲食店</t>
  </si>
  <si>
    <t>ＵＲＬ</t>
    <phoneticPr fontId="1"/>
  </si>
  <si>
    <t>07職別工事業（設備工事業を除く）</t>
  </si>
  <si>
    <t>73広告業</t>
  </si>
  <si>
    <t>08設備工事業</t>
  </si>
  <si>
    <t>74技術サービス業（他に分類されないもの）</t>
  </si>
  <si>
    <t>09食料品製造業</t>
  </si>
  <si>
    <t>75宿泊業</t>
  </si>
  <si>
    <t>10飲料・たばこ・飼料製造業</t>
  </si>
  <si>
    <t>78洗濯・理容・美容・浴場業</t>
  </si>
  <si>
    <t>11繊維工業</t>
  </si>
  <si>
    <t>79その他の生活関連サービス業</t>
  </si>
  <si>
    <t>部署・役職</t>
    <rPh sb="0" eb="1">
      <t>ブ</t>
    </rPh>
    <rPh sb="1" eb="2">
      <t>ショ</t>
    </rPh>
    <rPh sb="3" eb="5">
      <t>ヤクショク</t>
    </rPh>
    <phoneticPr fontId="1"/>
  </si>
  <si>
    <t>12木材・木製品製造業（家具を除く）</t>
  </si>
  <si>
    <t>61無店舗小売業</t>
    <rPh sb="2" eb="5">
      <t>ムテンポ</t>
    </rPh>
    <rPh sb="5" eb="8">
      <t>コウリギョウ</t>
    </rPh>
    <phoneticPr fontId="1"/>
  </si>
  <si>
    <t>80娯楽業</t>
  </si>
  <si>
    <t>13家具・装備品製造業</t>
  </si>
  <si>
    <t>81学校教育</t>
  </si>
  <si>
    <t>E-mail</t>
    <phoneticPr fontId="1"/>
  </si>
  <si>
    <t>82その他の教育・学習支援業</t>
  </si>
  <si>
    <t>15印刷・同関連業</t>
  </si>
  <si>
    <t>83医療業</t>
  </si>
  <si>
    <t>（和暦）</t>
    <rPh sb="1" eb="3">
      <t>ワレキ</t>
    </rPh>
    <phoneticPr fontId="1"/>
  </si>
  <si>
    <t>16化学工業</t>
  </si>
  <si>
    <t>84保健衛生</t>
  </si>
  <si>
    <t>(大企業からの出資</t>
    <rPh sb="1" eb="4">
      <t>ダイキギョウ</t>
    </rPh>
    <rPh sb="7" eb="9">
      <t>シュッシ</t>
    </rPh>
    <phoneticPr fontId="1"/>
  </si>
  <si>
    <t>円)</t>
    <rPh sb="0" eb="1">
      <t>エン</t>
    </rPh>
    <phoneticPr fontId="1"/>
  </si>
  <si>
    <t>17石油製品・石炭製品製造業</t>
  </si>
  <si>
    <t>85社会保険・社会福祉・介護事業</t>
  </si>
  <si>
    <t>18プラスチック製品製造業（別掲を除く）</t>
  </si>
  <si>
    <t>87協同組合（他に分類されないもの）</t>
  </si>
  <si>
    <t>業種</t>
    <rPh sb="0" eb="2">
      <t>ギョウシュ</t>
    </rPh>
    <phoneticPr fontId="1"/>
  </si>
  <si>
    <t>大分類</t>
    <rPh sb="0" eb="3">
      <t>ダイブンルイ</t>
    </rPh>
    <phoneticPr fontId="1"/>
  </si>
  <si>
    <t>19ゴム製品製造業</t>
    <rPh sb="4" eb="9">
      <t>セイヒンセイゾウギョウ</t>
    </rPh>
    <phoneticPr fontId="1"/>
  </si>
  <si>
    <t>88廃棄物処理業</t>
  </si>
  <si>
    <t>中分類</t>
    <rPh sb="0" eb="3">
      <t>チュウブンルイ</t>
    </rPh>
    <phoneticPr fontId="1"/>
  </si>
  <si>
    <t>20なめし革・同製品・毛皮製造業</t>
  </si>
  <si>
    <t>89自動車整備業</t>
  </si>
  <si>
    <t>主要取引先の
事業者名と売上高
(上位３位)</t>
    <rPh sb="0" eb="1">
      <t>オモ</t>
    </rPh>
    <rPh sb="1" eb="2">
      <t>ヨウ</t>
    </rPh>
    <rPh sb="2" eb="3">
      <t>トリ</t>
    </rPh>
    <rPh sb="3" eb="4">
      <t>イン</t>
    </rPh>
    <rPh sb="4" eb="5">
      <t>サキ</t>
    </rPh>
    <rPh sb="7" eb="9">
      <t>ジギョウ</t>
    </rPh>
    <rPh sb="9" eb="10">
      <t>シャ</t>
    </rPh>
    <rPh sb="10" eb="11">
      <t>メイ</t>
    </rPh>
    <rPh sb="12" eb="14">
      <t>ウリアゲ</t>
    </rPh>
    <rPh sb="14" eb="15">
      <t>ダカ</t>
    </rPh>
    <rPh sb="17" eb="18">
      <t>ウエ</t>
    </rPh>
    <rPh sb="18" eb="19">
      <t>クライ</t>
    </rPh>
    <rPh sb="20" eb="21">
      <t>イ</t>
    </rPh>
    <phoneticPr fontId="1"/>
  </si>
  <si>
    <t>21窯業・土石製品製造業</t>
  </si>
  <si>
    <t>22鉄鋼業</t>
  </si>
  <si>
    <t>91職業紹介・労働者派遣業</t>
  </si>
  <si>
    <t>23非鉄金属製造業</t>
  </si>
  <si>
    <t>92その他の事業サービス業</t>
  </si>
  <si>
    <t>業績</t>
    <rPh sb="0" eb="2">
      <t>ギョウセキ</t>
    </rPh>
    <phoneticPr fontId="1"/>
  </si>
  <si>
    <t>営業利益</t>
    <rPh sb="0" eb="2">
      <t>エイギョウ</t>
    </rPh>
    <rPh sb="2" eb="4">
      <t>リエキ</t>
    </rPh>
    <phoneticPr fontId="1"/>
  </si>
  <si>
    <t>千円</t>
  </si>
  <si>
    <t>経常利益</t>
    <rPh sb="0" eb="2">
      <t>ケイジョウ</t>
    </rPh>
    <rPh sb="2" eb="4">
      <t>リエキ</t>
    </rPh>
    <phoneticPr fontId="1"/>
  </si>
  <si>
    <t>24金属製品製造業</t>
  </si>
  <si>
    <t>25はん用機械器具製造業</t>
  </si>
  <si>
    <t>35熱供給業</t>
  </si>
  <si>
    <t>36水道業</t>
  </si>
  <si>
    <t>37通信業</t>
  </si>
  <si>
    <t>40インターネット附随サービス業</t>
  </si>
  <si>
    <t>42鉄道業</t>
  </si>
  <si>
    <t>43道路旅客運送業</t>
  </si>
  <si>
    <t>44道路貨物運送業</t>
  </si>
  <si>
    <t>45水運業</t>
  </si>
  <si>
    <t>46航空運輸業</t>
  </si>
  <si>
    <t>47倉庫業</t>
  </si>
  <si>
    <t>48運輸に附帯するサービス業</t>
  </si>
  <si>
    <t>49郵便業（信書便事業を含む）</t>
  </si>
  <si>
    <t>62銀行業</t>
  </si>
  <si>
    <t>63協同組織金融業</t>
  </si>
  <si>
    <t>64貸金業・ｸﾚｼﾞｯﾄｶｰﾄﾞ業等非預金信用機関</t>
  </si>
  <si>
    <t>65金融商品取引業・商品先物取引業</t>
  </si>
  <si>
    <t>66補助的金融業等</t>
  </si>
  <si>
    <t>67保険業（保険媒介代理業・保健ｻｰﾋﾞｽ業を含む）</t>
  </si>
  <si>
    <t>68不動産取引業</t>
  </si>
  <si>
    <t>97国家公務</t>
  </si>
  <si>
    <t>98地方公務</t>
  </si>
  <si>
    <t>99分類不能の産業</t>
  </si>
  <si>
    <t>団　体　名</t>
    <rPh sb="0" eb="1">
      <t>ダン</t>
    </rPh>
    <rPh sb="2" eb="3">
      <t>カラダ</t>
    </rPh>
    <rPh sb="4" eb="5">
      <t>メイ</t>
    </rPh>
    <phoneticPr fontId="1"/>
  </si>
  <si>
    <t>受　賞　名</t>
    <rPh sb="0" eb="1">
      <t>ウケ</t>
    </rPh>
    <rPh sb="2" eb="3">
      <t>ショウ</t>
    </rPh>
    <rPh sb="4" eb="5">
      <t>メイ</t>
    </rPh>
    <phoneticPr fontId="1"/>
  </si>
  <si>
    <t>対象製品・技術</t>
    <rPh sb="0" eb="2">
      <t>タイショウ</t>
    </rPh>
    <rPh sb="2" eb="4">
      <t>セイヒン</t>
    </rPh>
    <rPh sb="5" eb="7">
      <t>ギジュツ</t>
    </rPh>
    <phoneticPr fontId="1"/>
  </si>
  <si>
    <t>役員名又は株主名</t>
    <rPh sb="0" eb="2">
      <t>ヤクイン</t>
    </rPh>
    <rPh sb="2" eb="3">
      <t>メイ</t>
    </rPh>
    <rPh sb="3" eb="4">
      <t>マタ</t>
    </rPh>
    <rPh sb="5" eb="8">
      <t>カブヌシメイ</t>
    </rPh>
    <phoneticPr fontId="1"/>
  </si>
  <si>
    <t>役　職　等</t>
    <phoneticPr fontId="1"/>
  </si>
  <si>
    <t>自動計算されますので直接入力不要です</t>
    <rPh sb="0" eb="2">
      <t>ジドウ</t>
    </rPh>
    <rPh sb="2" eb="4">
      <t>ケイサン</t>
    </rPh>
    <rPh sb="10" eb="12">
      <t>チョクセツ</t>
    </rPh>
    <rPh sb="12" eb="14">
      <t>ニュウリョク</t>
    </rPh>
    <rPh sb="14" eb="16">
      <t>フヨウ</t>
    </rPh>
    <phoneticPr fontId="1"/>
  </si>
  <si>
    <t>企　業　名</t>
    <rPh sb="0" eb="1">
      <t>キ</t>
    </rPh>
    <rPh sb="2" eb="3">
      <t>ギョウ</t>
    </rPh>
    <rPh sb="4" eb="5">
      <t>ナ</t>
    </rPh>
    <phoneticPr fontId="1"/>
  </si>
  <si>
    <t>資本金額</t>
    <rPh sb="0" eb="4">
      <t>シホンキンガク</t>
    </rPh>
    <phoneticPr fontId="1"/>
  </si>
  <si>
    <t>従業員数</t>
    <rPh sb="0" eb="4">
      <t>ジュウギョウインスウ</t>
    </rPh>
    <phoneticPr fontId="1"/>
  </si>
  <si>
    <t>業　種</t>
    <rPh sb="0" eb="1">
      <t>ギョウ</t>
    </rPh>
    <rPh sb="2" eb="3">
      <t>シュ</t>
    </rPh>
    <phoneticPr fontId="1"/>
  </si>
  <si>
    <t>※大企業の役員又は職員がいわゆる副業により兼務している場合も記載してください。</t>
    <rPh sb="1" eb="4">
      <t>ダイキギョウ</t>
    </rPh>
    <rPh sb="5" eb="7">
      <t>ヤクイン</t>
    </rPh>
    <rPh sb="7" eb="8">
      <t>マタ</t>
    </rPh>
    <rPh sb="9" eb="11">
      <t>ショクイン</t>
    </rPh>
    <rPh sb="16" eb="18">
      <t>フクギョウ</t>
    </rPh>
    <rPh sb="21" eb="23">
      <t>ケンム</t>
    </rPh>
    <rPh sb="27" eb="29">
      <t>バアイ</t>
    </rPh>
    <rPh sb="30" eb="32">
      <t>キサイ</t>
    </rPh>
    <phoneticPr fontId="1"/>
  </si>
  <si>
    <t>　 その場合は、経営の自主性、独自性が損なわれていないことが認められる必要があります。</t>
    <rPh sb="4" eb="6">
      <t>バアイ</t>
    </rPh>
    <rPh sb="8" eb="10">
      <t>ケイエイ</t>
    </rPh>
    <rPh sb="11" eb="14">
      <t>ジシュセイ</t>
    </rPh>
    <rPh sb="15" eb="18">
      <t>ドクジセイ</t>
    </rPh>
    <rPh sb="19" eb="20">
      <t>ソコ</t>
    </rPh>
    <rPh sb="30" eb="31">
      <t>ミト</t>
    </rPh>
    <rPh sb="35" eb="37">
      <t>ヒツヨウ</t>
    </rPh>
    <phoneticPr fontId="1"/>
  </si>
  <si>
    <t>製品名</t>
  </si>
  <si>
    <t>主な機能、仕様</t>
    <phoneticPr fontId="1"/>
  </si>
  <si>
    <t>「助成対象経費」には、「助成事業に要する経費」から消費税、振込手数料、通信費、光熱費等の間接経費を除いたものを記入してください。</t>
    <phoneticPr fontId="1"/>
  </si>
  <si>
    <t>助成対象経費
(A)×(B)
（税抜）</t>
    <phoneticPr fontId="8"/>
  </si>
  <si>
    <t>購入先</t>
    <rPh sb="0" eb="2">
      <t>コウニュウ</t>
    </rPh>
    <rPh sb="2" eb="3">
      <t>サキ</t>
    </rPh>
    <phoneticPr fontId="8"/>
  </si>
  <si>
    <t>購入予定時期</t>
    <rPh sb="0" eb="2">
      <t>コウニュウ</t>
    </rPh>
    <rPh sb="2" eb="3">
      <t>ヨ</t>
    </rPh>
    <rPh sb="3" eb="4">
      <t>サダム</t>
    </rPh>
    <rPh sb="4" eb="6">
      <t>ジキ</t>
    </rPh>
    <phoneticPr fontId="8"/>
  </si>
  <si>
    <t>契約予定
金額</t>
    <rPh sb="0" eb="2">
      <t>ケイヤク</t>
    </rPh>
    <rPh sb="2" eb="4">
      <t>ヨテイ</t>
    </rPh>
    <rPh sb="5" eb="7">
      <t>キンガク</t>
    </rPh>
    <phoneticPr fontId="8"/>
  </si>
  <si>
    <t>購入が必要な理由</t>
    <rPh sb="0" eb="2">
      <t>コウニュウ</t>
    </rPh>
    <rPh sb="3" eb="5">
      <t>ヒツヨウ</t>
    </rPh>
    <rPh sb="6" eb="8">
      <t>リユウ</t>
    </rPh>
    <phoneticPr fontId="8"/>
  </si>
  <si>
    <r>
      <t>　(3) 委託・外注費に計上した</t>
    </r>
    <r>
      <rPr>
        <b/>
        <u/>
        <sz val="11"/>
        <rFont val="ＭＳ 明朝"/>
        <family val="1"/>
        <charset val="128"/>
      </rPr>
      <t>全ての外注先</t>
    </r>
    <r>
      <rPr>
        <sz val="11"/>
        <rFont val="ＭＳ 明朝"/>
        <family val="1"/>
        <charset val="128"/>
      </rPr>
      <t>について記載してください。
  尚、１件100万円以上（税抜）の経費は、</t>
    </r>
    <r>
      <rPr>
        <b/>
        <sz val="11"/>
        <rFont val="ＭＳ 明朝"/>
        <family val="1"/>
        <charset val="128"/>
      </rPr>
      <t>２社以上の見積書の提出</t>
    </r>
    <r>
      <rPr>
        <sz val="11"/>
        <rFont val="ＭＳ 明朝"/>
        <family val="1"/>
        <charset val="128"/>
      </rPr>
      <t>が必要です。
　表が足りない場合は、印刷範囲を広げてください。</t>
    </r>
    <rPh sb="38" eb="39">
      <t>ナオ</t>
    </rPh>
    <rPh sb="87" eb="91">
      <t>インサツハンイ</t>
    </rPh>
    <rPh sb="92" eb="93">
      <t>ヒロ</t>
    </rPh>
    <phoneticPr fontId="8"/>
  </si>
  <si>
    <t>備考</t>
    <rPh sb="0" eb="2">
      <t>ビコウ</t>
    </rPh>
    <phoneticPr fontId="8"/>
  </si>
  <si>
    <t>※持ち株比率の列は、</t>
    <phoneticPr fontId="1"/>
  </si>
  <si>
    <t>支出
番号</t>
    <rPh sb="0" eb="1">
      <t>シ</t>
    </rPh>
    <rPh sb="1" eb="2">
      <t>イズル</t>
    </rPh>
    <rPh sb="3" eb="4">
      <t>バン</t>
    </rPh>
    <rPh sb="4" eb="5">
      <t>ゴウ</t>
    </rPh>
    <phoneticPr fontId="8"/>
  </si>
  <si>
    <r>
      <t xml:space="preserve"> (5)専門家指導費に計上した</t>
    </r>
    <r>
      <rPr>
        <b/>
        <u/>
        <sz val="11"/>
        <rFont val="ＭＳ Ｐゴシック"/>
        <family val="3"/>
        <charset val="128"/>
      </rPr>
      <t>全ての専門家</t>
    </r>
    <r>
      <rPr>
        <sz val="11"/>
        <rFont val="ＭＳ Ｐゴシック"/>
        <family val="3"/>
        <charset val="128"/>
      </rPr>
      <t>について記載してください。
表が足りない場合は、印刷範囲を広げてください。</t>
    </r>
    <rPh sb="4" eb="10">
      <t>センモンカシドウヒ</t>
    </rPh>
    <rPh sb="18" eb="21">
      <t>センモンカ</t>
    </rPh>
    <rPh sb="45" eb="47">
      <t>インサツ</t>
    </rPh>
    <rPh sb="47" eb="49">
      <t>ハンイ</t>
    </rPh>
    <rPh sb="50" eb="51">
      <t>ヒロ</t>
    </rPh>
    <phoneticPr fontId="8"/>
  </si>
  <si>
    <t>規　格
（ﾒｰｶｰ、
型番等）</t>
    <rPh sb="0" eb="1">
      <t>タダシ</t>
    </rPh>
    <rPh sb="2" eb="3">
      <t>カク</t>
    </rPh>
    <rPh sb="11" eb="13">
      <t>カタバン</t>
    </rPh>
    <rPh sb="13" eb="14">
      <t>トウ</t>
    </rPh>
    <phoneticPr fontId="8"/>
  </si>
  <si>
    <t>規　格
（ﾒｰｶｰ、
型番等）</t>
    <phoneticPr fontId="8"/>
  </si>
  <si>
    <t>選択してください</t>
    <phoneticPr fontId="1"/>
  </si>
  <si>
    <t>文字数チェック</t>
    <phoneticPr fontId="1"/>
  </si>
  <si>
    <r>
      <rPr>
        <b/>
        <sz val="12"/>
        <color theme="1"/>
        <rFont val="ＭＳ Ｐゴシック"/>
        <family val="3"/>
        <charset val="128"/>
      </rPr>
      <t>申請テーマ</t>
    </r>
    <r>
      <rPr>
        <b/>
        <sz val="11"/>
        <color theme="1"/>
        <rFont val="ＭＳ Ｐゴシック"/>
        <family val="3"/>
        <charset val="128"/>
      </rPr>
      <t xml:space="preserve">
（20文字以内）</t>
    </r>
    <rPh sb="0" eb="2">
      <t>シンセイ</t>
    </rPh>
    <rPh sb="9" eb="11">
      <t>モジ</t>
    </rPh>
    <rPh sb="11" eb="13">
      <t>イナイ</t>
    </rPh>
    <phoneticPr fontId="1"/>
  </si>
  <si>
    <r>
      <t>　(3) 委託・外注費に計上した</t>
    </r>
    <r>
      <rPr>
        <b/>
        <u/>
        <sz val="11"/>
        <rFont val="ＭＳ Ｐゴシック"/>
        <family val="3"/>
        <charset val="128"/>
      </rPr>
      <t>全ての外注先</t>
    </r>
    <r>
      <rPr>
        <sz val="11"/>
        <rFont val="ＭＳ Ｐゴシック"/>
        <family val="3"/>
        <charset val="128"/>
      </rPr>
      <t>について記載してください。
  尚、１件100万円以上（税抜）の経費は、</t>
    </r>
    <r>
      <rPr>
        <b/>
        <sz val="11"/>
        <rFont val="ＭＳ Ｐゴシック"/>
        <family val="3"/>
        <charset val="128"/>
      </rPr>
      <t>２社以上の見積書の提出</t>
    </r>
    <r>
      <rPr>
        <sz val="11"/>
        <rFont val="ＭＳ Ｐゴシック"/>
        <family val="3"/>
        <charset val="128"/>
      </rPr>
      <t>が必要です。
　表が足りない場合は、印刷範囲を広げてください。</t>
    </r>
    <rPh sb="38" eb="39">
      <t>ナオ</t>
    </rPh>
    <rPh sb="87" eb="91">
      <t>インサツハンイ</t>
    </rPh>
    <rPh sb="92" eb="93">
      <t>ヒロ</t>
    </rPh>
    <phoneticPr fontId="8"/>
  </si>
  <si>
    <t>No.3</t>
    <phoneticPr fontId="1"/>
  </si>
  <si>
    <t>No.7</t>
    <phoneticPr fontId="1"/>
  </si>
  <si>
    <t>No.8</t>
    <phoneticPr fontId="1"/>
  </si>
  <si>
    <t>委-13</t>
    <rPh sb="0" eb="1">
      <t>イ</t>
    </rPh>
    <phoneticPr fontId="1"/>
  </si>
  <si>
    <t>委-14</t>
    <rPh sb="0" eb="1">
      <t>イ</t>
    </rPh>
    <phoneticPr fontId="1"/>
  </si>
  <si>
    <t>委-15</t>
    <rPh sb="0" eb="1">
      <t>イ</t>
    </rPh>
    <phoneticPr fontId="1"/>
  </si>
  <si>
    <t>委-16</t>
    <rPh sb="0" eb="1">
      <t>イ</t>
    </rPh>
    <phoneticPr fontId="1"/>
  </si>
  <si>
    <t>No.9</t>
    <phoneticPr fontId="1"/>
  </si>
  <si>
    <t>No.10</t>
    <phoneticPr fontId="1"/>
  </si>
  <si>
    <t>委-17</t>
    <rPh sb="0" eb="1">
      <t>イ</t>
    </rPh>
    <phoneticPr fontId="1"/>
  </si>
  <si>
    <t>委-18</t>
    <rPh sb="0" eb="1">
      <t>イ</t>
    </rPh>
    <phoneticPr fontId="1"/>
  </si>
  <si>
    <t>委-19</t>
    <rPh sb="0" eb="1">
      <t>イ</t>
    </rPh>
    <phoneticPr fontId="1"/>
  </si>
  <si>
    <t>委-20</t>
    <rPh sb="0" eb="1">
      <t>イ</t>
    </rPh>
    <phoneticPr fontId="1"/>
  </si>
  <si>
    <t>専-5</t>
    <rPh sb="0" eb="1">
      <t>セン</t>
    </rPh>
    <phoneticPr fontId="1"/>
  </si>
  <si>
    <t>専-6</t>
    <rPh sb="0" eb="1">
      <t>セン</t>
    </rPh>
    <phoneticPr fontId="1"/>
  </si>
  <si>
    <t>専-7</t>
    <rPh sb="0" eb="1">
      <t>セン</t>
    </rPh>
    <phoneticPr fontId="1"/>
  </si>
  <si>
    <t>専-8</t>
    <rPh sb="0" eb="1">
      <t>セン</t>
    </rPh>
    <phoneticPr fontId="1"/>
  </si>
  <si>
    <t>専-9</t>
    <rPh sb="0" eb="1">
      <t>セン</t>
    </rPh>
    <phoneticPr fontId="1"/>
  </si>
  <si>
    <t>専-10</t>
    <rPh sb="0" eb="1">
      <t>セン</t>
    </rPh>
    <phoneticPr fontId="1"/>
  </si>
  <si>
    <t>専-</t>
    <rPh sb="0" eb="1">
      <t>セン</t>
    </rPh>
    <phoneticPr fontId="1"/>
  </si>
  <si>
    <t>選択してください</t>
    <phoneticPr fontId="1"/>
  </si>
  <si>
    <t>　公益財団法人東京都中小企業振興公社</t>
    <rPh sb="16" eb="18">
      <t>コウシャ</t>
    </rPh>
    <phoneticPr fontId="37"/>
  </si>
  <si>
    <t>　　　　　理　　事　　長　　殿</t>
    <phoneticPr fontId="37"/>
  </si>
  <si>
    <t>代表者</t>
    <rPh sb="0" eb="3">
      <t>ダイヒョウシャ</t>
    </rPh>
    <phoneticPr fontId="37"/>
  </si>
  <si>
    <t>（役職）</t>
    <rPh sb="1" eb="3">
      <t>ヤクショク</t>
    </rPh>
    <phoneticPr fontId="37"/>
  </si>
  <si>
    <t>（氏名）</t>
    <rPh sb="1" eb="3">
      <t>シメイ</t>
    </rPh>
    <phoneticPr fontId="37"/>
  </si>
  <si>
    <t>下記のとおり助成事業を実施したいので、別紙の書類を添えて、助成金の交付を申請します。</t>
    <phoneticPr fontId="37"/>
  </si>
  <si>
    <t>記</t>
    <rPh sb="0" eb="1">
      <t>キ</t>
    </rPh>
    <phoneticPr fontId="37"/>
  </si>
  <si>
    <t>円</t>
    <rPh sb="0" eb="1">
      <t>エン</t>
    </rPh>
    <phoneticPr fontId="37"/>
  </si>
  <si>
    <t>合　　計</t>
    <rPh sb="0" eb="1">
      <t>ア</t>
    </rPh>
    <rPh sb="3" eb="4">
      <t>ケイ</t>
    </rPh>
    <phoneticPr fontId="37"/>
  </si>
  <si>
    <t xml:space="preserve">（単位：円） </t>
    <phoneticPr fontId="1"/>
  </si>
  <si>
    <t>助成事業に
要する経費（税込）　　</t>
    <phoneticPr fontId="8"/>
  </si>
  <si>
    <t>助成対象経費
（税抜）</t>
    <rPh sb="0" eb="2">
      <t>ジョセイ</t>
    </rPh>
    <rPh sb="2" eb="4">
      <t>タイショウ</t>
    </rPh>
    <rPh sb="4" eb="6">
      <t>ケイヒ</t>
    </rPh>
    <phoneticPr fontId="37"/>
  </si>
  <si>
    <t>備考</t>
    <rPh sb="0" eb="2">
      <t>ビコウ</t>
    </rPh>
    <phoneticPr fontId="1"/>
  </si>
  <si>
    <t>調整額</t>
    <rPh sb="0" eb="2">
      <t>チョウセイ</t>
    </rPh>
    <rPh sb="2" eb="3">
      <t>ガク</t>
    </rPh>
    <phoneticPr fontId="1"/>
  </si>
  <si>
    <t>内　訳</t>
    <rPh sb="0" eb="1">
      <t>ウチ</t>
    </rPh>
    <rPh sb="2" eb="3">
      <t>ヤク</t>
    </rPh>
    <phoneticPr fontId="1"/>
  </si>
  <si>
    <t>（１）－</t>
  </si>
  <si>
    <t>（２）－</t>
  </si>
  <si>
    <t>（３）－</t>
  </si>
  <si>
    <t>（４）－</t>
  </si>
  <si>
    <t>助成金交付申請額
上限1,000万円</t>
    <phoneticPr fontId="1"/>
  </si>
  <si>
    <t>（５）－</t>
  </si>
  <si>
    <t>（６）－</t>
  </si>
  <si>
    <t>資金調達金額</t>
    <rPh sb="1" eb="2">
      <t>キン</t>
    </rPh>
    <rPh sb="2" eb="3">
      <t>チョウ</t>
    </rPh>
    <phoneticPr fontId="8"/>
  </si>
  <si>
    <t>　自　己　資　金</t>
    <phoneticPr fontId="8"/>
  </si>
  <si>
    <t>　銀 行 借 入 金</t>
    <phoneticPr fontId="8"/>
  </si>
  <si>
    <t>　役 員 借 入 金</t>
    <phoneticPr fontId="8"/>
  </si>
  <si>
    <t>　その他（　　　　　　）</t>
    <phoneticPr fontId="1"/>
  </si>
  <si>
    <r>
      <t>合　　　計 　　</t>
    </r>
    <r>
      <rPr>
        <sz val="11"/>
        <rFont val="ＭＳ 明朝"/>
        <family val="1"/>
        <charset val="128"/>
      </rPr>
      <t/>
    </r>
    <phoneticPr fontId="8"/>
  </si>
  <si>
    <t>製造業その他</t>
    <rPh sb="0" eb="3">
      <t>セイゾウギョウ</t>
    </rPh>
    <rPh sb="5" eb="6">
      <t>タ</t>
    </rPh>
    <phoneticPr fontId="1"/>
  </si>
  <si>
    <t>卸売業</t>
    <rPh sb="0" eb="3">
      <t>オロシウリギョウ</t>
    </rPh>
    <phoneticPr fontId="1"/>
  </si>
  <si>
    <t>サービス業</t>
    <rPh sb="4" eb="5">
      <t>ギョウ</t>
    </rPh>
    <phoneticPr fontId="1"/>
  </si>
  <si>
    <t>小売業</t>
    <rPh sb="0" eb="3">
      <t>コウリギョウ</t>
    </rPh>
    <phoneticPr fontId="1"/>
  </si>
  <si>
    <t>39情報サービス業</t>
    <phoneticPr fontId="1"/>
  </si>
  <si>
    <r>
      <t>41映像・音声・文字情報制作業　</t>
    </r>
    <r>
      <rPr>
        <b/>
        <sz val="12.5"/>
        <color rgb="FFFF0000"/>
        <rFont val="ＭＳ Ｐゴシック"/>
        <family val="3"/>
        <charset val="128"/>
      </rPr>
      <t>※管理・補助的経済活動を行う事業所、新聞業、出版業を除く</t>
    </r>
    <phoneticPr fontId="1"/>
  </si>
  <si>
    <r>
      <t>69不動産賃貸業・管理業　</t>
    </r>
    <r>
      <rPr>
        <b/>
        <sz val="12.5"/>
        <color rgb="FFFF0000"/>
        <rFont val="ＭＳ Ｐゴシック"/>
        <family val="3"/>
        <charset val="128"/>
      </rPr>
      <t>※駐車場業</t>
    </r>
    <phoneticPr fontId="1"/>
  </si>
  <si>
    <t>71学術・開発研究機関</t>
    <rPh sb="2" eb="4">
      <t>ガクジュツ</t>
    </rPh>
    <rPh sb="5" eb="7">
      <t>カイハツ</t>
    </rPh>
    <rPh sb="7" eb="11">
      <t>ケンキュウキカン</t>
    </rPh>
    <phoneticPr fontId="1"/>
  </si>
  <si>
    <r>
      <t>※本店所在地が</t>
    </r>
    <r>
      <rPr>
        <b/>
        <u/>
        <sz val="12"/>
        <rFont val="ＭＳ Ｐゴシック"/>
        <family val="3"/>
        <charset val="128"/>
        <scheme val="minor"/>
      </rPr>
      <t>都外</t>
    </r>
    <r>
      <rPr>
        <sz val="12"/>
        <rFont val="ＭＳ Ｐゴシック"/>
        <family val="3"/>
        <charset val="128"/>
        <scheme val="minor"/>
      </rPr>
      <t>の場合のみ入力してください。
　 本店所在地と同じ場合は「同上」とご入力ください。</t>
    </r>
    <rPh sb="1" eb="3">
      <t>ホンテン</t>
    </rPh>
    <rPh sb="3" eb="6">
      <t>ショザイチ</t>
    </rPh>
    <rPh sb="7" eb="8">
      <t>ト</t>
    </rPh>
    <rPh sb="8" eb="9">
      <t>ガイ</t>
    </rPh>
    <rPh sb="10" eb="12">
      <t>バアイ</t>
    </rPh>
    <rPh sb="14" eb="16">
      <t>ニュウリョク</t>
    </rPh>
    <rPh sb="43" eb="45">
      <t>ニュウリョク</t>
    </rPh>
    <phoneticPr fontId="1"/>
  </si>
  <si>
    <t>77持ち帰り・配達飲食サービス業</t>
    <phoneticPr fontId="1"/>
  </si>
  <si>
    <t>86郵便局</t>
    <rPh sb="2" eb="5">
      <t>ユウビンキョク</t>
    </rPh>
    <phoneticPr fontId="1"/>
  </si>
  <si>
    <t>90機械等修理業</t>
    <phoneticPr fontId="1"/>
  </si>
  <si>
    <t>34ガス業</t>
  </si>
  <si>
    <r>
      <t>41映像・音声・文字情報制作業　</t>
    </r>
    <r>
      <rPr>
        <b/>
        <sz val="12.5"/>
        <color rgb="FFFF0000"/>
        <rFont val="ＭＳ Ｐゴシック"/>
        <family val="3"/>
        <charset val="128"/>
      </rPr>
      <t>※管理・補助的経済活動を行う事業所、新聞業、出版業</t>
    </r>
    <rPh sb="17" eb="19">
      <t>カンリ</t>
    </rPh>
    <rPh sb="20" eb="27">
      <t>ホジョテキケイザイカツドウ</t>
    </rPh>
    <rPh sb="28" eb="29">
      <t>オコナ</t>
    </rPh>
    <rPh sb="30" eb="33">
      <t>ジギョウショ</t>
    </rPh>
    <phoneticPr fontId="1"/>
  </si>
  <si>
    <r>
      <t>69不動産賃貸業・管理業　</t>
    </r>
    <r>
      <rPr>
        <b/>
        <sz val="12.5"/>
        <color rgb="FFFF0000"/>
        <rFont val="ＭＳ Ｐゴシック"/>
        <family val="3"/>
        <charset val="128"/>
      </rPr>
      <t>※駐車場業以外全て</t>
    </r>
    <phoneticPr fontId="1"/>
  </si>
  <si>
    <t>「助成事業に要する経費」には、当該研究開発を遂行するために必要な経費を記入してください。</t>
    <phoneticPr fontId="1"/>
  </si>
  <si>
    <t xml:space="preserve">助成金交付申請額
(千円未満切捨) </t>
    <rPh sb="0" eb="3">
      <t>ジョセイキン</t>
    </rPh>
    <rPh sb="3" eb="5">
      <t>コウフ</t>
    </rPh>
    <rPh sb="5" eb="7">
      <t>シンセイ</t>
    </rPh>
    <rPh sb="7" eb="8">
      <t>ガク</t>
    </rPh>
    <phoneticPr fontId="8"/>
  </si>
  <si>
    <r>
      <t>※</t>
    </r>
    <r>
      <rPr>
        <u/>
        <sz val="10"/>
        <color rgb="FFFF0000"/>
        <rFont val="ＭＳ Ｐゴシック"/>
        <family val="3"/>
        <charset val="128"/>
        <scheme val="minor"/>
      </rPr>
      <t>資金調達金額の合計と上記①＋②の合計を一致させてください</t>
    </r>
    <rPh sb="17" eb="19">
      <t>ゴウケイ</t>
    </rPh>
    <phoneticPr fontId="1"/>
  </si>
  <si>
    <t>助成金交付申請額
上限50万円</t>
    <phoneticPr fontId="1"/>
  </si>
  <si>
    <t>助成金交付申請額
上限300万円</t>
    <phoneticPr fontId="1"/>
  </si>
  <si>
    <t>取組項目</t>
    <phoneticPr fontId="1"/>
  </si>
  <si>
    <t>開発・改良フェーズ計①</t>
    <rPh sb="0" eb="2">
      <t>カイハツ</t>
    </rPh>
    <rPh sb="3" eb="5">
      <t>カイリョウ</t>
    </rPh>
    <rPh sb="9" eb="10">
      <t>ケイ</t>
    </rPh>
    <phoneticPr fontId="1"/>
  </si>
  <si>
    <t xml:space="preserve">助成金交付申請額
上限1,500万円 </t>
    <phoneticPr fontId="1"/>
  </si>
  <si>
    <t>　※助成対象ではないが、本助成事業に要する経費があれば記載してください。</t>
    <rPh sb="2" eb="6">
      <t>ジョセイタイショウ</t>
    </rPh>
    <rPh sb="12" eb="17">
      <t>ホンジョセイジギョウ</t>
    </rPh>
    <rPh sb="18" eb="19">
      <t>ヨウ</t>
    </rPh>
    <rPh sb="21" eb="23">
      <t>ケイヒ</t>
    </rPh>
    <rPh sb="27" eb="29">
      <t>キサイ</t>
    </rPh>
    <phoneticPr fontId="1"/>
  </si>
  <si>
    <t>支出
番号</t>
    <rPh sb="0" eb="2">
      <t>シシュツ</t>
    </rPh>
    <phoneticPr fontId="1"/>
  </si>
  <si>
    <t>経費項目</t>
  </si>
  <si>
    <t>内容</t>
  </si>
  <si>
    <t>(A)
単価
(税込)</t>
    <phoneticPr fontId="1"/>
  </si>
  <si>
    <t>(B)
数量</t>
    <phoneticPr fontId="1"/>
  </si>
  <si>
    <t>(A)×(B)
助成事業に
要する経費
（税込）</t>
    <phoneticPr fontId="1"/>
  </si>
  <si>
    <t>内容</t>
    <rPh sb="0" eb="2">
      <t>ナイヨウ</t>
    </rPh>
    <phoneticPr fontId="1"/>
  </si>
  <si>
    <t>　ア　市場調査費：想定顧客のニーズ等を調査・分析するため、外部の事業者に依頼するために要する経費</t>
    <phoneticPr fontId="8"/>
  </si>
  <si>
    <t>　ウ　商標権出願費：対象となる製品・サービス、ブランドに係る商標権の出願に要する経費</t>
    <phoneticPr fontId="8"/>
  </si>
  <si>
    <t>店舗所在地</t>
    <rPh sb="0" eb="2">
      <t>テンポ</t>
    </rPh>
    <rPh sb="2" eb="5">
      <t>ショザイチ</t>
    </rPh>
    <phoneticPr fontId="37"/>
  </si>
  <si>
    <t>〒</t>
    <phoneticPr fontId="37"/>
  </si>
  <si>
    <t>（最寄駅</t>
    <rPh sb="1" eb="3">
      <t>モヨ</t>
    </rPh>
    <rPh sb="3" eb="4">
      <t>エキ</t>
    </rPh>
    <phoneticPr fontId="37"/>
  </si>
  <si>
    <t>線</t>
    <rPh sb="0" eb="1">
      <t>セン</t>
    </rPh>
    <phoneticPr fontId="37"/>
  </si>
  <si>
    <t>駅</t>
    <rPh sb="0" eb="1">
      <t>エキ</t>
    </rPh>
    <phoneticPr fontId="37"/>
  </si>
  <si>
    <t>徒歩</t>
    <rPh sb="0" eb="2">
      <t>トホ</t>
    </rPh>
    <phoneticPr fontId="37"/>
  </si>
  <si>
    <t>分）</t>
    <rPh sb="0" eb="1">
      <t>フン</t>
    </rPh>
    <phoneticPr fontId="37"/>
  </si>
  <si>
    <t>物件所有者と申請者の関係</t>
    <rPh sb="0" eb="2">
      <t>ブッケン</t>
    </rPh>
    <rPh sb="2" eb="5">
      <t>ショユウシャ</t>
    </rPh>
    <rPh sb="6" eb="9">
      <t>シンセイシャ</t>
    </rPh>
    <rPh sb="10" eb="12">
      <t>カンケイ</t>
    </rPh>
    <phoneticPr fontId="1"/>
  </si>
  <si>
    <t>物件の築年月</t>
    <rPh sb="0" eb="2">
      <t>ブッケン</t>
    </rPh>
    <rPh sb="3" eb="6">
      <t>チクネンゲツ</t>
    </rPh>
    <phoneticPr fontId="37"/>
  </si>
  <si>
    <t>年</t>
    <rPh sb="0" eb="1">
      <t>ネン</t>
    </rPh>
    <phoneticPr fontId="37"/>
  </si>
  <si>
    <t>月築</t>
    <rPh sb="0" eb="1">
      <t>ガツ</t>
    </rPh>
    <rPh sb="1" eb="2">
      <t>チク</t>
    </rPh>
    <phoneticPr fontId="37"/>
  </si>
  <si>
    <t>入居開始時の
物件状態</t>
    <rPh sb="0" eb="2">
      <t>ニュウキョ</t>
    </rPh>
    <rPh sb="2" eb="4">
      <t>カイシ</t>
    </rPh>
    <rPh sb="4" eb="5">
      <t>トキ</t>
    </rPh>
    <rPh sb="7" eb="9">
      <t>ブッケン</t>
    </rPh>
    <rPh sb="9" eb="11">
      <t>ジョウタイ</t>
    </rPh>
    <phoneticPr fontId="37"/>
  </si>
  <si>
    <t>□</t>
  </si>
  <si>
    <t>スケルトン</t>
    <phoneticPr fontId="37"/>
  </si>
  <si>
    <t>居抜き</t>
    <phoneticPr fontId="37"/>
  </si>
  <si>
    <t>物件の
前利用者情報</t>
    <rPh sb="0" eb="2">
      <t>ブッケン</t>
    </rPh>
    <phoneticPr fontId="37"/>
  </si>
  <si>
    <t>業種：</t>
    <rPh sb="0" eb="2">
      <t>ギョウシュ</t>
    </rPh>
    <phoneticPr fontId="37"/>
  </si>
  <si>
    <t>月頃まで</t>
    <rPh sb="0" eb="1">
      <t>ガツ</t>
    </rPh>
    <rPh sb="1" eb="2">
      <t>ゴロ</t>
    </rPh>
    <phoneticPr fontId="37"/>
  </si>
  <si>
    <t>構造</t>
    <rPh sb="0" eb="2">
      <t>コウゾウ</t>
    </rPh>
    <phoneticPr fontId="37"/>
  </si>
  <si>
    <t>造</t>
    <rPh sb="0" eb="1">
      <t>ツク</t>
    </rPh>
    <phoneticPr fontId="37"/>
  </si>
  <si>
    <t>階建</t>
    <rPh sb="0" eb="1">
      <t>カイ</t>
    </rPh>
    <rPh sb="1" eb="2">
      <t>ダ</t>
    </rPh>
    <phoneticPr fontId="37"/>
  </si>
  <si>
    <t>店舗面積</t>
    <rPh sb="0" eb="2">
      <t>テンポ</t>
    </rPh>
    <rPh sb="2" eb="4">
      <t>メンセキ</t>
    </rPh>
    <phoneticPr fontId="37"/>
  </si>
  <si>
    <t>㎡</t>
    <phoneticPr fontId="37"/>
  </si>
  <si>
    <t>階部分</t>
    <rPh sb="0" eb="1">
      <t>カイ</t>
    </rPh>
    <rPh sb="1" eb="3">
      <t>ブブン</t>
    </rPh>
    <phoneticPr fontId="37"/>
  </si>
  <si>
    <t>店舗賃借料</t>
    <rPh sb="0" eb="2">
      <t>テンポ</t>
    </rPh>
    <rPh sb="2" eb="5">
      <t>チンシャクリョウ</t>
    </rPh>
    <phoneticPr fontId="37"/>
  </si>
  <si>
    <t>　　消費税</t>
    <rPh sb="2" eb="5">
      <t>ショウヒゼイ</t>
    </rPh>
    <phoneticPr fontId="37"/>
  </si>
  <si>
    <t>　　合計</t>
    <rPh sb="2" eb="4">
      <t>ゴウケイ</t>
    </rPh>
    <phoneticPr fontId="37"/>
  </si>
  <si>
    <t>契約期間
（予定含む）</t>
    <rPh sb="0" eb="2">
      <t>ケイヤク</t>
    </rPh>
    <rPh sb="2" eb="4">
      <t>キカン</t>
    </rPh>
    <phoneticPr fontId="37"/>
  </si>
  <si>
    <t>月</t>
    <rPh sb="0" eb="1">
      <t>ガツ</t>
    </rPh>
    <phoneticPr fontId="37"/>
  </si>
  <si>
    <t>日</t>
    <rPh sb="0" eb="1">
      <t>ニチ</t>
    </rPh>
    <phoneticPr fontId="37"/>
  </si>
  <si>
    <t>～</t>
    <phoneticPr fontId="37"/>
  </si>
  <si>
    <t>ヶ月）</t>
    <rPh sb="1" eb="2">
      <t>ゲツ</t>
    </rPh>
    <phoneticPr fontId="37"/>
  </si>
  <si>
    <t>家賃発生予定日：</t>
    <rPh sb="0" eb="2">
      <t>ヤチン</t>
    </rPh>
    <rPh sb="2" eb="4">
      <t>ハッセイ</t>
    </rPh>
    <rPh sb="4" eb="6">
      <t>ヨテイ</t>
    </rPh>
    <rPh sb="6" eb="7">
      <t>ビ</t>
    </rPh>
    <phoneticPr fontId="37"/>
  </si>
  <si>
    <t>契約種類</t>
    <rPh sb="0" eb="2">
      <t>ケイヤク</t>
    </rPh>
    <rPh sb="2" eb="4">
      <t>シュルイ</t>
    </rPh>
    <phoneticPr fontId="37"/>
  </si>
  <si>
    <t>普通賃貸借</t>
    <rPh sb="0" eb="5">
      <t>フツウチンタイシャク</t>
    </rPh>
    <phoneticPr fontId="37"/>
  </si>
  <si>
    <t>定期賃貸借（更新見込み：</t>
    <rPh sb="0" eb="5">
      <t>テイキチンタイシャク</t>
    </rPh>
    <rPh sb="6" eb="10">
      <t>コウシンミコ</t>
    </rPh>
    <phoneticPr fontId="37"/>
  </si>
  <si>
    <t>有</t>
    <phoneticPr fontId="37"/>
  </si>
  <si>
    <t>無</t>
    <phoneticPr fontId="37"/>
  </si>
  <si>
    <t>）</t>
    <phoneticPr fontId="37"/>
  </si>
  <si>
    <t>＜店舗等整備計画書＞</t>
    <rPh sb="1" eb="4">
      <t>テンポナド</t>
    </rPh>
    <rPh sb="4" eb="6">
      <t>セイビ</t>
    </rPh>
    <rPh sb="6" eb="9">
      <t>ケイカクショ</t>
    </rPh>
    <phoneticPr fontId="8"/>
  </si>
  <si>
    <t>工-1</t>
    <rPh sb="0" eb="1">
      <t>コウ</t>
    </rPh>
    <phoneticPr fontId="8"/>
  </si>
  <si>
    <t>工事名</t>
    <rPh sb="0" eb="2">
      <t>コウジ</t>
    </rPh>
    <rPh sb="2" eb="3">
      <t>メイ</t>
    </rPh>
    <phoneticPr fontId="8"/>
  </si>
  <si>
    <t>工事の対象</t>
    <rPh sb="0" eb="2">
      <t>コウジ</t>
    </rPh>
    <rPh sb="3" eb="5">
      <t>タイショウ</t>
    </rPh>
    <phoneticPr fontId="8"/>
  </si>
  <si>
    <t>契約先</t>
    <rPh sb="0" eb="3">
      <t>ケイヤクサキサキ</t>
    </rPh>
    <phoneticPr fontId="8"/>
  </si>
  <si>
    <t>発注予定時期</t>
    <rPh sb="0" eb="2">
      <t>ハッチュウ</t>
    </rPh>
    <rPh sb="2" eb="3">
      <t>ヨ</t>
    </rPh>
    <rPh sb="3" eb="4">
      <t>サダム</t>
    </rPh>
    <rPh sb="4" eb="6">
      <t>ジキ</t>
    </rPh>
    <phoneticPr fontId="8"/>
  </si>
  <si>
    <t>新装・改装が必要な理由</t>
    <rPh sb="0" eb="2">
      <t>シンソウ</t>
    </rPh>
    <rPh sb="3" eb="5">
      <t>カイソウ</t>
    </rPh>
    <rPh sb="6" eb="8">
      <t>ヒツヨウ</t>
    </rPh>
    <rPh sb="9" eb="11">
      <t>リユウ</t>
    </rPh>
    <phoneticPr fontId="8"/>
  </si>
  <si>
    <t>工-2</t>
    <rPh sb="0" eb="1">
      <t>コウ</t>
    </rPh>
    <phoneticPr fontId="8"/>
  </si>
  <si>
    <t>工-3</t>
    <rPh sb="0" eb="1">
      <t>コウ</t>
    </rPh>
    <phoneticPr fontId="8"/>
  </si>
  <si>
    <t>発注予定時期</t>
    <phoneticPr fontId="8"/>
  </si>
  <si>
    <t>工-4</t>
    <rPh sb="0" eb="1">
      <t>コウ</t>
    </rPh>
    <phoneticPr fontId="8"/>
  </si>
  <si>
    <t>設-1</t>
    <rPh sb="0" eb="1">
      <t>セツ</t>
    </rPh>
    <phoneticPr fontId="8"/>
  </si>
  <si>
    <t>設-2</t>
    <phoneticPr fontId="8"/>
  </si>
  <si>
    <t>設-3</t>
    <phoneticPr fontId="8"/>
  </si>
  <si>
    <t>設-4</t>
    <phoneticPr fontId="8"/>
  </si>
  <si>
    <t>設-5</t>
    <phoneticPr fontId="8"/>
  </si>
  <si>
    <t>設-6</t>
    <phoneticPr fontId="8"/>
  </si>
  <si>
    <t>経費
番号</t>
    <rPh sb="0" eb="2">
      <t>ケイヒ</t>
    </rPh>
    <rPh sb="3" eb="4">
      <t>バン</t>
    </rPh>
    <rPh sb="4" eb="5">
      <t>ゴウ</t>
    </rPh>
    <phoneticPr fontId="8"/>
  </si>
  <si>
    <t>展示会名</t>
    <rPh sb="0" eb="3">
      <t>テンジカイ</t>
    </rPh>
    <rPh sb="3" eb="4">
      <t>メイ</t>
    </rPh>
    <phoneticPr fontId="1"/>
  </si>
  <si>
    <t>会期</t>
    <rPh sb="0" eb="2">
      <t>カイキ</t>
    </rPh>
    <phoneticPr fontId="1"/>
  </si>
  <si>
    <t>数量
(A)</t>
    <rPh sb="0" eb="2">
      <t>スウリョウ</t>
    </rPh>
    <phoneticPr fontId="1"/>
  </si>
  <si>
    <t>単価
（税抜）
(B)</t>
    <rPh sb="0" eb="1">
      <t>タン</t>
    </rPh>
    <rPh sb="1" eb="2">
      <t>カ</t>
    </rPh>
    <phoneticPr fontId="8"/>
  </si>
  <si>
    <t>助成対象経費
（税抜）
(A)×(B）</t>
    <phoneticPr fontId="8"/>
  </si>
  <si>
    <t>イベント名</t>
    <rPh sb="4" eb="5">
      <t>メイ</t>
    </rPh>
    <phoneticPr fontId="1"/>
  </si>
  <si>
    <t>広告種別</t>
    <rPh sb="0" eb="2">
      <t>コウコク</t>
    </rPh>
    <rPh sb="2" eb="4">
      <t>シュベツ</t>
    </rPh>
    <phoneticPr fontId="1"/>
  </si>
  <si>
    <t>具体的な内容</t>
    <rPh sb="0" eb="3">
      <t>グタイテキ</t>
    </rPh>
    <rPh sb="4" eb="6">
      <t>ナイヨウ</t>
    </rPh>
    <phoneticPr fontId="1"/>
  </si>
  <si>
    <t>掲載媒体又は
支払先</t>
    <rPh sb="0" eb="2">
      <t>ケイサイ</t>
    </rPh>
    <rPh sb="2" eb="4">
      <t>バイタイ</t>
    </rPh>
    <rPh sb="4" eb="5">
      <t>マタ</t>
    </rPh>
    <rPh sb="7" eb="9">
      <t>シハライ</t>
    </rPh>
    <rPh sb="9" eb="10">
      <t>サキ</t>
    </rPh>
    <phoneticPr fontId="8"/>
  </si>
  <si>
    <t>販路開拓フェーズ計②</t>
    <rPh sb="8" eb="9">
      <t>ケイ</t>
    </rPh>
    <phoneticPr fontId="1"/>
  </si>
  <si>
    <t>＜販路開拓フェーズ＞</t>
    <phoneticPr fontId="1"/>
  </si>
  <si>
    <t>【販路開拓フェーズ】</t>
    <phoneticPr fontId="1"/>
  </si>
  <si>
    <t>(1)－</t>
    <phoneticPr fontId="1"/>
  </si>
  <si>
    <t>(2)－</t>
    <phoneticPr fontId="1"/>
  </si>
  <si>
    <t>(3)－</t>
  </si>
  <si>
    <t>(4)－</t>
  </si>
  <si>
    <t>(5)－</t>
  </si>
  <si>
    <t>事業者名</t>
    <rPh sb="0" eb="4">
      <t>ジギョウシャメイ</t>
    </rPh>
    <phoneticPr fontId="37"/>
  </si>
  <si>
    <r>
      <t xml:space="preserve">  (2)店舗等整備費に計上した</t>
    </r>
    <r>
      <rPr>
        <b/>
        <u/>
        <sz val="12"/>
        <color theme="1"/>
        <rFont val="ＭＳ Ｐゴシック"/>
        <family val="3"/>
        <charset val="128"/>
      </rPr>
      <t>１件単価100万円以上（税抜）</t>
    </r>
    <r>
      <rPr>
        <sz val="11"/>
        <color theme="1"/>
        <rFont val="ＭＳ Ｐゴシック"/>
        <family val="3"/>
        <charset val="128"/>
      </rPr>
      <t>の物件について記載してください。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2" eb="14">
      <t>ケイジョウ</t>
    </rPh>
    <rPh sb="17" eb="18">
      <t>ケン</t>
    </rPh>
    <rPh sb="18" eb="20">
      <t>タンカ</t>
    </rPh>
    <rPh sb="23" eb="27">
      <t>マンエンイジョウ</t>
    </rPh>
    <rPh sb="28" eb="29">
      <t>ゼイ</t>
    </rPh>
    <rPh sb="29" eb="30">
      <t>ハツ</t>
    </rPh>
    <rPh sb="32" eb="34">
      <t>ブッケン</t>
    </rPh>
    <rPh sb="38" eb="40">
      <t>キサイ</t>
    </rPh>
    <rPh sb="49" eb="50">
      <t>ナオ</t>
    </rPh>
    <rPh sb="52" eb="53">
      <t>ケン</t>
    </rPh>
    <rPh sb="59" eb="61">
      <t>マンエン</t>
    </rPh>
    <rPh sb="61" eb="63">
      <t>イジョウ</t>
    </rPh>
    <rPh sb="64" eb="66">
      <t>ゼイヌキ</t>
    </rPh>
    <rPh sb="68" eb="70">
      <t>コウニュウ</t>
    </rPh>
    <rPh sb="70" eb="71">
      <t>ヒン</t>
    </rPh>
    <rPh sb="74" eb="75">
      <t>シャ</t>
    </rPh>
    <rPh sb="75" eb="77">
      <t>イジョウ</t>
    </rPh>
    <rPh sb="78" eb="81">
      <t>ミツモリショ</t>
    </rPh>
    <rPh sb="82" eb="84">
      <t>テイシュツ</t>
    </rPh>
    <rPh sb="85" eb="87">
      <t>ヒツヨウ</t>
    </rPh>
    <rPh sb="92" eb="93">
      <t>ヒョウ</t>
    </rPh>
    <rPh sb="94" eb="95">
      <t>タ</t>
    </rPh>
    <rPh sb="98" eb="100">
      <t>バアイ</t>
    </rPh>
    <phoneticPr fontId="8"/>
  </si>
  <si>
    <t>事業者名</t>
    <phoneticPr fontId="1"/>
  </si>
  <si>
    <t>事業終了予定日</t>
    <rPh sb="0" eb="2">
      <t>ジギョウ</t>
    </rPh>
    <rPh sb="2" eb="4">
      <t>シュウリョウ</t>
    </rPh>
    <rPh sb="4" eb="6">
      <t>ヨテイ</t>
    </rPh>
    <rPh sb="6" eb="7">
      <t>ビ</t>
    </rPh>
    <phoneticPr fontId="1"/>
  </si>
  <si>
    <t>本店所在地</t>
    <rPh sb="0" eb="2">
      <t>ホンテン</t>
    </rPh>
    <rPh sb="2" eb="5">
      <t>ショザイチ</t>
    </rPh>
    <phoneticPr fontId="1"/>
  </si>
  <si>
    <t>円（税抜）／１単位あたり</t>
    <rPh sb="0" eb="1">
      <t>エン</t>
    </rPh>
    <rPh sb="2" eb="4">
      <t>ゼイヌ</t>
    </rPh>
    <rPh sb="7" eb="9">
      <t>タンイ</t>
    </rPh>
    <phoneticPr fontId="1"/>
  </si>
  <si>
    <t xml:space="preserve"> 販売予定単価</t>
    <rPh sb="1" eb="3">
      <t>ハンバイ</t>
    </rPh>
    <rPh sb="3" eb="7">
      <t>ヨテイタンカ</t>
    </rPh>
    <phoneticPr fontId="1"/>
  </si>
  <si>
    <t>(１)　開発・改良フェーズを含む場合</t>
    <rPh sb="4" eb="6">
      <t>カイハツ</t>
    </rPh>
    <rPh sb="7" eb="9">
      <t>カイリョウ</t>
    </rPh>
    <rPh sb="14" eb="15">
      <t>フク</t>
    </rPh>
    <rPh sb="16" eb="18">
      <t>バアイ</t>
    </rPh>
    <phoneticPr fontId="1"/>
  </si>
  <si>
    <t>(２)　販路開拓フェーズのみの場合</t>
    <rPh sb="4" eb="8">
      <t>ハンロカイタク</t>
    </rPh>
    <rPh sb="15" eb="17">
      <t>バアイ</t>
    </rPh>
    <phoneticPr fontId="1"/>
  </si>
  <si>
    <t xml:space="preserve"> (販路・設備)</t>
    <phoneticPr fontId="1"/>
  </si>
  <si>
    <t>契約先</t>
    <rPh sb="0" eb="3">
      <t>ケイヤクサキ</t>
    </rPh>
    <phoneticPr fontId="8"/>
  </si>
  <si>
    <t>内容</t>
    <rPh sb="0" eb="2">
      <t>ナイヨウ</t>
    </rPh>
    <phoneticPr fontId="8"/>
  </si>
  <si>
    <t>一式</t>
    <rPh sb="0" eb="2">
      <t>イッシキ</t>
    </rPh>
    <phoneticPr fontId="1"/>
  </si>
  <si>
    <t>単価
（税抜）(B)</t>
    <rPh sb="0" eb="2">
      <t>タンカ</t>
    </rPh>
    <rPh sb="4" eb="6">
      <t>ゼイヌキ</t>
    </rPh>
    <phoneticPr fontId="1"/>
  </si>
  <si>
    <t>＜工事計画書＞</t>
    <rPh sb="1" eb="3">
      <t>コウジ</t>
    </rPh>
    <rPh sb="3" eb="6">
      <t>ケイカクショ</t>
    </rPh>
    <phoneticPr fontId="8"/>
  </si>
  <si>
    <t xml:space="preserve">契約先  </t>
    <rPh sb="0" eb="3">
      <t>ケイヤクサキ</t>
    </rPh>
    <phoneticPr fontId="8"/>
  </si>
  <si>
    <t>防災・減災・災害予防</t>
    <phoneticPr fontId="1"/>
  </si>
  <si>
    <t>まちづくり</t>
    <phoneticPr fontId="1"/>
  </si>
  <si>
    <t>安全・安心の確保</t>
    <phoneticPr fontId="1"/>
  </si>
  <si>
    <t>スポーツ振興、障害者スポーツ</t>
    <phoneticPr fontId="1"/>
  </si>
  <si>
    <t>子育て・高齢者・障害者等の支援</t>
    <phoneticPr fontId="1"/>
  </si>
  <si>
    <t>医療・健康</t>
    <phoneticPr fontId="1"/>
  </si>
  <si>
    <t>環境・エネルギー</t>
    <phoneticPr fontId="1"/>
  </si>
  <si>
    <t>産業振興</t>
    <phoneticPr fontId="1"/>
  </si>
  <si>
    <t>交通・物流・サプライチェーン</t>
    <phoneticPr fontId="1"/>
  </si>
  <si>
    <t>地域コミュニティ</t>
    <phoneticPr fontId="1"/>
  </si>
  <si>
    <t>教育・働き方・女性活躍</t>
    <phoneticPr fontId="1"/>
  </si>
  <si>
    <t>文化・エンターテイメント</t>
    <phoneticPr fontId="1"/>
  </si>
  <si>
    <t>選択してください</t>
    <rPh sb="0" eb="2">
      <t>センタク</t>
    </rPh>
    <phoneticPr fontId="1"/>
  </si>
  <si>
    <t>〇</t>
    <phoneticPr fontId="1"/>
  </si>
  <si>
    <t>【開発・改良フェーズ】</t>
    <rPh sb="1" eb="3">
      <t>カイハツ</t>
    </rPh>
    <rPh sb="4" eb="6">
      <t>カイリョウ</t>
    </rPh>
    <phoneticPr fontId="1"/>
  </si>
  <si>
    <t>市場調査費</t>
    <phoneticPr fontId="1"/>
  </si>
  <si>
    <t>ブランド戦略策定費</t>
    <phoneticPr fontId="1"/>
  </si>
  <si>
    <t>商標権出願費</t>
    <phoneticPr fontId="1"/>
  </si>
  <si>
    <r>
      <t>(1)　マーケティング費に計上した</t>
    </r>
    <r>
      <rPr>
        <b/>
        <u/>
        <sz val="11"/>
        <rFont val="ＭＳ Ｐゴシック"/>
        <family val="3"/>
        <charset val="128"/>
      </rPr>
      <t>全ての内容</t>
    </r>
    <r>
      <rPr>
        <sz val="11"/>
        <rFont val="ＭＳ Ｐゴシック"/>
        <family val="3"/>
        <charset val="128"/>
      </rPr>
      <t>について記載してください。
表が足りない場合は、印刷範囲を広げてください。</t>
    </r>
    <rPh sb="11" eb="12">
      <t>ヒ</t>
    </rPh>
    <rPh sb="20" eb="22">
      <t>ナイヨウ</t>
    </rPh>
    <rPh sb="46" eb="48">
      <t>インサツ</t>
    </rPh>
    <rPh sb="48" eb="50">
      <t>ハンイ</t>
    </rPh>
    <rPh sb="51" eb="52">
      <t>ヒロ</t>
    </rPh>
    <phoneticPr fontId="8"/>
  </si>
  <si>
    <t>マ-1</t>
    <phoneticPr fontId="1"/>
  </si>
  <si>
    <t>マ-2</t>
    <phoneticPr fontId="1"/>
  </si>
  <si>
    <t>マ-3</t>
    <phoneticPr fontId="1"/>
  </si>
  <si>
    <t>＜マーケティング費の計画書＞</t>
    <rPh sb="8" eb="9">
      <t>ヒ</t>
    </rPh>
    <rPh sb="10" eb="12">
      <t>ケイカク</t>
    </rPh>
    <rPh sb="12" eb="13">
      <t>ショ</t>
    </rPh>
    <phoneticPr fontId="8"/>
  </si>
  <si>
    <t>契約先</t>
    <rPh sb="0" eb="3">
      <t>ケイヤクサキ</t>
    </rPh>
    <phoneticPr fontId="1"/>
  </si>
  <si>
    <t>依頼内容</t>
    <rPh sb="0" eb="2">
      <t>イライ</t>
    </rPh>
    <rPh sb="2" eb="4">
      <t>ナイヨウ</t>
    </rPh>
    <phoneticPr fontId="8"/>
  </si>
  <si>
    <t>マ-４</t>
    <phoneticPr fontId="1"/>
  </si>
  <si>
    <t>※助成金交付申請額の上限金額は月あたり
30万円です</t>
    <rPh sb="10" eb="14">
      <t>ジョウゲンキンガク</t>
    </rPh>
    <rPh sb="15" eb="16">
      <t>ツキ</t>
    </rPh>
    <phoneticPr fontId="1"/>
  </si>
  <si>
    <t>管理費</t>
    <rPh sb="0" eb="3">
      <t>カンリヒ</t>
    </rPh>
    <phoneticPr fontId="1"/>
  </si>
  <si>
    <t>＜設備・備品購入計画書＞</t>
    <rPh sb="1" eb="3">
      <t>セツビ</t>
    </rPh>
    <rPh sb="4" eb="6">
      <t>ビヒン</t>
    </rPh>
    <rPh sb="6" eb="8">
      <t>コウニュウ</t>
    </rPh>
    <rPh sb="8" eb="11">
      <t>ケイカクショ</t>
    </rPh>
    <phoneticPr fontId="8"/>
  </si>
  <si>
    <r>
      <t xml:space="preserve">  (2)店舗等整備費のウ　設備・備品購入費に計上した内容について記載してください。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0" eb="11">
      <t>ヒ</t>
    </rPh>
    <rPh sb="23" eb="25">
      <t>ケイジョウ</t>
    </rPh>
    <rPh sb="27" eb="29">
      <t>ナイヨウ</t>
    </rPh>
    <rPh sb="33" eb="35">
      <t>キサイ</t>
    </rPh>
    <rPh sb="44" eb="45">
      <t>ナオ</t>
    </rPh>
    <rPh sb="47" eb="48">
      <t>ケン</t>
    </rPh>
    <rPh sb="54" eb="56">
      <t>マンエン</t>
    </rPh>
    <rPh sb="56" eb="58">
      <t>イジョウ</t>
    </rPh>
    <rPh sb="59" eb="61">
      <t>ゼイヌキ</t>
    </rPh>
    <rPh sb="63" eb="65">
      <t>コウニュウ</t>
    </rPh>
    <rPh sb="65" eb="66">
      <t>ヒン</t>
    </rPh>
    <rPh sb="69" eb="70">
      <t>シャ</t>
    </rPh>
    <rPh sb="70" eb="72">
      <t>イジョウ</t>
    </rPh>
    <rPh sb="73" eb="76">
      <t>ミツモリショ</t>
    </rPh>
    <rPh sb="77" eb="79">
      <t>テイシュツ</t>
    </rPh>
    <rPh sb="80" eb="82">
      <t>ヒツヨウ</t>
    </rPh>
    <rPh sb="87" eb="88">
      <t>ヒョウ</t>
    </rPh>
    <rPh sb="89" eb="90">
      <t>タ</t>
    </rPh>
    <rPh sb="93" eb="95">
      <t>バアイ</t>
    </rPh>
    <phoneticPr fontId="8"/>
  </si>
  <si>
    <t>出展小間料・出店料</t>
    <phoneticPr fontId="1"/>
  </si>
  <si>
    <t>資材費</t>
    <phoneticPr fontId="1"/>
  </si>
  <si>
    <t>輸送費</t>
    <phoneticPr fontId="1"/>
  </si>
  <si>
    <t>通訳費</t>
    <phoneticPr fontId="1"/>
  </si>
  <si>
    <t>旅費</t>
    <phoneticPr fontId="1"/>
  </si>
  <si>
    <t>運営委託費</t>
    <phoneticPr fontId="1"/>
  </si>
  <si>
    <t>ＥＣ出店初期登録料</t>
    <phoneticPr fontId="1"/>
  </si>
  <si>
    <r>
      <t xml:space="preserve">  (2)店舗等整備費のイ　工事費に計上した内容について記載してください。
　尚、１件あたり100万円以上（税抜）の契約は、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10" eb="11">
      <t>ヒ</t>
    </rPh>
    <rPh sb="18" eb="20">
      <t>ケイジョウ</t>
    </rPh>
    <rPh sb="22" eb="24">
      <t>ナイヨウ</t>
    </rPh>
    <rPh sb="28" eb="30">
      <t>キサイ</t>
    </rPh>
    <rPh sb="39" eb="40">
      <t>ナオ</t>
    </rPh>
    <rPh sb="42" eb="43">
      <t>ケン</t>
    </rPh>
    <rPh sb="49" eb="51">
      <t>マンエン</t>
    </rPh>
    <rPh sb="51" eb="53">
      <t>イジョウ</t>
    </rPh>
    <rPh sb="54" eb="56">
      <t>ゼイヌキ</t>
    </rPh>
    <rPh sb="63" eb="64">
      <t>シャ</t>
    </rPh>
    <rPh sb="64" eb="66">
      <t>イジョウ</t>
    </rPh>
    <rPh sb="67" eb="70">
      <t>ミツモリショ</t>
    </rPh>
    <rPh sb="71" eb="73">
      <t>テイシュツ</t>
    </rPh>
    <rPh sb="74" eb="76">
      <t>ヒツヨウ</t>
    </rPh>
    <rPh sb="81" eb="82">
      <t>ヒョウ</t>
    </rPh>
    <rPh sb="83" eb="84">
      <t>タ</t>
    </rPh>
    <rPh sb="87" eb="89">
      <t>バアイ</t>
    </rPh>
    <phoneticPr fontId="8"/>
  </si>
  <si>
    <t>(１)　対象とする製品・サービス</t>
    <phoneticPr fontId="1"/>
  </si>
  <si>
    <t>「助成事業交付申請額」各フェーズの合計が上限の1,500万円を超える場合は、フェーズごとの各経費区分内訳をそれぞれ合計して1,500万円となるようにいずれかの経費区分を調整してください。「助成対象経費」は調整不要で2,250万円以上でもそのままの金額としてください。</t>
    <rPh sb="11" eb="12">
      <t>カク</t>
    </rPh>
    <phoneticPr fontId="1"/>
  </si>
  <si>
    <t>ターゲット</t>
    <phoneticPr fontId="1"/>
  </si>
  <si>
    <t>（２）　自社の統括管理者（担当者）</t>
    <rPh sb="4" eb="6">
      <t>ジシャ</t>
    </rPh>
    <rPh sb="7" eb="9">
      <t>トウカツ</t>
    </rPh>
    <rPh sb="9" eb="11">
      <t>カンリ</t>
    </rPh>
    <rPh sb="11" eb="12">
      <t>シャ</t>
    </rPh>
    <rPh sb="13" eb="15">
      <t>タントウ</t>
    </rPh>
    <rPh sb="15" eb="16">
      <t>シャ</t>
    </rPh>
    <phoneticPr fontId="1"/>
  </si>
  <si>
    <t>はい</t>
    <phoneticPr fontId="1"/>
  </si>
  <si>
    <t>いいえ</t>
    <phoneticPr fontId="1"/>
  </si>
  <si>
    <t>本事業に必要な産業財産権を出願又は保有している（共同出願・共同保有含む）。</t>
    <rPh sb="0" eb="3">
      <t>ホンジギョウ</t>
    </rPh>
    <rPh sb="4" eb="6">
      <t>ヒツヨウ</t>
    </rPh>
    <rPh sb="7" eb="12">
      <t>サンギョウザイサンケン</t>
    </rPh>
    <rPh sb="13" eb="15">
      <t>シュツガン</t>
    </rPh>
    <rPh sb="15" eb="16">
      <t>マタ</t>
    </rPh>
    <rPh sb="17" eb="19">
      <t>ホユウ</t>
    </rPh>
    <rPh sb="24" eb="26">
      <t>キョウドウ</t>
    </rPh>
    <rPh sb="26" eb="28">
      <t>シュツガン</t>
    </rPh>
    <rPh sb="29" eb="31">
      <t>キョウドウ</t>
    </rPh>
    <rPh sb="31" eb="33">
      <t>ホユウ</t>
    </rPh>
    <rPh sb="33" eb="34">
      <t>フク</t>
    </rPh>
    <phoneticPr fontId="1"/>
  </si>
  <si>
    <t>上記が「はい」の場合の権利について</t>
    <rPh sb="0" eb="2">
      <t>ジョウキ</t>
    </rPh>
    <rPh sb="8" eb="10">
      <t>バアイ</t>
    </rPh>
    <rPh sb="11" eb="13">
      <t>ケンリ</t>
    </rPh>
    <phoneticPr fontId="1"/>
  </si>
  <si>
    <t>経歴</t>
    <phoneticPr fontId="1"/>
  </si>
  <si>
    <t xml:space="preserve">(1)　原材料・副資材費 </t>
    <phoneticPr fontId="8"/>
  </si>
  <si>
    <t>(2)　機械装置・工具器具費　</t>
    <phoneticPr fontId="8"/>
  </si>
  <si>
    <t>(3)　委託・外注費 　</t>
    <rPh sb="4" eb="6">
      <t>イタク</t>
    </rPh>
    <rPh sb="7" eb="9">
      <t>ガイチュウ</t>
    </rPh>
    <rPh sb="9" eb="10">
      <t>ヒ</t>
    </rPh>
    <phoneticPr fontId="8"/>
  </si>
  <si>
    <t>(4)　専門家指導費</t>
    <phoneticPr fontId="8"/>
  </si>
  <si>
    <t>(5)　産業財産権出願・導入費</t>
    <phoneticPr fontId="1"/>
  </si>
  <si>
    <t>(6)　直接人件費　</t>
    <phoneticPr fontId="1"/>
  </si>
  <si>
    <t xml:space="preserve">(7)　その他助成対象外経費　 </t>
    <phoneticPr fontId="1"/>
  </si>
  <si>
    <t>令和</t>
    <phoneticPr fontId="1"/>
  </si>
  <si>
    <t>　令和８年度　地域資源活用製品等の開発・販売促進事業　申請書</t>
    <rPh sb="1" eb="3">
      <t>レイワ</t>
    </rPh>
    <rPh sb="4" eb="6">
      <t>ネンド</t>
    </rPh>
    <rPh sb="7" eb="9">
      <t>チイキ</t>
    </rPh>
    <rPh sb="9" eb="11">
      <t>シゲン</t>
    </rPh>
    <rPh sb="11" eb="13">
      <t>カツヨウ</t>
    </rPh>
    <rPh sb="13" eb="15">
      <t>セイヒン</t>
    </rPh>
    <rPh sb="15" eb="16">
      <t>トウ</t>
    </rPh>
    <rPh sb="17" eb="19">
      <t>カイハツ</t>
    </rPh>
    <rPh sb="20" eb="22">
      <t>ハンバイ</t>
    </rPh>
    <rPh sb="22" eb="24">
      <t>ソクシン</t>
    </rPh>
    <rPh sb="24" eb="26">
      <t>ジギョウ</t>
    </rPh>
    <phoneticPr fontId="37"/>
  </si>
  <si>
    <t>令和９年</t>
    <rPh sb="0" eb="2">
      <t>レイワ</t>
    </rPh>
    <phoneticPr fontId="1"/>
  </si>
  <si>
    <t>No.4</t>
    <phoneticPr fontId="1"/>
  </si>
  <si>
    <t>26生産用機械器具製造業</t>
  </si>
  <si>
    <t>93政治・経済・文化団体</t>
  </si>
  <si>
    <t>27業務用機械器具製造業</t>
  </si>
  <si>
    <t>94宗教</t>
  </si>
  <si>
    <t>28電子部品・デバイス・電子回路製造業</t>
  </si>
  <si>
    <t>95その他のサービス業</t>
  </si>
  <si>
    <t>29電気機械器具製造業</t>
  </si>
  <si>
    <t>96外国公務</t>
  </si>
  <si>
    <t>30情報通信機械器具製造業</t>
  </si>
  <si>
    <t>31輸送用機械器具製造業</t>
  </si>
  <si>
    <t>32その他の製造業</t>
  </si>
  <si>
    <t>工事費
（税抜）(A)</t>
    <rPh sb="0" eb="2">
      <t>コウジ</t>
    </rPh>
    <rPh sb="2" eb="3">
      <t>ヒ</t>
    </rPh>
    <rPh sb="5" eb="7">
      <t>ゼイヌキ</t>
    </rPh>
    <phoneticPr fontId="1"/>
  </si>
  <si>
    <t>助成対象経費
=(A)
（税抜）</t>
    <phoneticPr fontId="8"/>
  </si>
  <si>
    <t>対象期間(月)(A)</t>
    <rPh sb="0" eb="2">
      <t>タイショウ</t>
    </rPh>
    <rPh sb="2" eb="4">
      <t>キカン</t>
    </rPh>
    <rPh sb="5" eb="6">
      <t>ツキ</t>
    </rPh>
    <phoneticPr fontId="1"/>
  </si>
  <si>
    <t>特許権</t>
    <rPh sb="0" eb="3">
      <t>トッキョケン</t>
    </rPh>
    <phoneticPr fontId="1"/>
  </si>
  <si>
    <t>商標権</t>
    <rPh sb="0" eb="3">
      <t>ショウヒョウケン</t>
    </rPh>
    <phoneticPr fontId="1"/>
  </si>
  <si>
    <t>意匠権</t>
    <rPh sb="0" eb="3">
      <t>イショウケン</t>
    </rPh>
    <phoneticPr fontId="1"/>
  </si>
  <si>
    <t>調査対象</t>
    <rPh sb="0" eb="2">
      <t>チョウサ</t>
    </rPh>
    <rPh sb="2" eb="4">
      <t>タイショウ</t>
    </rPh>
    <phoneticPr fontId="1"/>
  </si>
  <si>
    <t>調査方法</t>
    <rPh sb="0" eb="4">
      <t>チョウサホウホウ</t>
    </rPh>
    <phoneticPr fontId="1"/>
  </si>
  <si>
    <t>契約先</t>
    <rPh sb="0" eb="2">
      <t>ケイヤク</t>
    </rPh>
    <rPh sb="2" eb="3">
      <t>サキ</t>
    </rPh>
    <phoneticPr fontId="1"/>
  </si>
  <si>
    <t>調査期間</t>
    <rPh sb="0" eb="2">
      <t>チョウサ</t>
    </rPh>
    <rPh sb="2" eb="4">
      <t>キカン</t>
    </rPh>
    <phoneticPr fontId="1"/>
  </si>
  <si>
    <t>調査内容</t>
    <rPh sb="0" eb="2">
      <t>チョウサ</t>
    </rPh>
    <rPh sb="2" eb="4">
      <t>ナイヨウ</t>
    </rPh>
    <phoneticPr fontId="1"/>
  </si>
  <si>
    <t>作成期間</t>
    <rPh sb="0" eb="2">
      <t>サクセイ</t>
    </rPh>
    <rPh sb="2" eb="4">
      <t>キカン</t>
    </rPh>
    <phoneticPr fontId="1"/>
  </si>
  <si>
    <t>策定内容</t>
    <rPh sb="0" eb="2">
      <t>サクテイ</t>
    </rPh>
    <rPh sb="2" eb="4">
      <t>ナイヨウ</t>
    </rPh>
    <phoneticPr fontId="1"/>
  </si>
  <si>
    <t>今後の事業への活用方法</t>
    <phoneticPr fontId="1"/>
  </si>
  <si>
    <t>【商標権出願】</t>
    <phoneticPr fontId="1"/>
  </si>
  <si>
    <t>出願時期</t>
    <rPh sb="0" eb="2">
      <t>シュツガン</t>
    </rPh>
    <rPh sb="2" eb="4">
      <t>ジキ</t>
    </rPh>
    <phoneticPr fontId="1"/>
  </si>
  <si>
    <t>今後の事業への活用方法・中長期的なメリット</t>
    <phoneticPr fontId="1"/>
  </si>
  <si>
    <t>開設予定時期</t>
    <rPh sb="0" eb="2">
      <t>カイセツ</t>
    </rPh>
    <rPh sb="2" eb="4">
      <t>ヨテイ</t>
    </rPh>
    <rPh sb="4" eb="6">
      <t>ジキ</t>
    </rPh>
    <phoneticPr fontId="1"/>
  </si>
  <si>
    <t>東京の地域資源を活用した製品・サービス</t>
    <phoneticPr fontId="1"/>
  </si>
  <si>
    <t>賃-1</t>
    <rPh sb="0" eb="1">
      <t>チン</t>
    </rPh>
    <phoneticPr fontId="1"/>
  </si>
  <si>
    <t>出願内容</t>
    <rPh sb="0" eb="2">
      <t>シュツガン</t>
    </rPh>
    <rPh sb="2" eb="4">
      <t>ナイヨウ</t>
    </rPh>
    <phoneticPr fontId="1"/>
  </si>
  <si>
    <t>主催者</t>
    <rPh sb="0" eb="3">
      <t>シュサイシャ</t>
    </rPh>
    <phoneticPr fontId="1"/>
  </si>
  <si>
    <t>会　期</t>
    <rPh sb="0" eb="1">
      <t>カイ</t>
    </rPh>
    <rPh sb="2" eb="3">
      <t>キ</t>
    </rPh>
    <phoneticPr fontId="1"/>
  </si>
  <si>
    <t>場　所</t>
    <rPh sb="0" eb="1">
      <t>バ</t>
    </rPh>
    <rPh sb="2" eb="3">
      <t>ショ</t>
    </rPh>
    <phoneticPr fontId="1"/>
  </si>
  <si>
    <t>内　容</t>
    <rPh sb="0" eb="1">
      <t>ウチ</t>
    </rPh>
    <rPh sb="2" eb="3">
      <t>カタチ</t>
    </rPh>
    <phoneticPr fontId="1"/>
  </si>
  <si>
    <t>目　的</t>
    <rPh sb="0" eb="1">
      <t>メ</t>
    </rPh>
    <rPh sb="2" eb="3">
      <t>マト</t>
    </rPh>
    <phoneticPr fontId="1"/>
  </si>
  <si>
    <t>作成物・
成果物</t>
    <rPh sb="0" eb="3">
      <t>サクセイブツ</t>
    </rPh>
    <rPh sb="5" eb="8">
      <t>セイカブツ</t>
    </rPh>
    <phoneticPr fontId="1"/>
  </si>
  <si>
    <t>成果物</t>
    <rPh sb="0" eb="3">
      <t>セイカブツ</t>
    </rPh>
    <phoneticPr fontId="1"/>
  </si>
  <si>
    <t>エ　対象製品・サービスの画像添付(写真にはキャプションをつけてください)</t>
    <rPh sb="2" eb="4">
      <t>タイショウ</t>
    </rPh>
    <rPh sb="4" eb="6">
      <t>セイヒン</t>
    </rPh>
    <rPh sb="12" eb="14">
      <t>ガゾウ</t>
    </rPh>
    <rPh sb="14" eb="16">
      <t>テンプ</t>
    </rPh>
    <rPh sb="17" eb="19">
      <t>シャシン</t>
    </rPh>
    <phoneticPr fontId="1"/>
  </si>
  <si>
    <r>
      <rPr>
        <b/>
        <sz val="11"/>
        <rFont val="ＭＳ Ｐゴシック"/>
        <family val="3"/>
        <charset val="128"/>
      </rPr>
      <t>ウ　対象とする製品・サービスの特色/特徴/魅力</t>
    </r>
    <r>
      <rPr>
        <sz val="9"/>
        <rFont val="ＭＳ Ｐゴシック"/>
        <family val="3"/>
        <charset val="128"/>
      </rPr>
      <t xml:space="preserve">
　　 対象製品について、東京ならではの特徴があるか（東京の歴史的、文化的な背景との関係性）、オリジナリティがあるか（独自の技術・製法・デザイン）、ストーリー性があるか（生産者の商品に対する想いやこだわり）についてご記入ください。
※（１）で「東京の都市課題・地域課題解決に資するもの」を選択している場合は、（２）の該当分野も踏まえ製品・サービスの特色/特徴/魅力をご記入ください</t>
    </r>
    <rPh sb="29" eb="31">
      <t>セイヒン</t>
    </rPh>
    <rPh sb="167" eb="169">
      <t>センタク</t>
    </rPh>
    <rPh sb="173" eb="175">
      <t>バアイ</t>
    </rPh>
    <rPh sb="181" eb="183">
      <t>ガイトウ</t>
    </rPh>
    <rPh sb="183" eb="185">
      <t>ブンヤ</t>
    </rPh>
    <rPh sb="186" eb="187">
      <t>フ</t>
    </rPh>
    <rPh sb="207" eb="209">
      <t>キニュウ</t>
    </rPh>
    <phoneticPr fontId="1"/>
  </si>
  <si>
    <t>(３)　産業財産権（特許権、実用新案権、意匠権、商標権）の保有状況</t>
    <rPh sb="4" eb="6">
      <t>サンギョウ</t>
    </rPh>
    <rPh sb="6" eb="9">
      <t>ザイサンケン</t>
    </rPh>
    <rPh sb="10" eb="13">
      <t>トッキョケン</t>
    </rPh>
    <rPh sb="14" eb="16">
      <t>ジツヨウ</t>
    </rPh>
    <rPh sb="16" eb="18">
      <t>シンアン</t>
    </rPh>
    <rPh sb="18" eb="19">
      <t>ケン</t>
    </rPh>
    <rPh sb="20" eb="23">
      <t>イショウケン</t>
    </rPh>
    <rPh sb="24" eb="27">
      <t>ショウヒョウケン</t>
    </rPh>
    <rPh sb="29" eb="31">
      <t>ホユウ</t>
    </rPh>
    <rPh sb="31" eb="33">
      <t>ジョウキョウ</t>
    </rPh>
    <phoneticPr fontId="1"/>
  </si>
  <si>
    <t>実用新案権</t>
    <rPh sb="0" eb="2">
      <t>ジツヨウ</t>
    </rPh>
    <rPh sb="2" eb="4">
      <t>シンアン</t>
    </rPh>
    <rPh sb="4" eb="5">
      <t>ケン</t>
    </rPh>
    <phoneticPr fontId="1"/>
  </si>
  <si>
    <t>公開番号
又は登録番号</t>
    <rPh sb="0" eb="2">
      <t>コウカイ</t>
    </rPh>
    <rPh sb="2" eb="4">
      <t>バンゴウ</t>
    </rPh>
    <rPh sb="5" eb="6">
      <t>マタ</t>
    </rPh>
    <rPh sb="7" eb="9">
      <t>トウロク</t>
    </rPh>
    <rPh sb="9" eb="11">
      <t>バンゴウ</t>
    </rPh>
    <phoneticPr fontId="1"/>
  </si>
  <si>
    <t>上記記載の保有している権利の詳細を記載してください。※商標権の場合、画像を添付</t>
    <rPh sb="0" eb="2">
      <t>ジョウキ</t>
    </rPh>
    <rPh sb="2" eb="4">
      <t>キサイ</t>
    </rPh>
    <rPh sb="5" eb="7">
      <t>ホユウ</t>
    </rPh>
    <rPh sb="11" eb="13">
      <t>ケンリ</t>
    </rPh>
    <rPh sb="14" eb="16">
      <t>ショウサイ</t>
    </rPh>
    <rPh sb="17" eb="19">
      <t>キサイ</t>
    </rPh>
    <rPh sb="27" eb="30">
      <t>ショウヒョウケン</t>
    </rPh>
    <rPh sb="31" eb="33">
      <t>バアイ</t>
    </rPh>
    <rPh sb="34" eb="36">
      <t>ガゾウ</t>
    </rPh>
    <rPh sb="37" eb="39">
      <t>テンプ</t>
    </rPh>
    <phoneticPr fontId="1"/>
  </si>
  <si>
    <t>１　対象とする製品・サービス</t>
    <rPh sb="2" eb="4">
      <t>タイショウ</t>
    </rPh>
    <rPh sb="7" eb="9">
      <t>セイヒン</t>
    </rPh>
    <phoneticPr fontId="1"/>
  </si>
  <si>
    <t>２　実施内容</t>
    <rPh sb="2" eb="6">
      <t>ジッシナイヨウ</t>
    </rPh>
    <phoneticPr fontId="1"/>
  </si>
  <si>
    <t>今後の事業への活用方法・中長期的なメリット</t>
    <rPh sb="0" eb="2">
      <t>コンゴ</t>
    </rPh>
    <rPh sb="3" eb="5">
      <t>ジギョウ</t>
    </rPh>
    <rPh sb="7" eb="9">
      <t>カツヨウ</t>
    </rPh>
    <rPh sb="9" eb="11">
      <t>ホウホウ</t>
    </rPh>
    <rPh sb="12" eb="16">
      <t>チュウチョウキテキ</t>
    </rPh>
    <phoneticPr fontId="1"/>
  </si>
  <si>
    <t>開設場所</t>
    <rPh sb="0" eb="2">
      <t>カイセツ</t>
    </rPh>
    <rPh sb="2" eb="4">
      <t>バショ</t>
    </rPh>
    <phoneticPr fontId="1"/>
  </si>
  <si>
    <t>３　事業実施体制</t>
    <rPh sb="2" eb="4">
      <t>ジギョウ</t>
    </rPh>
    <rPh sb="4" eb="6">
      <t>ジッシ</t>
    </rPh>
    <rPh sb="6" eb="8">
      <t>タイセイ</t>
    </rPh>
    <phoneticPr fontId="1"/>
  </si>
  <si>
    <t>　助成事業の実施による地域産業・地域経済への波及効果</t>
    <rPh sb="1" eb="5">
      <t>ジョセイジギョウ</t>
    </rPh>
    <rPh sb="6" eb="8">
      <t>ジッシ</t>
    </rPh>
    <rPh sb="11" eb="15">
      <t>チイキサンギョウ</t>
    </rPh>
    <rPh sb="16" eb="18">
      <t>チイキ</t>
    </rPh>
    <rPh sb="18" eb="20">
      <t>ケイザイ</t>
    </rPh>
    <rPh sb="22" eb="26">
      <t>ハキュウコウカ</t>
    </rPh>
    <phoneticPr fontId="1"/>
  </si>
  <si>
    <t>１　資金計画表</t>
    <phoneticPr fontId="1"/>
  </si>
  <si>
    <t>(１)　経費区分別内訳</t>
    <phoneticPr fontId="8"/>
  </si>
  <si>
    <t>(２)　資金調達内訳</t>
    <phoneticPr fontId="8"/>
  </si>
  <si>
    <t>(1) マーケティング費</t>
    <phoneticPr fontId="8"/>
  </si>
  <si>
    <t>(2) 店舗等整備費</t>
    <rPh sb="4" eb="7">
      <t>テンポナド</t>
    </rPh>
    <rPh sb="7" eb="9">
      <t>セイビ</t>
    </rPh>
    <rPh sb="9" eb="10">
      <t>ヒ</t>
    </rPh>
    <phoneticPr fontId="8"/>
  </si>
  <si>
    <t>(3) 展示会等出展費</t>
    <rPh sb="4" eb="8">
      <t>テンジカイナド</t>
    </rPh>
    <rPh sb="8" eb="10">
      <t>シュッテン</t>
    </rPh>
    <rPh sb="10" eb="11">
      <t>ヒ</t>
    </rPh>
    <phoneticPr fontId="8"/>
  </si>
  <si>
    <t>(4) イベント開催費</t>
    <rPh sb="8" eb="10">
      <t>カイサイ</t>
    </rPh>
    <rPh sb="10" eb="11">
      <t>ヒ</t>
    </rPh>
    <phoneticPr fontId="8"/>
  </si>
  <si>
    <t>(5) 広告宣伝費</t>
    <rPh sb="4" eb="6">
      <t>コウコク</t>
    </rPh>
    <rPh sb="6" eb="9">
      <t>センデンヒ</t>
    </rPh>
    <phoneticPr fontId="8"/>
  </si>
  <si>
    <t xml:space="preserve">(6) その他助成対象外経費　 </t>
    <phoneticPr fontId="1"/>
  </si>
  <si>
    <t>２　資金支出明細</t>
    <rPh sb="2" eb="4">
      <t>シキン</t>
    </rPh>
    <rPh sb="4" eb="6">
      <t>シシュツ</t>
    </rPh>
    <rPh sb="6" eb="8">
      <t>メイサイ</t>
    </rPh>
    <phoneticPr fontId="8"/>
  </si>
  <si>
    <t>(１)　マーケティング費</t>
    <phoneticPr fontId="8"/>
  </si>
  <si>
    <t>種別</t>
    <rPh sb="0" eb="2">
      <t>シュベツ</t>
    </rPh>
    <phoneticPr fontId="1"/>
  </si>
  <si>
    <t>＜マーケティング計画書＞</t>
    <rPh sb="8" eb="10">
      <t>ケイカク</t>
    </rPh>
    <rPh sb="10" eb="11">
      <t>ショ</t>
    </rPh>
    <phoneticPr fontId="8"/>
  </si>
  <si>
    <t>(２)　店舗等整備費</t>
    <rPh sb="4" eb="7">
      <t>テンポナド</t>
    </rPh>
    <rPh sb="7" eb="9">
      <t>セイビ</t>
    </rPh>
    <rPh sb="9" eb="10">
      <t>ヒ</t>
    </rPh>
    <phoneticPr fontId="8"/>
  </si>
  <si>
    <t>賃貸借契約の概要</t>
    <phoneticPr fontId="1"/>
  </si>
  <si>
    <t>(３)　展示会等出展費</t>
    <phoneticPr fontId="1"/>
  </si>
  <si>
    <t>(５)　広告宣伝費</t>
    <rPh sb="4" eb="6">
      <t>コウコク</t>
    </rPh>
    <rPh sb="6" eb="9">
      <t>センデンヒ</t>
    </rPh>
    <phoneticPr fontId="1"/>
  </si>
  <si>
    <t>広-1</t>
    <rPh sb="0" eb="1">
      <t>ヒロ</t>
    </rPh>
    <phoneticPr fontId="1"/>
  </si>
  <si>
    <t>広-2</t>
    <rPh sb="0" eb="1">
      <t>ヒロ</t>
    </rPh>
    <phoneticPr fontId="1"/>
  </si>
  <si>
    <t>広-3</t>
    <rPh sb="0" eb="1">
      <t>ヒロ</t>
    </rPh>
    <phoneticPr fontId="1"/>
  </si>
  <si>
    <t>広-4</t>
    <rPh sb="0" eb="1">
      <t>ヒロ</t>
    </rPh>
    <phoneticPr fontId="1"/>
  </si>
  <si>
    <t>広-5</t>
    <rPh sb="0" eb="1">
      <t>ヒロ</t>
    </rPh>
    <phoneticPr fontId="1"/>
  </si>
  <si>
    <t>広-6</t>
    <rPh sb="0" eb="1">
      <t>ヒロ</t>
    </rPh>
    <phoneticPr fontId="1"/>
  </si>
  <si>
    <t>広-7</t>
    <rPh sb="0" eb="1">
      <t>ヒロ</t>
    </rPh>
    <phoneticPr fontId="1"/>
  </si>
  <si>
    <t>広-8</t>
    <rPh sb="0" eb="1">
      <t>ヒロ</t>
    </rPh>
    <phoneticPr fontId="1"/>
  </si>
  <si>
    <t>広-9</t>
    <rPh sb="0" eb="1">
      <t>ヒロ</t>
    </rPh>
    <phoneticPr fontId="1"/>
  </si>
  <si>
    <t>広-10</t>
    <rPh sb="0" eb="1">
      <t>ヒロ</t>
    </rPh>
    <phoneticPr fontId="1"/>
  </si>
  <si>
    <t>広-11</t>
    <rPh sb="0" eb="1">
      <t>ヒロ</t>
    </rPh>
    <phoneticPr fontId="1"/>
  </si>
  <si>
    <t>広-12</t>
    <rPh sb="0" eb="1">
      <t>ヒロ</t>
    </rPh>
    <phoneticPr fontId="1"/>
  </si>
  <si>
    <t>広-13</t>
    <rPh sb="0" eb="1">
      <t>ヒロ</t>
    </rPh>
    <phoneticPr fontId="1"/>
  </si>
  <si>
    <t>広-14</t>
    <rPh sb="0" eb="1">
      <t>ヒロ</t>
    </rPh>
    <phoneticPr fontId="1"/>
  </si>
  <si>
    <t>広-15</t>
    <rPh sb="0" eb="1">
      <t>ヒロ</t>
    </rPh>
    <phoneticPr fontId="1"/>
  </si>
  <si>
    <t>広-16</t>
    <rPh sb="0" eb="1">
      <t>ヒロ</t>
    </rPh>
    <phoneticPr fontId="1"/>
  </si>
  <si>
    <t>広-17</t>
    <rPh sb="0" eb="1">
      <t>ヒロ</t>
    </rPh>
    <phoneticPr fontId="1"/>
  </si>
  <si>
    <t>広-18</t>
    <rPh sb="0" eb="1">
      <t>ヒロ</t>
    </rPh>
    <phoneticPr fontId="1"/>
  </si>
  <si>
    <t>広-19</t>
    <rPh sb="0" eb="1">
      <t>ヒロ</t>
    </rPh>
    <phoneticPr fontId="1"/>
  </si>
  <si>
    <t>広-20</t>
    <rPh sb="0" eb="1">
      <t>ヒロ</t>
    </rPh>
    <phoneticPr fontId="1"/>
  </si>
  <si>
    <t>(６)　その他助成対象外経費</t>
    <phoneticPr fontId="1"/>
  </si>
  <si>
    <r>
      <t>【イベント開催】</t>
    </r>
    <r>
      <rPr>
        <sz val="11"/>
        <color theme="1"/>
        <rFont val="ＭＳ Ｐゴシック"/>
        <family val="3"/>
        <charset val="128"/>
      </rPr>
      <t>　※複数の調査を行う場合は、シートを追加の上、ご記入ください</t>
    </r>
    <phoneticPr fontId="1"/>
  </si>
  <si>
    <t>４　波及効果</t>
    <rPh sb="2" eb="4">
      <t>ハキュウ</t>
    </rPh>
    <rPh sb="4" eb="6">
      <t>コウカ</t>
    </rPh>
    <phoneticPr fontId="1"/>
  </si>
  <si>
    <t>５　フロー・スケジュール</t>
    <phoneticPr fontId="1"/>
  </si>
  <si>
    <t>開発・改良フェーズ
を含む場合</t>
    <rPh sb="0" eb="2">
      <t>カイハツ</t>
    </rPh>
    <rPh sb="3" eb="5">
      <t>カイリョウ</t>
    </rPh>
    <rPh sb="11" eb="12">
      <t>フク</t>
    </rPh>
    <rPh sb="13" eb="15">
      <t>バアイ</t>
    </rPh>
    <phoneticPr fontId="1"/>
  </si>
  <si>
    <t>販路開拓フェーズ
のみの場合</t>
    <rPh sb="0" eb="2">
      <t>ハンロ</t>
    </rPh>
    <rPh sb="2" eb="4">
      <t>カイタク</t>
    </rPh>
    <rPh sb="12" eb="14">
      <t>バアイ</t>
    </rPh>
    <phoneticPr fontId="1"/>
  </si>
  <si>
    <t>販路開拓フェーズ
事業終了予定日</t>
    <rPh sb="0" eb="3">
      <t>ハンロカイタク</t>
    </rPh>
    <rPh sb="8" eb="10">
      <t>ジギョウ</t>
    </rPh>
    <rPh sb="10" eb="12">
      <t>シュウリョウ</t>
    </rPh>
    <rPh sb="12" eb="14">
      <t>ヨテイ</t>
    </rPh>
    <rPh sb="14" eb="15">
      <t>ビ</t>
    </rPh>
    <phoneticPr fontId="1"/>
  </si>
  <si>
    <t>５　役員・株主名簿</t>
    <rPh sb="2" eb="4">
      <t>ヤクイン</t>
    </rPh>
    <rPh sb="5" eb="7">
      <t>カブヌシ</t>
    </rPh>
    <rPh sb="7" eb="9">
      <t>メイボ</t>
    </rPh>
    <phoneticPr fontId="1"/>
  </si>
  <si>
    <t>２　東京都及び公社事業の利用状況（補助金・助成金以外）</t>
    <rPh sb="2" eb="4">
      <t>トウキョウ</t>
    </rPh>
    <rPh sb="4" eb="5">
      <t>ト</t>
    </rPh>
    <rPh sb="5" eb="6">
      <t>オヨ</t>
    </rPh>
    <rPh sb="7" eb="9">
      <t>コウシャ</t>
    </rPh>
    <rPh sb="9" eb="11">
      <t>ジギョウ</t>
    </rPh>
    <rPh sb="12" eb="14">
      <t>リヨウ</t>
    </rPh>
    <rPh sb="14" eb="16">
      <t>ジョウキョウ</t>
    </rPh>
    <rPh sb="17" eb="20">
      <t>ホジョキン</t>
    </rPh>
    <rPh sb="21" eb="24">
      <t>ジョセイキン</t>
    </rPh>
    <rPh sb="24" eb="26">
      <t>イガイ</t>
    </rPh>
    <phoneticPr fontId="1"/>
  </si>
  <si>
    <t>４　補助金・助成金の利用状況</t>
    <rPh sb="10" eb="12">
      <t>リヨウ</t>
    </rPh>
    <rPh sb="12" eb="14">
      <t>ジョウキョウ</t>
    </rPh>
    <phoneticPr fontId="1"/>
  </si>
  <si>
    <t>１　事業者概要</t>
    <rPh sb="2" eb="4">
      <t>ジギョウ</t>
    </rPh>
    <rPh sb="4" eb="5">
      <t>シャ</t>
    </rPh>
    <rPh sb="5" eb="7">
      <t>ガイヨウ</t>
    </rPh>
    <phoneticPr fontId="1"/>
  </si>
  <si>
    <t>　イ　資材費</t>
    <rPh sb="3" eb="6">
      <t>シザイヒ</t>
    </rPh>
    <phoneticPr fontId="1"/>
  </si>
  <si>
    <t>展資-1</t>
    <rPh sb="0" eb="1">
      <t>テン</t>
    </rPh>
    <rPh sb="1" eb="2">
      <t>シ</t>
    </rPh>
    <phoneticPr fontId="1"/>
  </si>
  <si>
    <t>展資-2</t>
    <rPh sb="0" eb="1">
      <t>テン</t>
    </rPh>
    <rPh sb="1" eb="2">
      <t>シ</t>
    </rPh>
    <phoneticPr fontId="1"/>
  </si>
  <si>
    <t>展資-3</t>
    <rPh sb="0" eb="1">
      <t>テン</t>
    </rPh>
    <rPh sb="1" eb="2">
      <t>シ</t>
    </rPh>
    <phoneticPr fontId="1"/>
  </si>
  <si>
    <t>展資-4</t>
    <rPh sb="0" eb="1">
      <t>テン</t>
    </rPh>
    <rPh sb="1" eb="2">
      <t>シ</t>
    </rPh>
    <phoneticPr fontId="1"/>
  </si>
  <si>
    <t>展資-5</t>
    <rPh sb="0" eb="1">
      <t>テン</t>
    </rPh>
    <rPh sb="1" eb="2">
      <t>シ</t>
    </rPh>
    <phoneticPr fontId="1"/>
  </si>
  <si>
    <t>　ウ　輸送費</t>
    <rPh sb="3" eb="6">
      <t>ユソウヒ</t>
    </rPh>
    <phoneticPr fontId="1"/>
  </si>
  <si>
    <t>展輸-1</t>
    <rPh sb="0" eb="1">
      <t>テン</t>
    </rPh>
    <rPh sb="1" eb="2">
      <t>ユ</t>
    </rPh>
    <phoneticPr fontId="1"/>
  </si>
  <si>
    <t>展輸-2</t>
    <rPh sb="0" eb="1">
      <t>テン</t>
    </rPh>
    <rPh sb="1" eb="2">
      <t>ユ</t>
    </rPh>
    <phoneticPr fontId="1"/>
  </si>
  <si>
    <t>展輸-3</t>
    <rPh sb="0" eb="1">
      <t>テン</t>
    </rPh>
    <rPh sb="1" eb="2">
      <t>ユ</t>
    </rPh>
    <phoneticPr fontId="1"/>
  </si>
  <si>
    <t>展輸-4</t>
    <rPh sb="0" eb="1">
      <t>テン</t>
    </rPh>
    <rPh sb="1" eb="2">
      <t>ユ</t>
    </rPh>
    <phoneticPr fontId="1"/>
  </si>
  <si>
    <t>展輸-5</t>
    <rPh sb="0" eb="1">
      <t>テン</t>
    </rPh>
    <rPh sb="1" eb="2">
      <t>ユ</t>
    </rPh>
    <phoneticPr fontId="1"/>
  </si>
  <si>
    <t>展通-1</t>
    <rPh sb="0" eb="1">
      <t>テン</t>
    </rPh>
    <rPh sb="1" eb="2">
      <t>トオル</t>
    </rPh>
    <phoneticPr fontId="1"/>
  </si>
  <si>
    <t>展通-2</t>
    <rPh sb="0" eb="1">
      <t>テン</t>
    </rPh>
    <rPh sb="1" eb="2">
      <t>トオル</t>
    </rPh>
    <phoneticPr fontId="1"/>
  </si>
  <si>
    <t>展通-3</t>
    <rPh sb="0" eb="1">
      <t>テン</t>
    </rPh>
    <rPh sb="1" eb="2">
      <t>トオル</t>
    </rPh>
    <phoneticPr fontId="1"/>
  </si>
  <si>
    <t>展通-4</t>
    <rPh sb="0" eb="1">
      <t>テン</t>
    </rPh>
    <rPh sb="1" eb="2">
      <t>トオル</t>
    </rPh>
    <phoneticPr fontId="1"/>
  </si>
  <si>
    <t>展通-5</t>
    <rPh sb="0" eb="1">
      <t>テン</t>
    </rPh>
    <rPh sb="1" eb="2">
      <t>トオル</t>
    </rPh>
    <phoneticPr fontId="1"/>
  </si>
  <si>
    <t>　カ　運営委託費</t>
    <rPh sb="3" eb="5">
      <t>ウンエイ</t>
    </rPh>
    <rPh sb="5" eb="8">
      <t>イタクヒ</t>
    </rPh>
    <phoneticPr fontId="1"/>
  </si>
  <si>
    <t>展運-1</t>
    <rPh sb="0" eb="1">
      <t>テン</t>
    </rPh>
    <rPh sb="1" eb="2">
      <t>ウン</t>
    </rPh>
    <phoneticPr fontId="1"/>
  </si>
  <si>
    <t>展運-2</t>
    <rPh sb="0" eb="1">
      <t>テン</t>
    </rPh>
    <rPh sb="1" eb="2">
      <t>ウン</t>
    </rPh>
    <phoneticPr fontId="1"/>
  </si>
  <si>
    <t>展運-3</t>
    <rPh sb="0" eb="1">
      <t>テン</t>
    </rPh>
    <rPh sb="1" eb="2">
      <t>ウン</t>
    </rPh>
    <phoneticPr fontId="1"/>
  </si>
  <si>
    <t>展運-4</t>
    <rPh sb="0" eb="1">
      <t>テン</t>
    </rPh>
    <rPh sb="1" eb="2">
      <t>ウン</t>
    </rPh>
    <phoneticPr fontId="1"/>
  </si>
  <si>
    <t>展運-5</t>
    <rPh sb="0" eb="1">
      <t>テン</t>
    </rPh>
    <rPh sb="1" eb="2">
      <t>ウン</t>
    </rPh>
    <phoneticPr fontId="1"/>
  </si>
  <si>
    <t>　キ　ＥＣ出店初期登録料</t>
    <rPh sb="5" eb="7">
      <t>シュッテン</t>
    </rPh>
    <rPh sb="7" eb="9">
      <t>ショキ</t>
    </rPh>
    <rPh sb="9" eb="11">
      <t>トウロク</t>
    </rPh>
    <rPh sb="11" eb="12">
      <t>リョウ</t>
    </rPh>
    <phoneticPr fontId="1"/>
  </si>
  <si>
    <t>展Ｅ-1</t>
    <rPh sb="0" eb="1">
      <t>テン</t>
    </rPh>
    <phoneticPr fontId="1"/>
  </si>
  <si>
    <t>展Ｅ-2</t>
    <rPh sb="0" eb="1">
      <t>テン</t>
    </rPh>
    <phoneticPr fontId="1"/>
  </si>
  <si>
    <t>展Ｅ-3</t>
    <rPh sb="0" eb="1">
      <t>テン</t>
    </rPh>
    <phoneticPr fontId="1"/>
  </si>
  <si>
    <t>展Ｅ-4</t>
    <rPh sb="0" eb="1">
      <t>テン</t>
    </rPh>
    <phoneticPr fontId="1"/>
  </si>
  <si>
    <t>展Ｅ-5</t>
    <rPh sb="0" eb="1">
      <t>テン</t>
    </rPh>
    <phoneticPr fontId="1"/>
  </si>
  <si>
    <t>展示会等出展費計</t>
    <rPh sb="0" eb="4">
      <t>テンジカイトウ</t>
    </rPh>
    <rPh sb="4" eb="7">
      <t>シュッテンヒ</t>
    </rPh>
    <rPh sb="7" eb="8">
      <t>ケイ</t>
    </rPh>
    <phoneticPr fontId="1"/>
  </si>
  <si>
    <t>ＥＣサイト名称</t>
    <rPh sb="5" eb="7">
      <t>メイショウ</t>
    </rPh>
    <phoneticPr fontId="1"/>
  </si>
  <si>
    <t>(４)　イベント開催費</t>
    <rPh sb="8" eb="10">
      <t>カイサイ</t>
    </rPh>
    <phoneticPr fontId="1"/>
  </si>
  <si>
    <t>イ使-1</t>
    <rPh sb="1" eb="2">
      <t>シ</t>
    </rPh>
    <phoneticPr fontId="1"/>
  </si>
  <si>
    <t>イ使-2</t>
    <rPh sb="1" eb="2">
      <t>シ</t>
    </rPh>
    <phoneticPr fontId="1"/>
  </si>
  <si>
    <t>イ使-3</t>
    <rPh sb="1" eb="2">
      <t>シ</t>
    </rPh>
    <phoneticPr fontId="1"/>
  </si>
  <si>
    <t>イ使-4</t>
    <rPh sb="1" eb="2">
      <t>シ</t>
    </rPh>
    <phoneticPr fontId="1"/>
  </si>
  <si>
    <t>イ使-5</t>
    <rPh sb="1" eb="2">
      <t>シ</t>
    </rPh>
    <phoneticPr fontId="1"/>
  </si>
  <si>
    <t>イ資-1</t>
    <rPh sb="1" eb="2">
      <t>シ</t>
    </rPh>
    <phoneticPr fontId="1"/>
  </si>
  <si>
    <t>イ資-2</t>
    <rPh sb="1" eb="2">
      <t>シ</t>
    </rPh>
    <phoneticPr fontId="1"/>
  </si>
  <si>
    <t>イ資-3</t>
    <rPh sb="1" eb="2">
      <t>シ</t>
    </rPh>
    <phoneticPr fontId="1"/>
  </si>
  <si>
    <t>イ資-4</t>
    <rPh sb="1" eb="2">
      <t>シ</t>
    </rPh>
    <phoneticPr fontId="1"/>
  </si>
  <si>
    <t>イ資-5</t>
    <rPh sb="1" eb="2">
      <t>シ</t>
    </rPh>
    <phoneticPr fontId="1"/>
  </si>
  <si>
    <t>イ輸-1</t>
    <rPh sb="1" eb="2">
      <t>ユ</t>
    </rPh>
    <phoneticPr fontId="1"/>
  </si>
  <si>
    <t>イ輸-2</t>
    <rPh sb="1" eb="2">
      <t>ユ</t>
    </rPh>
    <phoneticPr fontId="1"/>
  </si>
  <si>
    <t>イ輸-3</t>
    <rPh sb="1" eb="2">
      <t>ユ</t>
    </rPh>
    <phoneticPr fontId="1"/>
  </si>
  <si>
    <t>イ輸-4</t>
    <rPh sb="1" eb="2">
      <t>ユ</t>
    </rPh>
    <phoneticPr fontId="1"/>
  </si>
  <si>
    <t>イ輸-5</t>
    <rPh sb="1" eb="2">
      <t>ユ</t>
    </rPh>
    <phoneticPr fontId="1"/>
  </si>
  <si>
    <t>イ通-1</t>
    <rPh sb="1" eb="2">
      <t>トオル</t>
    </rPh>
    <phoneticPr fontId="1"/>
  </si>
  <si>
    <t>イ通-2</t>
    <rPh sb="1" eb="2">
      <t>トオル</t>
    </rPh>
    <phoneticPr fontId="1"/>
  </si>
  <si>
    <t>イ通-3</t>
    <rPh sb="1" eb="2">
      <t>トオル</t>
    </rPh>
    <phoneticPr fontId="1"/>
  </si>
  <si>
    <t>イ通-4</t>
    <rPh sb="1" eb="2">
      <t>トオル</t>
    </rPh>
    <phoneticPr fontId="1"/>
  </si>
  <si>
    <t>イ通-5</t>
    <rPh sb="1" eb="2">
      <t>トオル</t>
    </rPh>
    <phoneticPr fontId="1"/>
  </si>
  <si>
    <t>展旅-1</t>
    <rPh sb="0" eb="1">
      <t>テン</t>
    </rPh>
    <rPh sb="1" eb="2">
      <t>タビ</t>
    </rPh>
    <phoneticPr fontId="1"/>
  </si>
  <si>
    <t>展旅-2</t>
    <rPh sb="0" eb="1">
      <t>テン</t>
    </rPh>
    <rPh sb="1" eb="2">
      <t>タビ</t>
    </rPh>
    <phoneticPr fontId="1"/>
  </si>
  <si>
    <t>展旅-3</t>
    <rPh sb="0" eb="1">
      <t>テン</t>
    </rPh>
    <rPh sb="1" eb="2">
      <t>タビ</t>
    </rPh>
    <phoneticPr fontId="1"/>
  </si>
  <si>
    <t>展旅-4</t>
    <rPh sb="0" eb="1">
      <t>テン</t>
    </rPh>
    <rPh sb="1" eb="2">
      <t>タビ</t>
    </rPh>
    <phoneticPr fontId="1"/>
  </si>
  <si>
    <t>展旅-5</t>
    <rPh sb="0" eb="1">
      <t>テン</t>
    </rPh>
    <rPh sb="1" eb="2">
      <t>タビ</t>
    </rPh>
    <phoneticPr fontId="1"/>
  </si>
  <si>
    <t>イ旅-1</t>
    <rPh sb="1" eb="2">
      <t>タビ</t>
    </rPh>
    <phoneticPr fontId="1"/>
  </si>
  <si>
    <t>イ旅-2</t>
    <rPh sb="1" eb="2">
      <t>タビ</t>
    </rPh>
    <phoneticPr fontId="1"/>
  </si>
  <si>
    <t>イ旅-3</t>
    <rPh sb="1" eb="2">
      <t>タビ</t>
    </rPh>
    <phoneticPr fontId="1"/>
  </si>
  <si>
    <t>イ旅-4</t>
    <rPh sb="1" eb="2">
      <t>タビ</t>
    </rPh>
    <phoneticPr fontId="1"/>
  </si>
  <si>
    <t>イ旅-5</t>
    <rPh sb="1" eb="2">
      <t>タビ</t>
    </rPh>
    <phoneticPr fontId="1"/>
  </si>
  <si>
    <t>イ運-1</t>
    <rPh sb="1" eb="2">
      <t>ウン</t>
    </rPh>
    <phoneticPr fontId="1"/>
  </si>
  <si>
    <t>イ運-2</t>
    <rPh sb="1" eb="2">
      <t>ウン</t>
    </rPh>
    <phoneticPr fontId="1"/>
  </si>
  <si>
    <t>イ運-3</t>
    <rPh sb="1" eb="2">
      <t>ウン</t>
    </rPh>
    <phoneticPr fontId="1"/>
  </si>
  <si>
    <t>イ運-4</t>
    <rPh sb="1" eb="2">
      <t>ウン</t>
    </rPh>
    <phoneticPr fontId="1"/>
  </si>
  <si>
    <t>イ運-5</t>
    <rPh sb="1" eb="2">
      <t>ウン</t>
    </rPh>
    <phoneticPr fontId="1"/>
  </si>
  <si>
    <t>イベント開催費計</t>
    <rPh sb="4" eb="6">
      <t>カイサイ</t>
    </rPh>
    <rPh sb="6" eb="7">
      <t>ヒ</t>
    </rPh>
    <rPh sb="7" eb="8">
      <t>ケイ</t>
    </rPh>
    <phoneticPr fontId="1"/>
  </si>
  <si>
    <t>開催期間</t>
    <rPh sb="0" eb="4">
      <t>カイサイキカン</t>
    </rPh>
    <phoneticPr fontId="1"/>
  </si>
  <si>
    <t xml:space="preserve"> 　※旅費　(３)＋(４)</t>
    <rPh sb="3" eb="5">
      <t>リョヒ</t>
    </rPh>
    <phoneticPr fontId="1"/>
  </si>
  <si>
    <t>助成金交付申請額
上限200万円</t>
    <phoneticPr fontId="1"/>
  </si>
  <si>
    <t>事業計（①+②）</t>
    <rPh sb="0" eb="2">
      <t>ジギョウ</t>
    </rPh>
    <rPh sb="2" eb="3">
      <t>ケイ</t>
    </rPh>
    <phoneticPr fontId="1"/>
  </si>
  <si>
    <r>
      <t>開発・改良フェーズ</t>
    </r>
    <r>
      <rPr>
        <sz val="11"/>
        <rFont val="ＭＳ Ｐゴシック"/>
        <family val="3"/>
        <charset val="128"/>
        <scheme val="minor"/>
      </rPr>
      <t>（助成率2/3　助成金交付申請額 上限1,500万円）</t>
    </r>
    <rPh sb="0" eb="2">
      <t>カイハツ</t>
    </rPh>
    <phoneticPr fontId="1"/>
  </si>
  <si>
    <r>
      <t>販路開拓フェーズ</t>
    </r>
    <r>
      <rPr>
        <sz val="11"/>
        <rFont val="ＭＳ Ｐゴシック"/>
        <family val="3"/>
        <charset val="128"/>
        <scheme val="minor"/>
      </rPr>
      <t>（助成率2/3　助成金交付申請額 上限1,500万円）</t>
    </r>
    <rPh sb="0" eb="2">
      <t>ハンロ</t>
    </rPh>
    <rPh sb="2" eb="4">
      <t>カイタク</t>
    </rPh>
    <phoneticPr fontId="1"/>
  </si>
  <si>
    <t>　ア　出展小間料・出店料</t>
    <rPh sb="3" eb="5">
      <t>シュッテン</t>
    </rPh>
    <rPh sb="5" eb="7">
      <t>コマ</t>
    </rPh>
    <rPh sb="7" eb="8">
      <t>リョウ</t>
    </rPh>
    <rPh sb="9" eb="11">
      <t>シュッテン</t>
    </rPh>
    <rPh sb="11" eb="12">
      <t>リョウ</t>
    </rPh>
    <phoneticPr fontId="1"/>
  </si>
  <si>
    <t>展出-1</t>
    <rPh sb="0" eb="1">
      <t>テン</t>
    </rPh>
    <rPh sb="1" eb="2">
      <t>デ</t>
    </rPh>
    <phoneticPr fontId="1"/>
  </si>
  <si>
    <t>展出-2</t>
    <rPh sb="0" eb="1">
      <t>テン</t>
    </rPh>
    <rPh sb="1" eb="2">
      <t>デ</t>
    </rPh>
    <phoneticPr fontId="1"/>
  </si>
  <si>
    <t>展出-3</t>
    <rPh sb="0" eb="1">
      <t>テン</t>
    </rPh>
    <rPh sb="1" eb="2">
      <t>デ</t>
    </rPh>
    <phoneticPr fontId="1"/>
  </si>
  <si>
    <t>展出-4</t>
    <rPh sb="0" eb="1">
      <t>テン</t>
    </rPh>
    <rPh sb="1" eb="2">
      <t>デ</t>
    </rPh>
    <phoneticPr fontId="1"/>
  </si>
  <si>
    <t>展出-5</t>
    <rPh sb="0" eb="1">
      <t>テン</t>
    </rPh>
    <rPh sb="1" eb="2">
      <t>デ</t>
    </rPh>
    <phoneticPr fontId="1"/>
  </si>
  <si>
    <t>　ア　会場使用料</t>
    <rPh sb="3" eb="5">
      <t>カイジョウ</t>
    </rPh>
    <rPh sb="5" eb="8">
      <t>シヨウリョウ</t>
    </rPh>
    <phoneticPr fontId="1"/>
  </si>
  <si>
    <t>店舗整備費計</t>
    <rPh sb="0" eb="2">
      <t>テンポ</t>
    </rPh>
    <rPh sb="2" eb="4">
      <t>セイビ</t>
    </rPh>
    <rPh sb="4" eb="5">
      <t>ヒ</t>
    </rPh>
    <rPh sb="5" eb="6">
      <t>ケイ</t>
    </rPh>
    <phoneticPr fontId="1"/>
  </si>
  <si>
    <t>工事内容</t>
    <rPh sb="0" eb="2">
      <t>コウジ</t>
    </rPh>
    <rPh sb="2" eb="4">
      <t>ナイヨウ</t>
    </rPh>
    <phoneticPr fontId="1"/>
  </si>
  <si>
    <t>　イ　工事費</t>
    <phoneticPr fontId="1"/>
  </si>
  <si>
    <t>　ア　店舗等賃借料</t>
    <rPh sb="5" eb="6">
      <t>トウ</t>
    </rPh>
    <phoneticPr fontId="1"/>
  </si>
  <si>
    <t>　ウ　設備・備品購入費</t>
    <phoneticPr fontId="1"/>
  </si>
  <si>
    <t>用途</t>
    <rPh sb="0" eb="2">
      <t>ヨウト</t>
    </rPh>
    <phoneticPr fontId="1"/>
  </si>
  <si>
    <t>所在地</t>
    <rPh sb="0" eb="3">
      <t>ショザイチ</t>
    </rPh>
    <phoneticPr fontId="1"/>
  </si>
  <si>
    <t>品目</t>
    <rPh sb="0" eb="2">
      <t>ヒンモク</t>
    </rPh>
    <phoneticPr fontId="1"/>
  </si>
  <si>
    <t>月額賃借料（税抜）
(B)</t>
    <rPh sb="0" eb="2">
      <t>ゲツガク</t>
    </rPh>
    <rPh sb="2" eb="5">
      <t>チンシャクリョウ</t>
    </rPh>
    <rPh sb="6" eb="8">
      <t>ゼイヌキ</t>
    </rPh>
    <phoneticPr fontId="1"/>
  </si>
  <si>
    <t>設-1</t>
    <rPh sb="0" eb="1">
      <t>セツ</t>
    </rPh>
    <phoneticPr fontId="1"/>
  </si>
  <si>
    <t>設-2</t>
    <rPh sb="0" eb="1">
      <t>セツ</t>
    </rPh>
    <phoneticPr fontId="1"/>
  </si>
  <si>
    <t>設-3</t>
    <rPh sb="0" eb="1">
      <t>セツ</t>
    </rPh>
    <phoneticPr fontId="1"/>
  </si>
  <si>
    <t>設-4</t>
    <rPh sb="0" eb="1">
      <t>セツ</t>
    </rPh>
    <phoneticPr fontId="1"/>
  </si>
  <si>
    <t>設-5</t>
    <rPh sb="0" eb="1">
      <t>セツ</t>
    </rPh>
    <phoneticPr fontId="1"/>
  </si>
  <si>
    <t>設-6</t>
    <rPh sb="0" eb="1">
      <t>セツ</t>
    </rPh>
    <phoneticPr fontId="1"/>
  </si>
  <si>
    <t>設-7</t>
    <rPh sb="0" eb="1">
      <t>セツ</t>
    </rPh>
    <phoneticPr fontId="1"/>
  </si>
  <si>
    <t>設-8</t>
    <rPh sb="0" eb="1">
      <t>セツ</t>
    </rPh>
    <phoneticPr fontId="1"/>
  </si>
  <si>
    <t>設-9</t>
    <rPh sb="0" eb="1">
      <t>セツ</t>
    </rPh>
    <phoneticPr fontId="1"/>
  </si>
  <si>
    <t>設-10</t>
    <rPh sb="0" eb="1">
      <t>セツ</t>
    </rPh>
    <phoneticPr fontId="1"/>
  </si>
  <si>
    <t>工-1</t>
    <rPh sb="0" eb="1">
      <t>タクミ</t>
    </rPh>
    <phoneticPr fontId="1"/>
  </si>
  <si>
    <t>工-2</t>
    <rPh sb="0" eb="1">
      <t>タクミ</t>
    </rPh>
    <phoneticPr fontId="1"/>
  </si>
  <si>
    <t>工-3</t>
    <rPh sb="0" eb="1">
      <t>タクミ</t>
    </rPh>
    <phoneticPr fontId="1"/>
  </si>
  <si>
    <t>工-4</t>
    <rPh sb="0" eb="1">
      <t>タクミ</t>
    </rPh>
    <phoneticPr fontId="1"/>
  </si>
  <si>
    <t>工-5</t>
    <rPh sb="0" eb="1">
      <t>タクミ</t>
    </rPh>
    <phoneticPr fontId="1"/>
  </si>
  <si>
    <t>賃-2</t>
    <rPh sb="0" eb="1">
      <t>チン</t>
    </rPh>
    <phoneticPr fontId="1"/>
  </si>
  <si>
    <t>賃-3</t>
    <rPh sb="0" eb="1">
      <t>チン</t>
    </rPh>
    <phoneticPr fontId="1"/>
  </si>
  <si>
    <t>賃-4</t>
    <rPh sb="0" eb="1">
      <t>チン</t>
    </rPh>
    <phoneticPr fontId="1"/>
  </si>
  <si>
    <t>賃-5</t>
    <rPh sb="0" eb="1">
      <t>チン</t>
    </rPh>
    <phoneticPr fontId="1"/>
  </si>
  <si>
    <t>用途</t>
    <rPh sb="0" eb="2">
      <t>ヨウト</t>
    </rPh>
    <phoneticPr fontId="37"/>
  </si>
  <si>
    <t>単価（税抜）
(B)</t>
    <rPh sb="0" eb="1">
      <t>タン</t>
    </rPh>
    <rPh sb="1" eb="2">
      <t>カ</t>
    </rPh>
    <phoneticPr fontId="8"/>
  </si>
  <si>
    <t>　オ　旅費（海外での展示会等に限る）</t>
    <rPh sb="3" eb="4">
      <t>タビ</t>
    </rPh>
    <rPh sb="4" eb="5">
      <t>ヒ</t>
    </rPh>
    <rPh sb="6" eb="8">
      <t>カイガイ</t>
    </rPh>
    <rPh sb="10" eb="14">
      <t>テンジカイトウ</t>
    </rPh>
    <rPh sb="15" eb="16">
      <t>カギ</t>
    </rPh>
    <phoneticPr fontId="1"/>
  </si>
  <si>
    <t>　エ　通訳費（海外での展示会等に限る）</t>
    <rPh sb="3" eb="5">
      <t>ツウヤク</t>
    </rPh>
    <rPh sb="5" eb="6">
      <t>ヒ</t>
    </rPh>
    <phoneticPr fontId="1"/>
  </si>
  <si>
    <t>　エ　通訳費（海外での開催に限る）</t>
    <rPh sb="3" eb="5">
      <t>ツウヤク</t>
    </rPh>
    <rPh sb="5" eb="6">
      <t>ヒ</t>
    </rPh>
    <rPh sb="7" eb="9">
      <t>カイガイ</t>
    </rPh>
    <rPh sb="11" eb="13">
      <t>カイサイ</t>
    </rPh>
    <rPh sb="14" eb="15">
      <t>カギ</t>
    </rPh>
    <phoneticPr fontId="1"/>
  </si>
  <si>
    <t>　オ　旅費（海外での開催に限る）</t>
    <rPh sb="3" eb="4">
      <t>タビ</t>
    </rPh>
    <rPh sb="4" eb="5">
      <t>ヒ</t>
    </rPh>
    <rPh sb="6" eb="8">
      <t>カイガイ</t>
    </rPh>
    <rPh sb="10" eb="12">
      <t>カイサイ</t>
    </rPh>
    <rPh sb="13" eb="14">
      <t>カギ</t>
    </rPh>
    <phoneticPr fontId="1"/>
  </si>
  <si>
    <t>令和10年</t>
    <rPh sb="0" eb="2">
      <t>レイワ</t>
    </rPh>
    <rPh sb="4" eb="5">
      <t>ネン</t>
    </rPh>
    <phoneticPr fontId="1"/>
  </si>
  <si>
    <t>開発・改良フェーズの完了検査日の翌日から起算して１年９か月以内</t>
    <phoneticPr fontId="1"/>
  </si>
  <si>
    <t>種別（新規・改良）</t>
    <rPh sb="0" eb="2">
      <t>シュベツ</t>
    </rPh>
    <rPh sb="3" eb="5">
      <t>シンキ</t>
    </rPh>
    <rPh sb="6" eb="8">
      <t>カイリョウ</t>
    </rPh>
    <phoneticPr fontId="1"/>
  </si>
  <si>
    <t>(２)　対象とする製品・サービス</t>
    <phoneticPr fontId="1"/>
  </si>
  <si>
    <t>入手先</t>
    <phoneticPr fontId="1"/>
  </si>
  <si>
    <t>利用確度</t>
    <rPh sb="0" eb="2">
      <t>リヨウ</t>
    </rPh>
    <rPh sb="2" eb="4">
      <t>カクド</t>
    </rPh>
    <phoneticPr fontId="1"/>
  </si>
  <si>
    <t>ＴＥＬ</t>
    <phoneticPr fontId="1"/>
  </si>
  <si>
    <t>線</t>
    <rPh sb="0" eb="1">
      <t>セン</t>
    </rPh>
    <phoneticPr fontId="1"/>
  </si>
  <si>
    <t>駅</t>
  </si>
  <si>
    <t>最終試作</t>
    <rPh sb="0" eb="2">
      <t>サイシュウ</t>
    </rPh>
    <rPh sb="2" eb="4">
      <t>シサク</t>
    </rPh>
    <phoneticPr fontId="1"/>
  </si>
  <si>
    <t>数量</t>
    <rPh sb="0" eb="2">
      <t>スウリョウ</t>
    </rPh>
    <phoneticPr fontId="1"/>
  </si>
  <si>
    <r>
      <t>途中試作  　</t>
    </r>
    <r>
      <rPr>
        <sz val="11"/>
        <color theme="1"/>
        <rFont val="ＭＳ Ｐゴシック"/>
        <family val="3"/>
        <charset val="128"/>
        <scheme val="minor"/>
      </rPr>
      <t>※製作する場合のみ記入</t>
    </r>
    <rPh sb="0" eb="4">
      <t>トチュウシサク</t>
    </rPh>
    <phoneticPr fontId="1"/>
  </si>
  <si>
    <t>１次</t>
    <rPh sb="1" eb="2">
      <t>ジ</t>
    </rPh>
    <phoneticPr fontId="1"/>
  </si>
  <si>
    <t>試作品を製作する理由</t>
    <rPh sb="0" eb="3">
      <t>シサクヒン</t>
    </rPh>
    <rPh sb="4" eb="6">
      <t>セイサク</t>
    </rPh>
    <rPh sb="8" eb="10">
      <t>リユウ</t>
    </rPh>
    <phoneticPr fontId="1"/>
  </si>
  <si>
    <t>２次</t>
    <rPh sb="1" eb="2">
      <t>ジ</t>
    </rPh>
    <phoneticPr fontId="1"/>
  </si>
  <si>
    <t>３次</t>
    <rPh sb="1" eb="2">
      <t>ジ</t>
    </rPh>
    <phoneticPr fontId="1"/>
  </si>
  <si>
    <t>※ソフトウェアは原則として数量は「１」、単位は「式」としてください。</t>
    <rPh sb="8" eb="10">
      <t>ゲンソク</t>
    </rPh>
    <rPh sb="13" eb="15">
      <t>スウリョウ</t>
    </rPh>
    <rPh sb="20" eb="22">
      <t>タンイ</t>
    </rPh>
    <rPh sb="24" eb="25">
      <t>シキ</t>
    </rPh>
    <phoneticPr fontId="1"/>
  </si>
  <si>
    <t>※開発途中の試作品も記載してください。ただし、試作品に改良を加えて最終開発物を製作する場合の試作品は記載不要 （助成事業終了時に残る試作品のみ記載）　</t>
    <rPh sb="1" eb="3">
      <t>カイハツ</t>
    </rPh>
    <rPh sb="3" eb="5">
      <t>トチュウ</t>
    </rPh>
    <rPh sb="6" eb="9">
      <t>シサクヒン</t>
    </rPh>
    <rPh sb="10" eb="12">
      <t>キサイ</t>
    </rPh>
    <rPh sb="23" eb="26">
      <t>シサクヒン</t>
    </rPh>
    <rPh sb="27" eb="29">
      <t>カイリョウ</t>
    </rPh>
    <rPh sb="30" eb="31">
      <t>クワ</t>
    </rPh>
    <rPh sb="33" eb="35">
      <t>サイシュウ</t>
    </rPh>
    <rPh sb="35" eb="37">
      <t>カイハツ</t>
    </rPh>
    <rPh sb="37" eb="38">
      <t>ブツ</t>
    </rPh>
    <rPh sb="39" eb="41">
      <t>セイサク</t>
    </rPh>
    <rPh sb="43" eb="45">
      <t>バアイ</t>
    </rPh>
    <rPh sb="46" eb="49">
      <t>シサクヒン</t>
    </rPh>
    <rPh sb="50" eb="52">
      <t>キサイ</t>
    </rPh>
    <rPh sb="52" eb="54">
      <t>フヨウ</t>
    </rPh>
    <phoneticPr fontId="1"/>
  </si>
  <si>
    <t>注意
事項</t>
    <rPh sb="0" eb="2">
      <t>チュウイ</t>
    </rPh>
    <rPh sb="3" eb="5">
      <t>ジコウ</t>
    </rPh>
    <phoneticPr fontId="1"/>
  </si>
  <si>
    <t>目標
１</t>
    <rPh sb="0" eb="2">
      <t>モクヒョウ</t>
    </rPh>
    <phoneticPr fontId="1"/>
  </si>
  <si>
    <t>機能</t>
    <rPh sb="0" eb="2">
      <t>キノウ</t>
    </rPh>
    <phoneticPr fontId="1"/>
  </si>
  <si>
    <t>性能</t>
    <rPh sb="0" eb="2">
      <t>セイノウ</t>
    </rPh>
    <phoneticPr fontId="1"/>
  </si>
  <si>
    <t>仕様書・要件定義書</t>
    <rPh sb="0" eb="3">
      <t>シヨウショ</t>
    </rPh>
    <rPh sb="4" eb="9">
      <t>ヨウケンテイギショ</t>
    </rPh>
    <phoneticPr fontId="1"/>
  </si>
  <si>
    <t>設計書</t>
    <rPh sb="0" eb="3">
      <t>セッケイショ</t>
    </rPh>
    <phoneticPr fontId="1"/>
  </si>
  <si>
    <t>ソースコード</t>
    <phoneticPr fontId="1"/>
  </si>
  <si>
    <t>写真・画面ｺﾋﾟｰ・動画</t>
    <phoneticPr fontId="1"/>
  </si>
  <si>
    <t>試験報告書</t>
    <rPh sb="0" eb="5">
      <t>シケンホウコクショ</t>
    </rPh>
    <phoneticPr fontId="1"/>
  </si>
  <si>
    <t>図面</t>
    <rPh sb="0" eb="2">
      <t>ズメン</t>
    </rPh>
    <phoneticPr fontId="1"/>
  </si>
  <si>
    <t>運用マニュアル</t>
    <rPh sb="0" eb="2">
      <t>ウンヨウ</t>
    </rPh>
    <phoneticPr fontId="1"/>
  </si>
  <si>
    <t>その他(　        　　　)</t>
    <rPh sb="2" eb="3">
      <t>タ</t>
    </rPh>
    <phoneticPr fontId="1"/>
  </si>
  <si>
    <t>目標
２</t>
    <rPh sb="0" eb="2">
      <t>モクヒョウ</t>
    </rPh>
    <phoneticPr fontId="1"/>
  </si>
  <si>
    <t>目標
３</t>
    <rPh sb="0" eb="2">
      <t>モクヒョウ</t>
    </rPh>
    <phoneticPr fontId="1"/>
  </si>
  <si>
    <t>技術的課題</t>
    <rPh sb="0" eb="3">
      <t>ギジュツテキ</t>
    </rPh>
    <rPh sb="3" eb="5">
      <t>カダイ</t>
    </rPh>
    <phoneticPr fontId="1"/>
  </si>
  <si>
    <t>解決方法</t>
    <rPh sb="0" eb="2">
      <t>カイケツ</t>
    </rPh>
    <rPh sb="2" eb="4">
      <t>ホウホウ</t>
    </rPh>
    <phoneticPr fontId="1"/>
  </si>
  <si>
    <t>名称</t>
    <rPh sb="0" eb="2">
      <t>メイショウ</t>
    </rPh>
    <phoneticPr fontId="1"/>
  </si>
  <si>
    <t>進捗状況</t>
    <rPh sb="0" eb="4">
      <t>シンチョクジョウキョウ</t>
    </rPh>
    <phoneticPr fontId="1"/>
  </si>
  <si>
    <t>類似特許との
相違点</t>
    <rPh sb="0" eb="2">
      <t>ルイジ</t>
    </rPh>
    <rPh sb="2" eb="4">
      <t>トッキョ</t>
    </rPh>
    <rPh sb="7" eb="10">
      <t>ソウイテン</t>
    </rPh>
    <phoneticPr fontId="1"/>
  </si>
  <si>
    <t>「はい」の場合のみ、以下選択・入力してください</t>
    <rPh sb="5" eb="7">
      <t>バアイ</t>
    </rPh>
    <rPh sb="10" eb="12">
      <t>イカ</t>
    </rPh>
    <rPh sb="12" eb="14">
      <t>センタク</t>
    </rPh>
    <rPh sb="15" eb="17">
      <t>ニュウリョク</t>
    </rPh>
    <phoneticPr fontId="1"/>
  </si>
  <si>
    <t>実用新案権</t>
    <rPh sb="0" eb="5">
      <t>ジツヨウシンアンケン</t>
    </rPh>
    <phoneticPr fontId="1"/>
  </si>
  <si>
    <t>想定されるリスク</t>
    <rPh sb="0" eb="2">
      <t>ソウテイ</t>
    </rPh>
    <phoneticPr fontId="1"/>
  </si>
  <si>
    <t>解決策</t>
    <rPh sb="0" eb="3">
      <t>カイケツサク</t>
    </rPh>
    <phoneticPr fontId="1"/>
  </si>
  <si>
    <t>上記で「東京の都市課題・地域課題解決に資する製品・サービス」を選択した場合、その分野を選択</t>
    <rPh sb="0" eb="2">
      <t>ジョウキ</t>
    </rPh>
    <rPh sb="4" eb="6">
      <t>トウキョウ</t>
    </rPh>
    <rPh sb="7" eb="9">
      <t>トシ</t>
    </rPh>
    <rPh sb="9" eb="11">
      <t>カダイ</t>
    </rPh>
    <rPh sb="12" eb="14">
      <t>チイキ</t>
    </rPh>
    <rPh sb="14" eb="16">
      <t>カダイ</t>
    </rPh>
    <rPh sb="16" eb="18">
      <t>カイケツ</t>
    </rPh>
    <rPh sb="19" eb="20">
      <t>シ</t>
    </rPh>
    <rPh sb="22" eb="24">
      <t>セイヒン</t>
    </rPh>
    <rPh sb="31" eb="33">
      <t>センタク</t>
    </rPh>
    <rPh sb="35" eb="37">
      <t>バアイ</t>
    </rPh>
    <rPh sb="40" eb="42">
      <t>ブンヤ</t>
    </rPh>
    <rPh sb="43" eb="45">
      <t>センタク</t>
    </rPh>
    <phoneticPr fontId="37"/>
  </si>
  <si>
    <t>２　申請テーマ（20字以内）</t>
    <rPh sb="2" eb="4">
      <t>シンセイ</t>
    </rPh>
    <rPh sb="10" eb="11">
      <t>ジ</t>
    </rPh>
    <rPh sb="11" eb="13">
      <t>イナイ</t>
    </rPh>
    <phoneticPr fontId="1"/>
  </si>
  <si>
    <t>※採択時に公表します</t>
    <rPh sb="1" eb="4">
      <t>サイタクジ</t>
    </rPh>
    <rPh sb="5" eb="7">
      <t>コウヒョウ</t>
    </rPh>
    <phoneticPr fontId="1"/>
  </si>
  <si>
    <t>３　助成金交付申請額</t>
    <phoneticPr fontId="1"/>
  </si>
  <si>
    <t>開発・改良フェーズ</t>
    <rPh sb="0" eb="2">
      <t>カイハツ</t>
    </rPh>
    <rPh sb="3" eb="5">
      <t>カイリョウ</t>
    </rPh>
    <phoneticPr fontId="37"/>
  </si>
  <si>
    <t>販路開拓フェーズ</t>
    <rPh sb="0" eb="2">
      <t>ハンロ</t>
    </rPh>
    <rPh sb="2" eb="4">
      <t>カイタク</t>
    </rPh>
    <phoneticPr fontId="37"/>
  </si>
  <si>
    <t>４　助成事業完了予定日</t>
    <rPh sb="2" eb="4">
      <t>ジョセイ</t>
    </rPh>
    <rPh sb="4" eb="6">
      <t>ジギョウ</t>
    </rPh>
    <rPh sb="6" eb="8">
      <t>カンリョウ</t>
    </rPh>
    <rPh sb="8" eb="11">
      <t>ヨテイビ</t>
    </rPh>
    <phoneticPr fontId="37"/>
  </si>
  <si>
    <t>上記と併用する場合、開発・改良フェーズの完了検査日の翌日から起算して１年９か月以内</t>
    <phoneticPr fontId="1"/>
  </si>
  <si>
    <t>様式第１号（第５条関係）</t>
    <phoneticPr fontId="37"/>
  </si>
  <si>
    <t>（基準日：令和８年10月１日）</t>
    <rPh sb="5" eb="7">
      <t>レイワ</t>
    </rPh>
    <phoneticPr fontId="1"/>
  </si>
  <si>
    <t>Ⅰ　申請事業者の概要</t>
    <phoneticPr fontId="1"/>
  </si>
  <si>
    <r>
      <t>　基準日（令和８年10月１日）から過去３年間における</t>
    </r>
    <r>
      <rPr>
        <b/>
        <sz val="11"/>
        <rFont val="ＭＳ Ｐゴシック"/>
        <family val="3"/>
        <charset val="128"/>
        <scheme val="major"/>
      </rPr>
      <t>東京都及び公社事業の利用状況（補助金・助成金以外）</t>
    </r>
    <r>
      <rPr>
        <sz val="11"/>
        <rFont val="ＭＳ Ｐゴシック"/>
        <family val="3"/>
        <charset val="128"/>
        <scheme val="major"/>
      </rPr>
      <t>について直近のものから順に記載してください。 ※３つまで</t>
    </r>
    <rPh sb="1" eb="4">
      <t>キジュンビ</t>
    </rPh>
    <rPh sb="17" eb="19">
      <t>カコ</t>
    </rPh>
    <rPh sb="20" eb="22">
      <t>ネンカン</t>
    </rPh>
    <rPh sb="26" eb="28">
      <t>トウキョウ</t>
    </rPh>
    <rPh sb="28" eb="29">
      <t>ト</t>
    </rPh>
    <rPh sb="29" eb="30">
      <t>オヨ</t>
    </rPh>
    <rPh sb="31" eb="33">
      <t>コウシャ</t>
    </rPh>
    <rPh sb="33" eb="35">
      <t>ジギョウ</t>
    </rPh>
    <rPh sb="36" eb="38">
      <t>リヨウ</t>
    </rPh>
    <rPh sb="38" eb="40">
      <t>ジョウキョウ</t>
    </rPh>
    <rPh sb="41" eb="44">
      <t>ホジョキン</t>
    </rPh>
    <rPh sb="45" eb="48">
      <t>ジョセイキン</t>
    </rPh>
    <rPh sb="48" eb="50">
      <t>イガイ</t>
    </rPh>
    <rPh sb="55" eb="57">
      <t>チョッキン</t>
    </rPh>
    <rPh sb="62" eb="63">
      <t>ジュン</t>
    </rPh>
    <rPh sb="64" eb="66">
      <t>キサイ</t>
    </rPh>
    <phoneticPr fontId="1"/>
  </si>
  <si>
    <r>
      <t>　基準日（令和８年10月１日）から過去５年間における</t>
    </r>
    <r>
      <rPr>
        <b/>
        <sz val="11"/>
        <rFont val="ＭＳ Ｐゴシック"/>
        <family val="3"/>
        <charset val="128"/>
        <scheme val="major"/>
      </rPr>
      <t>東京都やその他団体での受賞歴</t>
    </r>
    <r>
      <rPr>
        <sz val="11"/>
        <rFont val="ＭＳ Ｐゴシック"/>
        <family val="3"/>
        <charset val="128"/>
        <scheme val="major"/>
      </rPr>
      <t>について直近のものから順に記載してください。  ※３つまで</t>
    </r>
    <rPh sb="1" eb="3">
      <t>キジュン</t>
    </rPh>
    <rPh sb="17" eb="19">
      <t>カコ</t>
    </rPh>
    <rPh sb="20" eb="22">
      <t>ネンカン</t>
    </rPh>
    <rPh sb="26" eb="28">
      <t>トウキョウ</t>
    </rPh>
    <rPh sb="28" eb="29">
      <t>ト</t>
    </rPh>
    <rPh sb="32" eb="33">
      <t>ホカ</t>
    </rPh>
    <rPh sb="33" eb="35">
      <t>ダンタイ</t>
    </rPh>
    <rPh sb="37" eb="39">
      <t>ジュショウ</t>
    </rPh>
    <rPh sb="39" eb="40">
      <t>レキ</t>
    </rPh>
    <rPh sb="44" eb="46">
      <t>チョッキン</t>
    </rPh>
    <rPh sb="51" eb="52">
      <t>ジュン</t>
    </rPh>
    <rPh sb="53" eb="55">
      <t>キサイ</t>
    </rPh>
    <phoneticPr fontId="1"/>
  </si>
  <si>
    <r>
      <t>３　東京都・その他団体での受賞歴</t>
    </r>
    <r>
      <rPr>
        <sz val="12"/>
        <rFont val="ＭＳ ゴシック"/>
        <family val="3"/>
        <charset val="128"/>
      </rPr>
      <t>（東京都ベンチャー技術大賞等）</t>
    </r>
    <rPh sb="2" eb="4">
      <t>トウキョウ</t>
    </rPh>
    <rPh sb="4" eb="5">
      <t>ト</t>
    </rPh>
    <rPh sb="8" eb="9">
      <t>ホカ</t>
    </rPh>
    <rPh sb="9" eb="11">
      <t>ダンタイ</t>
    </rPh>
    <rPh sb="13" eb="15">
      <t>ジュショウ</t>
    </rPh>
    <rPh sb="15" eb="16">
      <t>レキ</t>
    </rPh>
    <rPh sb="29" eb="30">
      <t>トウ</t>
    </rPh>
    <phoneticPr fontId="1"/>
  </si>
  <si>
    <t>　(２)　実施中及び申請中又は申請予定の補助金・助成金</t>
    <rPh sb="5" eb="8">
      <t>ジッシチュウ</t>
    </rPh>
    <rPh sb="8" eb="9">
      <t>オヨ</t>
    </rPh>
    <rPh sb="10" eb="13">
      <t>シンセイチュウ</t>
    </rPh>
    <rPh sb="13" eb="14">
      <t>マタ</t>
    </rPh>
    <rPh sb="15" eb="17">
      <t>シンセイ</t>
    </rPh>
    <rPh sb="17" eb="19">
      <t>ヨテイ</t>
    </rPh>
    <rPh sb="20" eb="23">
      <t>ホジョキン</t>
    </rPh>
    <rPh sb="24" eb="26">
      <t>ジョセイ</t>
    </rPh>
    <rPh sb="26" eb="27">
      <t>キン</t>
    </rPh>
    <phoneticPr fontId="1"/>
  </si>
  <si>
    <t>　(１)　受給済の補助金・助成金（過去５年間）</t>
    <rPh sb="5" eb="7">
      <t>ジュキュウ</t>
    </rPh>
    <rPh sb="7" eb="8">
      <t>ズ</t>
    </rPh>
    <rPh sb="9" eb="12">
      <t>ホジョキン</t>
    </rPh>
    <rPh sb="13" eb="15">
      <t>ジョセイ</t>
    </rPh>
    <rPh sb="15" eb="16">
      <t>キン</t>
    </rPh>
    <rPh sb="17" eb="19">
      <t>カコ</t>
    </rPh>
    <rPh sb="20" eb="22">
      <t>ネンカン</t>
    </rPh>
    <phoneticPr fontId="1"/>
  </si>
  <si>
    <r>
      <t>　 基準日（令和８年10月１日）時点で、</t>
    </r>
    <r>
      <rPr>
        <b/>
        <sz val="10.5"/>
        <rFont val="ＭＳ Ｐゴシック"/>
        <family val="3"/>
        <charset val="128"/>
        <scheme val="major"/>
      </rPr>
      <t>製品・サービス開発、創業、設備投資、販路開拓などの</t>
    </r>
    <r>
      <rPr>
        <sz val="10.5"/>
        <rFont val="ＭＳ Ｐゴシック"/>
        <family val="3"/>
        <charset val="128"/>
        <scheme val="major"/>
      </rPr>
      <t>補助金・助成金のうち、国・地方公共団体等（公社含む）で</t>
    </r>
    <r>
      <rPr>
        <b/>
        <sz val="10.5"/>
        <rFont val="ＭＳ Ｐゴシック"/>
        <family val="3"/>
        <charset val="128"/>
        <scheme val="major"/>
      </rPr>
      <t>実施中及び申請中又は申請予定</t>
    </r>
    <r>
      <rPr>
        <sz val="10.5"/>
        <rFont val="ＭＳ Ｐゴシック"/>
        <family val="3"/>
        <charset val="128"/>
        <scheme val="major"/>
      </rPr>
      <t>の補助・助成事業について直近から順に記載してください。 ※４つまで</t>
    </r>
    <rPh sb="2" eb="5">
      <t>キジュンビ</t>
    </rPh>
    <rPh sb="16" eb="18">
      <t>ジテン</t>
    </rPh>
    <rPh sb="20" eb="22">
      <t>セイヒン</t>
    </rPh>
    <rPh sb="27" eb="29">
      <t>カイハツ</t>
    </rPh>
    <rPh sb="30" eb="32">
      <t>ソウギョウ</t>
    </rPh>
    <rPh sb="33" eb="35">
      <t>セツビ</t>
    </rPh>
    <rPh sb="35" eb="37">
      <t>トウシ</t>
    </rPh>
    <rPh sb="38" eb="40">
      <t>ハンロ</t>
    </rPh>
    <rPh sb="40" eb="42">
      <t>カイタク</t>
    </rPh>
    <rPh sb="45" eb="48">
      <t>ホジョキン</t>
    </rPh>
    <rPh sb="49" eb="51">
      <t>ジョセイ</t>
    </rPh>
    <rPh sb="51" eb="52">
      <t>キン</t>
    </rPh>
    <rPh sb="72" eb="75">
      <t>ジッシチュウ</t>
    </rPh>
    <rPh sb="75" eb="76">
      <t>オヨ</t>
    </rPh>
    <rPh sb="77" eb="80">
      <t>シンセイチュウ</t>
    </rPh>
    <rPh sb="80" eb="81">
      <t>マタ</t>
    </rPh>
    <rPh sb="82" eb="84">
      <t>シンセイ</t>
    </rPh>
    <rPh sb="84" eb="86">
      <t>ヨテイ</t>
    </rPh>
    <rPh sb="87" eb="89">
      <t>ホジョ</t>
    </rPh>
    <rPh sb="90" eb="92">
      <t>ジョセイ</t>
    </rPh>
    <rPh sb="92" eb="94">
      <t>ジギョウ</t>
    </rPh>
    <rPh sb="98" eb="100">
      <t>チョッキン</t>
    </rPh>
    <rPh sb="102" eb="103">
      <t>ジュン</t>
    </rPh>
    <rPh sb="104" eb="106">
      <t>キサイ</t>
    </rPh>
    <phoneticPr fontId="1"/>
  </si>
  <si>
    <t xml:space="preserve"> (３)　実施中及び申請中又は申請予定の補助金助成金の内容</t>
    <rPh sb="5" eb="8">
      <t>ジッシチュウ</t>
    </rPh>
    <rPh sb="8" eb="9">
      <t>オヨ</t>
    </rPh>
    <rPh sb="10" eb="13">
      <t>シンセイチュウ</t>
    </rPh>
    <rPh sb="13" eb="14">
      <t>マタ</t>
    </rPh>
    <rPh sb="15" eb="17">
      <t>シンセイ</t>
    </rPh>
    <rPh sb="17" eb="19">
      <t>ヨテイ</t>
    </rPh>
    <rPh sb="20" eb="23">
      <t>ホジョキン</t>
    </rPh>
    <rPh sb="22" eb="23">
      <t>キン</t>
    </rPh>
    <rPh sb="23" eb="26">
      <t>ジョセイキン</t>
    </rPh>
    <rPh sb="27" eb="29">
      <t>ナイヨウ</t>
    </rPh>
    <phoneticPr fontId="1"/>
  </si>
  <si>
    <t>基準日（令和８年10月１日）現在</t>
    <rPh sb="13" eb="15">
      <t>ゲンザイ</t>
    </rPh>
    <phoneticPr fontId="1"/>
  </si>
  <si>
    <t>申請先</t>
    <rPh sb="0" eb="3">
      <t>シンセイサキ</t>
    </rPh>
    <phoneticPr fontId="1"/>
  </si>
  <si>
    <r>
      <t>　</t>
    </r>
    <r>
      <rPr>
        <u/>
        <sz val="11"/>
        <rFont val="ＭＳ ゴシック"/>
        <family val="3"/>
        <charset val="128"/>
      </rPr>
      <t>履歴事項全部証明書に記載されている全役員及び持株比率が70％を超えるまでの全ての株主を持ち株比率が多い順に記載</t>
    </r>
    <r>
      <rPr>
        <sz val="11"/>
        <rFont val="ＭＳ ゴシック"/>
        <family val="3"/>
        <charset val="128"/>
      </rPr>
      <t>し、それぞれの方が該当する欄（役員・株主）に「○」を、役職等の欄に役員は「役職」、それ以外の方は「申請企業との関係又は職業」を記載してください。なお、行は必要に応じて追加していただいて構いません。</t>
    </r>
    <rPh sb="19" eb="21">
      <t>ヤクイン</t>
    </rPh>
    <rPh sb="21" eb="22">
      <t>オヨ</t>
    </rPh>
    <rPh sb="23" eb="24">
      <t>モ</t>
    </rPh>
    <rPh sb="24" eb="25">
      <t>カブ</t>
    </rPh>
    <rPh sb="25" eb="27">
      <t>ヒリツ</t>
    </rPh>
    <rPh sb="32" eb="33">
      <t>コ</t>
    </rPh>
    <rPh sb="38" eb="39">
      <t>スベ</t>
    </rPh>
    <rPh sb="41" eb="43">
      <t>カブヌシ</t>
    </rPh>
    <rPh sb="44" eb="45">
      <t>モ</t>
    </rPh>
    <rPh sb="46" eb="47">
      <t>カブ</t>
    </rPh>
    <rPh sb="47" eb="49">
      <t>ヒリツ</t>
    </rPh>
    <rPh sb="50" eb="51">
      <t>オオ</t>
    </rPh>
    <rPh sb="52" eb="53">
      <t>ジュン</t>
    </rPh>
    <rPh sb="63" eb="64">
      <t>カタ</t>
    </rPh>
    <rPh sb="69" eb="70">
      <t>ラン</t>
    </rPh>
    <rPh sb="71" eb="73">
      <t>ヤクイン</t>
    </rPh>
    <rPh sb="74" eb="76">
      <t>カブヌシ</t>
    </rPh>
    <rPh sb="83" eb="85">
      <t>ヤクショク</t>
    </rPh>
    <rPh sb="85" eb="86">
      <t>トウ</t>
    </rPh>
    <rPh sb="87" eb="88">
      <t>ラン</t>
    </rPh>
    <rPh sb="89" eb="91">
      <t>ヤクイン</t>
    </rPh>
    <rPh sb="102" eb="103">
      <t>カタ</t>
    </rPh>
    <rPh sb="119" eb="121">
      <t>キサイ</t>
    </rPh>
    <rPh sb="131" eb="132">
      <t>ギョウ</t>
    </rPh>
    <rPh sb="133" eb="135">
      <t>ヒツヨウ</t>
    </rPh>
    <rPh sb="136" eb="137">
      <t>オウ</t>
    </rPh>
    <rPh sb="148" eb="149">
      <t>カマ</t>
    </rPh>
    <phoneticPr fontId="1"/>
  </si>
  <si>
    <t>基準日（令和８年10月１日）現在</t>
    <rPh sb="13" eb="14">
      <t>ウツツ</t>
    </rPh>
    <rPh sb="14" eb="15">
      <t>ザイ</t>
    </rPh>
    <phoneticPr fontId="1"/>
  </si>
  <si>
    <r>
      <t>　上記「役員・株主名簿」の中で、募集要項記載の</t>
    </r>
    <r>
      <rPr>
        <u/>
        <sz val="11"/>
        <rFont val="ＭＳ ゴシック"/>
        <family val="3"/>
        <charset val="128"/>
      </rPr>
      <t>大企業、大企業の役員又は職員に該当する株主・役員</t>
    </r>
    <r>
      <rPr>
        <sz val="11"/>
        <rFont val="ＭＳ ゴシック"/>
        <family val="3"/>
        <charset val="128"/>
      </rPr>
      <t>がある場合はその情報を記載してください。</t>
    </r>
    <rPh sb="1" eb="3">
      <t>ジョウキ</t>
    </rPh>
    <rPh sb="4" eb="6">
      <t>ヤクイン</t>
    </rPh>
    <rPh sb="7" eb="9">
      <t>カブヌシ</t>
    </rPh>
    <rPh sb="9" eb="11">
      <t>メイボ</t>
    </rPh>
    <rPh sb="13" eb="14">
      <t>ナカ</t>
    </rPh>
    <rPh sb="16" eb="18">
      <t>ボシュウ</t>
    </rPh>
    <rPh sb="18" eb="20">
      <t>ヨウコウ</t>
    </rPh>
    <rPh sb="20" eb="22">
      <t>キサイ</t>
    </rPh>
    <rPh sb="23" eb="26">
      <t>ダイキギョウ</t>
    </rPh>
    <rPh sb="27" eb="30">
      <t>ダイキギョウ</t>
    </rPh>
    <rPh sb="31" eb="33">
      <t>ヤクイン</t>
    </rPh>
    <rPh sb="33" eb="34">
      <t>マタ</t>
    </rPh>
    <rPh sb="35" eb="37">
      <t>ショクイン</t>
    </rPh>
    <rPh sb="38" eb="40">
      <t>ガイトウ</t>
    </rPh>
    <rPh sb="42" eb="44">
      <t>カブヌシ</t>
    </rPh>
    <rPh sb="45" eb="47">
      <t>ヤクイン</t>
    </rPh>
    <rPh sb="50" eb="52">
      <t>バアイ</t>
    </rPh>
    <rPh sb="55" eb="57">
      <t>ジョウホウ</t>
    </rPh>
    <rPh sb="58" eb="60">
      <t>キサイ</t>
    </rPh>
    <phoneticPr fontId="1"/>
  </si>
  <si>
    <r>
      <rPr>
        <b/>
        <sz val="11"/>
        <color theme="1"/>
        <rFont val="ＭＳ ゴシック"/>
        <family val="3"/>
        <charset val="128"/>
      </rPr>
      <t>(１)　申請種別（新規・改良）</t>
    </r>
    <r>
      <rPr>
        <sz val="11"/>
        <color theme="1"/>
        <rFont val="ＭＳ ゴシック"/>
        <family val="3"/>
        <charset val="128"/>
      </rPr>
      <t>　</t>
    </r>
    <r>
      <rPr>
        <sz val="10"/>
        <color theme="1"/>
        <rFont val="ＭＳ ゴシック"/>
        <family val="3"/>
        <charset val="128"/>
      </rPr>
      <t>※プルダウン選択</t>
    </r>
    <rPh sb="4" eb="6">
      <t>シンセイ</t>
    </rPh>
    <rPh sb="6" eb="8">
      <t>シュベツ</t>
    </rPh>
    <rPh sb="9" eb="11">
      <t>シンキ</t>
    </rPh>
    <rPh sb="12" eb="14">
      <t>カイリョウ</t>
    </rPh>
    <rPh sb="22" eb="24">
      <t>センタク</t>
    </rPh>
    <phoneticPr fontId="1"/>
  </si>
  <si>
    <t>1　対象とする製品・サービスの該当する取組み</t>
    <phoneticPr fontId="1"/>
  </si>
  <si>
    <t>東京の都市課題・地域課題解決に資する製品・サービス</t>
    <phoneticPr fontId="1"/>
  </si>
  <si>
    <r>
      <t>　ア　活用する地域資源等</t>
    </r>
    <r>
      <rPr>
        <sz val="11"/>
        <color theme="1"/>
        <rFont val="ＭＳ ゴシック"/>
        <family val="3"/>
        <charset val="128"/>
      </rPr>
      <t>　※該当する場合のみご記入ください</t>
    </r>
    <rPh sb="3" eb="5">
      <t>カツヨウ</t>
    </rPh>
    <rPh sb="7" eb="11">
      <t>チイキシゲン</t>
    </rPh>
    <rPh sb="11" eb="12">
      <t>トウ</t>
    </rPh>
    <rPh sb="14" eb="16">
      <t>ガイトウ</t>
    </rPh>
    <rPh sb="18" eb="20">
      <t>バアイ</t>
    </rPh>
    <rPh sb="23" eb="25">
      <t>キニュウ</t>
    </rPh>
    <phoneticPr fontId="1"/>
  </si>
  <si>
    <t>その他
(活用に際して
の課題等)</t>
    <rPh sb="2" eb="3">
      <t>タ</t>
    </rPh>
    <rPh sb="5" eb="7">
      <t>カツヨウ</t>
    </rPh>
    <rPh sb="8" eb="9">
      <t>サイ</t>
    </rPh>
    <rPh sb="13" eb="15">
      <t>カダイ</t>
    </rPh>
    <rPh sb="15" eb="16">
      <t>トウ</t>
    </rPh>
    <phoneticPr fontId="1"/>
  </si>
  <si>
    <t>Ⅱ　実施計画</t>
    <rPh sb="2" eb="6">
      <t>ジッシケイカク</t>
    </rPh>
    <phoneticPr fontId="1"/>
  </si>
  <si>
    <t>＜開発・改良計画＞</t>
    <rPh sb="1" eb="3">
      <t>カイハツ</t>
    </rPh>
    <rPh sb="4" eb="6">
      <t>カイリョウ</t>
    </rPh>
    <rPh sb="6" eb="8">
      <t>ケイカク</t>
    </rPh>
    <phoneticPr fontId="1"/>
  </si>
  <si>
    <t>１　事業概要</t>
    <rPh sb="2" eb="6">
      <t>ジギョウガイヨウ</t>
    </rPh>
    <phoneticPr fontId="1"/>
  </si>
  <si>
    <t>活用する
地域資源等
の詳細</t>
    <rPh sb="0" eb="2">
      <t>カツヨウ</t>
    </rPh>
    <rPh sb="5" eb="10">
      <t>チイキシゲントウ</t>
    </rPh>
    <rPh sb="12" eb="14">
      <t>ショウサイ</t>
    </rPh>
    <phoneticPr fontId="1"/>
  </si>
  <si>
    <t>(３)　本事業を実施する背景・必要性</t>
    <rPh sb="4" eb="5">
      <t>ホン</t>
    </rPh>
    <rPh sb="5" eb="7">
      <t>ジギョウ</t>
    </rPh>
    <rPh sb="8" eb="10">
      <t>ジッシ</t>
    </rPh>
    <rPh sb="12" eb="14">
      <t>ハイケイ</t>
    </rPh>
    <rPh sb="15" eb="17">
      <t>ヒツヨウ</t>
    </rPh>
    <rPh sb="17" eb="18">
      <t>セイ</t>
    </rPh>
    <phoneticPr fontId="1"/>
  </si>
  <si>
    <r>
      <t>　イ　解決する東京の都市課題・地域課題解決の内容</t>
    </r>
    <r>
      <rPr>
        <sz val="11"/>
        <color theme="1"/>
        <rFont val="ＭＳ ゴシック"/>
        <family val="3"/>
        <charset val="128"/>
      </rPr>
      <t>　※該当する場合のみご記入ください</t>
    </r>
    <rPh sb="3" eb="5">
      <t>カイケツ</t>
    </rPh>
    <rPh sb="22" eb="24">
      <t>ナイヨウ</t>
    </rPh>
    <phoneticPr fontId="1"/>
  </si>
  <si>
    <t>分野</t>
    <rPh sb="0" eb="2">
      <t>ブンヤ</t>
    </rPh>
    <phoneticPr fontId="1"/>
  </si>
  <si>
    <t>解決する都市課題等の詳細</t>
    <rPh sb="0" eb="2">
      <t>カイケツ</t>
    </rPh>
    <rPh sb="4" eb="8">
      <t>トシカダイ</t>
    </rPh>
    <rPh sb="8" eb="9">
      <t>トウ</t>
    </rPh>
    <rPh sb="10" eb="12">
      <t>ショウサイ</t>
    </rPh>
    <phoneticPr fontId="1"/>
  </si>
  <si>
    <r>
      <t>(４)　本事業の実施による波及効果</t>
    </r>
    <r>
      <rPr>
        <sz val="11"/>
        <color theme="1"/>
        <rFont val="ＭＳ ゴシック"/>
        <family val="3"/>
        <charset val="128"/>
      </rPr>
      <t>（地域産業・地域経済への波及効果、課題解決による波及効果　等）</t>
    </r>
    <rPh sb="4" eb="7">
      <t>ホンジギョウ</t>
    </rPh>
    <rPh sb="8" eb="10">
      <t>ジッシ</t>
    </rPh>
    <rPh sb="13" eb="15">
      <t>ハキュウ</t>
    </rPh>
    <rPh sb="15" eb="17">
      <t>コウカ</t>
    </rPh>
    <rPh sb="18" eb="22">
      <t>チイキサンギョウ</t>
    </rPh>
    <rPh sb="23" eb="27">
      <t>チイキケイザイ</t>
    </rPh>
    <rPh sb="29" eb="33">
      <t>ハキュウコウカ</t>
    </rPh>
    <rPh sb="34" eb="36">
      <t>カダイ</t>
    </rPh>
    <rPh sb="36" eb="38">
      <t>カイケツ</t>
    </rPh>
    <rPh sb="41" eb="43">
      <t>ハキュウ</t>
    </rPh>
    <rPh sb="43" eb="45">
      <t>コウカ</t>
    </rPh>
    <rPh sb="46" eb="47">
      <t>トウ</t>
    </rPh>
    <phoneticPr fontId="1"/>
  </si>
  <si>
    <t>２　開発・改良等の内容</t>
    <rPh sb="2" eb="4">
      <t>カイハツ</t>
    </rPh>
    <rPh sb="5" eb="7">
      <t>カイリョウ</t>
    </rPh>
    <rPh sb="7" eb="8">
      <t>トウ</t>
    </rPh>
    <rPh sb="9" eb="11">
      <t>ナイヨウ</t>
    </rPh>
    <phoneticPr fontId="1"/>
  </si>
  <si>
    <t>申請テーマ</t>
    <rPh sb="0" eb="2">
      <t>シンセイ</t>
    </rPh>
    <phoneticPr fontId="1"/>
  </si>
  <si>
    <r>
      <rPr>
        <b/>
        <sz val="11"/>
        <rFont val="ＭＳ ゴシック"/>
        <family val="3"/>
        <charset val="128"/>
      </rPr>
      <t>(１)　開発・改良する製品の概要</t>
    </r>
    <r>
      <rPr>
        <sz val="11"/>
        <rFont val="ＭＳ Ｐゴシック"/>
        <family val="3"/>
        <charset val="128"/>
        <scheme val="major"/>
      </rPr>
      <t>（100文字以内）※記載内容は、採択時に一般公開されます</t>
    </r>
    <rPh sb="4" eb="6">
      <t>カイハツ</t>
    </rPh>
    <rPh sb="7" eb="9">
      <t>カイリョウ</t>
    </rPh>
    <rPh sb="11" eb="13">
      <t>セイヒン</t>
    </rPh>
    <rPh sb="14" eb="16">
      <t>ガイヨウ</t>
    </rPh>
    <phoneticPr fontId="1"/>
  </si>
  <si>
    <r>
      <t xml:space="preserve">(２)　開発・改良内容の詳細
</t>
    </r>
    <r>
      <rPr>
        <b/>
        <sz val="10"/>
        <rFont val="ＭＳ ゴシック"/>
        <family val="3"/>
        <charset val="128"/>
      </rPr>
      <t>　</t>
    </r>
    <r>
      <rPr>
        <sz val="10"/>
        <rFont val="ＭＳ ゴシック"/>
        <family val="3"/>
        <charset val="128"/>
      </rPr>
      <t>　　※助成対象期間内に開発する内容の範囲が分かるように記載してください
　　　※文字サイズ9pt以上、下枠内に収まるように記載してください</t>
    </r>
    <rPh sb="4" eb="6">
      <t>カイハツ</t>
    </rPh>
    <rPh sb="7" eb="9">
      <t>カイリョウ</t>
    </rPh>
    <rPh sb="9" eb="11">
      <t>ナイヨウ</t>
    </rPh>
    <rPh sb="12" eb="14">
      <t>ショウサイ</t>
    </rPh>
    <rPh sb="19" eb="21">
      <t>ジョセイ</t>
    </rPh>
    <rPh sb="21" eb="23">
      <t>タイショウ</t>
    </rPh>
    <rPh sb="23" eb="25">
      <t>キカン</t>
    </rPh>
    <rPh sb="25" eb="26">
      <t>ナイ</t>
    </rPh>
    <rPh sb="27" eb="29">
      <t>カイハツ</t>
    </rPh>
    <rPh sb="31" eb="33">
      <t>ナイヨウ</t>
    </rPh>
    <rPh sb="34" eb="36">
      <t>ハンイ</t>
    </rPh>
    <rPh sb="37" eb="38">
      <t>ワ</t>
    </rPh>
    <rPh sb="43" eb="45">
      <t>キサイ</t>
    </rPh>
    <rPh sb="56" eb="58">
      <t>モジ</t>
    </rPh>
    <rPh sb="64" eb="66">
      <t>イジョウ</t>
    </rPh>
    <rPh sb="67" eb="68">
      <t>シタ</t>
    </rPh>
    <rPh sb="68" eb="70">
      <t>ワクナイ</t>
    </rPh>
    <rPh sb="71" eb="72">
      <t>オサ</t>
    </rPh>
    <rPh sb="77" eb="79">
      <t>キサイ</t>
    </rPh>
    <phoneticPr fontId="1"/>
  </si>
  <si>
    <t>複数製作する場合は理由を記載</t>
    <rPh sb="0" eb="2">
      <t>フクスウ</t>
    </rPh>
    <rPh sb="2" eb="4">
      <t>セイサク</t>
    </rPh>
    <rPh sb="6" eb="8">
      <t>バアイ</t>
    </rPh>
    <rPh sb="9" eb="11">
      <t>リユウ</t>
    </rPh>
    <rPh sb="12" eb="14">
      <t>キサイ</t>
    </rPh>
    <phoneticPr fontId="1"/>
  </si>
  <si>
    <r>
      <rPr>
        <b/>
        <sz val="11"/>
        <color theme="1"/>
        <rFont val="ＭＳ ゴシック"/>
        <family val="3"/>
        <charset val="128"/>
      </rPr>
      <t>(３)　開発物（改良含む）の予定数量</t>
    </r>
    <r>
      <rPr>
        <sz val="9"/>
        <color theme="1"/>
        <rFont val="ＭＳ ゴシック"/>
        <family val="3"/>
        <charset val="128"/>
      </rPr>
      <t>（開発・改良等の目標を達成できる必要最小限の数量とすること）</t>
    </r>
    <rPh sb="14" eb="16">
      <t>ヨテイ</t>
    </rPh>
    <rPh sb="16" eb="18">
      <t>スウリョウ</t>
    </rPh>
    <rPh sb="19" eb="21">
      <t>カイハツ</t>
    </rPh>
    <rPh sb="22" eb="24">
      <t>カイリョウ</t>
    </rPh>
    <rPh sb="24" eb="25">
      <t>トウ</t>
    </rPh>
    <rPh sb="26" eb="28">
      <t>モクヒョウ</t>
    </rPh>
    <rPh sb="29" eb="31">
      <t>タッセイ</t>
    </rPh>
    <rPh sb="34" eb="36">
      <t>ヒツヨウ</t>
    </rPh>
    <rPh sb="36" eb="39">
      <t>サイショウゲン</t>
    </rPh>
    <rPh sb="40" eb="42">
      <t>スウリョウ</t>
    </rPh>
    <phoneticPr fontId="1"/>
  </si>
  <si>
    <r>
      <rPr>
        <b/>
        <sz val="11"/>
        <color theme="1"/>
        <rFont val="ＭＳ ゴシック"/>
        <family val="3"/>
        <charset val="128"/>
      </rPr>
      <t>(４)　最終開発物のイメージ</t>
    </r>
    <r>
      <rPr>
        <sz val="11"/>
        <color theme="1"/>
        <rFont val="ＭＳ Ｐゴシック"/>
        <family val="3"/>
        <charset val="128"/>
      </rPr>
      <t>（イメージ図や画像等を添付）</t>
    </r>
    <rPh sb="4" eb="6">
      <t>サイシュウ</t>
    </rPh>
    <rPh sb="6" eb="8">
      <t>カイハツ</t>
    </rPh>
    <rPh sb="8" eb="9">
      <t>ブツ</t>
    </rPh>
    <rPh sb="19" eb="20">
      <t>ズ</t>
    </rPh>
    <rPh sb="21" eb="23">
      <t>ガゾウ</t>
    </rPh>
    <rPh sb="23" eb="24">
      <t>トウ</t>
    </rPh>
    <rPh sb="25" eb="27">
      <t>テンプ</t>
    </rPh>
    <phoneticPr fontId="1"/>
  </si>
  <si>
    <t>(５)　新規性</t>
    <rPh sb="4" eb="6">
      <t>シンキ</t>
    </rPh>
    <rPh sb="6" eb="7">
      <t>セイ</t>
    </rPh>
    <phoneticPr fontId="1"/>
  </si>
  <si>
    <t>(６)　優秀性</t>
    <phoneticPr fontId="1"/>
  </si>
  <si>
    <t xml:space="preserve"> 開発・改良等を行う製品の技術的な優秀性を以下の内容も含めて記載してください。
　①競合製品、既存製品と比較して優位性を示す具体的要素
　②市場・業界等への技術的な波及効果、社会貢献度
　③顧客又は自社へもたらすメリットの大きさ
(文字サイズ９pt以上、下枠内に収まるよう記載)　</t>
    <rPh sb="1" eb="3">
      <t>カイハツ</t>
    </rPh>
    <rPh sb="4" eb="6">
      <t>カイリョウ</t>
    </rPh>
    <rPh sb="6" eb="7">
      <t>トウ</t>
    </rPh>
    <rPh sb="8" eb="9">
      <t>オコナ</t>
    </rPh>
    <rPh sb="10" eb="12">
      <t>セイヒン</t>
    </rPh>
    <rPh sb="13" eb="16">
      <t>ギジュツテキ</t>
    </rPh>
    <rPh sb="17" eb="19">
      <t>ユウシュウ</t>
    </rPh>
    <rPh sb="19" eb="20">
      <t>セイ</t>
    </rPh>
    <rPh sb="24" eb="26">
      <t>ナイヨウ</t>
    </rPh>
    <rPh sb="27" eb="28">
      <t>フク</t>
    </rPh>
    <phoneticPr fontId="1"/>
  </si>
  <si>
    <t xml:space="preserve"> 開発・改良等を行う製品の技術的な新規性を以下の内容を含めて記載してください。
　①既存技術・製品と比較した技術的な新規性
　②自社既存事業との関連や新規開発要素
(文字サイズ９pt以上、下枠内に収まるよう記載)</t>
    <rPh sb="1" eb="3">
      <t>カイハツ</t>
    </rPh>
    <rPh sb="4" eb="6">
      <t>カイリョウ</t>
    </rPh>
    <rPh sb="6" eb="7">
      <t>トウ</t>
    </rPh>
    <rPh sb="8" eb="9">
      <t>オコナ</t>
    </rPh>
    <rPh sb="10" eb="12">
      <t>セイヒン</t>
    </rPh>
    <rPh sb="13" eb="16">
      <t>ギジュツテキ</t>
    </rPh>
    <rPh sb="17" eb="20">
      <t>シンキセイ</t>
    </rPh>
    <phoneticPr fontId="1"/>
  </si>
  <si>
    <t>(７)　研究開発の達成目標</t>
    <rPh sb="4" eb="8">
      <t>ケンキュウカイハツ</t>
    </rPh>
    <rPh sb="9" eb="11">
      <t>タッセイ</t>
    </rPh>
    <rPh sb="11" eb="13">
      <t>モクヒョウ</t>
    </rPh>
    <phoneticPr fontId="1"/>
  </si>
  <si>
    <r>
      <t xml:space="preserve">達成目標
</t>
    </r>
    <r>
      <rPr>
        <sz val="11"/>
        <rFont val="ＭＳ Ｐゴシック"/>
        <family val="3"/>
        <charset val="128"/>
        <scheme val="minor"/>
      </rPr>
      <t>（数値目標は「性能」欄に記入）</t>
    </r>
    <rPh sb="0" eb="2">
      <t>タッセイ</t>
    </rPh>
    <rPh sb="2" eb="4">
      <t>モクヒョウ</t>
    </rPh>
    <phoneticPr fontId="1"/>
  </si>
  <si>
    <t>証明文書</t>
    <rPh sb="0" eb="4">
      <t>ショウメイブンショ</t>
    </rPh>
    <phoneticPr fontId="1"/>
  </si>
  <si>
    <r>
      <t xml:space="preserve">達成の確認方法
</t>
    </r>
    <r>
      <rPr>
        <sz val="10"/>
        <rFont val="ＭＳ Ｐゴシック"/>
        <family val="3"/>
        <charset val="128"/>
        <scheme val="minor"/>
      </rPr>
      <t>（達成を確認するための試験・評価方法を
規定し、その内容を記入）</t>
    </r>
    <rPh sb="0" eb="2">
      <t>タッセイ</t>
    </rPh>
    <rPh sb="3" eb="5">
      <t>カクニン</t>
    </rPh>
    <rPh sb="5" eb="7">
      <t>ホウホウ</t>
    </rPh>
    <phoneticPr fontId="1"/>
  </si>
  <si>
    <t>(８)　技術的課題と解決方法　　</t>
    <rPh sb="4" eb="7">
      <t>ギジュツテキ</t>
    </rPh>
    <rPh sb="7" eb="9">
      <t>カダイ</t>
    </rPh>
    <rPh sb="10" eb="12">
      <t>カイケツ</t>
    </rPh>
    <rPh sb="12" eb="14">
      <t>ホウホウ</t>
    </rPh>
    <phoneticPr fontId="1"/>
  </si>
  <si>
    <t>(９)　実現性</t>
    <rPh sb="4" eb="6">
      <t>ジツゲン</t>
    </rPh>
    <rPh sb="6" eb="7">
      <t>セイ</t>
    </rPh>
    <phoneticPr fontId="1"/>
  </si>
  <si>
    <t xml:space="preserve"> ア　本研究開発の基礎となる研究開発の実績</t>
    <phoneticPr fontId="1"/>
  </si>
  <si>
    <t>技術面での
得意分野</t>
    <rPh sb="0" eb="2">
      <t>ギジュツ</t>
    </rPh>
    <rPh sb="2" eb="3">
      <t>メン</t>
    </rPh>
    <rPh sb="6" eb="8">
      <t>トクイ</t>
    </rPh>
    <rPh sb="8" eb="10">
      <t>ブンヤ</t>
    </rPh>
    <phoneticPr fontId="1"/>
  </si>
  <si>
    <t>研究開発の
経歴</t>
    <phoneticPr fontId="1"/>
  </si>
  <si>
    <r>
      <t>イ　許認可や調整が必要となる組織・団体等</t>
    </r>
    <r>
      <rPr>
        <sz val="10"/>
        <rFont val="ＭＳ ゴシック"/>
        <family val="3"/>
        <charset val="128"/>
      </rPr>
      <t>（※自治体、許諾等の必要な企業、関連業界団体等）</t>
    </r>
    <rPh sb="2" eb="5">
      <t>キョニンカ</t>
    </rPh>
    <rPh sb="6" eb="8">
      <t>チョウセイ</t>
    </rPh>
    <rPh sb="9" eb="11">
      <t>ヒツヨウ</t>
    </rPh>
    <rPh sb="14" eb="16">
      <t>ソシキ</t>
    </rPh>
    <rPh sb="17" eb="19">
      <t>ダンタイ</t>
    </rPh>
    <rPh sb="19" eb="20">
      <t>トウ</t>
    </rPh>
    <rPh sb="22" eb="25">
      <t>ジチタイ</t>
    </rPh>
    <rPh sb="26" eb="29">
      <t>キョダクトウ</t>
    </rPh>
    <rPh sb="30" eb="32">
      <t>ヒツヨウ</t>
    </rPh>
    <rPh sb="33" eb="35">
      <t>キギョウ</t>
    </rPh>
    <rPh sb="36" eb="38">
      <t>カンレン</t>
    </rPh>
    <rPh sb="38" eb="40">
      <t>ギョウカイ</t>
    </rPh>
    <rPh sb="40" eb="43">
      <t>ダンタイトウ</t>
    </rPh>
    <phoneticPr fontId="1"/>
  </si>
  <si>
    <t>部署</t>
    <rPh sb="0" eb="2">
      <t>ブショ</t>
    </rPh>
    <phoneticPr fontId="1"/>
  </si>
  <si>
    <t>団体名</t>
    <rPh sb="0" eb="3">
      <t>ダンタイメイ</t>
    </rPh>
    <phoneticPr fontId="1"/>
  </si>
  <si>
    <r>
      <rPr>
        <b/>
        <sz val="11"/>
        <rFont val="ＭＳ ゴシック"/>
        <family val="3"/>
        <charset val="128"/>
      </rPr>
      <t>ウ　助成事業で活用できる自社の経営資源</t>
    </r>
    <r>
      <rPr>
        <sz val="10"/>
        <rFont val="ＭＳ ゴシック"/>
        <family val="3"/>
        <charset val="128"/>
      </rPr>
      <t>（※ノウハウ、技術力、設備、人材等)</t>
    </r>
    <rPh sb="2" eb="6">
      <t>ジョセイジギョウ</t>
    </rPh>
    <rPh sb="7" eb="9">
      <t>カツヨウ</t>
    </rPh>
    <rPh sb="12" eb="14">
      <t>ジシャ</t>
    </rPh>
    <rPh sb="15" eb="17">
      <t>ケイエイ</t>
    </rPh>
    <rPh sb="17" eb="19">
      <t>シゲン</t>
    </rPh>
    <rPh sb="26" eb="29">
      <t>ギジュツリョク</t>
    </rPh>
    <rPh sb="30" eb="32">
      <t>セツビ</t>
    </rPh>
    <rPh sb="33" eb="35">
      <t>ジンザイ</t>
    </rPh>
    <rPh sb="35" eb="36">
      <t>ナド</t>
    </rPh>
    <phoneticPr fontId="1"/>
  </si>
  <si>
    <r>
      <rPr>
        <sz val="10"/>
        <rFont val="ＭＳ ゴシック"/>
        <family val="3"/>
        <charset val="128"/>
      </rPr>
      <t>　　　①研究開発の実施体制 （開発従事者、経理担当者等、社内の人員配置）
　　　②他企業との連携体制、役割分担等
　　　③本研究開発における開発主担当者の関わり方
　</t>
    </r>
    <r>
      <rPr>
        <b/>
        <sz val="10"/>
        <rFont val="ＭＳ ゴシック"/>
        <family val="3"/>
        <charset val="128"/>
      </rPr>
      <t>　</t>
    </r>
    <r>
      <rPr>
        <sz val="10"/>
        <rFont val="ＭＳ ゴシック"/>
        <family val="3"/>
        <charset val="128"/>
      </rPr>
      <t xml:space="preserve">　(文字サイズ9pt以上、下枠内に収まるよう記載)
</t>
    </r>
    <rPh sb="55" eb="56">
      <t>ナド</t>
    </rPh>
    <rPh sb="77" eb="78">
      <t>カカ</t>
    </rPh>
    <phoneticPr fontId="1"/>
  </si>
  <si>
    <t>所在地</t>
    <rPh sb="0" eb="1">
      <t>トコロ</t>
    </rPh>
    <rPh sb="1" eb="2">
      <t>ザイ</t>
    </rPh>
    <rPh sb="2" eb="3">
      <t>チ</t>
    </rPh>
    <phoneticPr fontId="1"/>
  </si>
  <si>
    <t>路線名</t>
    <rPh sb="0" eb="1">
      <t>ミチ</t>
    </rPh>
    <rPh sb="1" eb="2">
      <t>セン</t>
    </rPh>
    <rPh sb="2" eb="3">
      <t>メイ</t>
    </rPh>
    <phoneticPr fontId="1"/>
  </si>
  <si>
    <r>
      <t>　本助成事業の実施する場所で、公社が検査時に、助成事業における</t>
    </r>
    <r>
      <rPr>
        <b/>
        <sz val="10"/>
        <rFont val="ＭＳ ゴシック"/>
        <family val="3"/>
        <charset val="128"/>
      </rPr>
      <t>成果物や購入品（機械装置含む）、経理関係書類等を確認できる場所</t>
    </r>
    <r>
      <rPr>
        <sz val="10"/>
        <rFont val="ＭＳ ゴシック"/>
        <family val="3"/>
        <charset val="128"/>
      </rPr>
      <t>をご記入ください。
　</t>
    </r>
    <r>
      <rPr>
        <u/>
        <sz val="10"/>
        <rFont val="ＭＳ ゴシック"/>
        <family val="3"/>
        <charset val="128"/>
      </rPr>
      <t>原則、</t>
    </r>
    <r>
      <rPr>
        <b/>
        <u/>
        <sz val="10"/>
        <rFont val="ＭＳ ゴシック"/>
        <family val="3"/>
        <charset val="128"/>
      </rPr>
      <t>東京都内</t>
    </r>
    <r>
      <rPr>
        <u/>
        <sz val="10"/>
        <rFont val="ＭＳ ゴシック"/>
        <family val="3"/>
        <charset val="128"/>
      </rPr>
      <t>の</t>
    </r>
    <r>
      <rPr>
        <b/>
        <u/>
        <sz val="10"/>
        <rFont val="ＭＳ ゴシック"/>
        <family val="3"/>
        <charset val="128"/>
      </rPr>
      <t>自社の本社・事業所・工場等に限ります</t>
    </r>
    <r>
      <rPr>
        <b/>
        <sz val="10"/>
        <rFont val="ＭＳ ゴシック"/>
        <family val="3"/>
        <charset val="128"/>
      </rPr>
      <t>。</t>
    </r>
    <rPh sb="1" eb="2">
      <t>ホン</t>
    </rPh>
    <rPh sb="2" eb="4">
      <t>ジョセイ</t>
    </rPh>
    <rPh sb="4" eb="6">
      <t>ジギョウ</t>
    </rPh>
    <rPh sb="11" eb="13">
      <t>バショ</t>
    </rPh>
    <rPh sb="20" eb="21">
      <t>ジ</t>
    </rPh>
    <rPh sb="31" eb="34">
      <t>セイカブツ</t>
    </rPh>
    <rPh sb="35" eb="38">
      <t>コウニュウヒン</t>
    </rPh>
    <rPh sb="39" eb="41">
      <t>キカイ</t>
    </rPh>
    <rPh sb="41" eb="43">
      <t>ソウチ</t>
    </rPh>
    <rPh sb="43" eb="44">
      <t>フク</t>
    </rPh>
    <rPh sb="53" eb="54">
      <t>トウ</t>
    </rPh>
    <rPh sb="64" eb="66">
      <t>キニュウ</t>
    </rPh>
    <phoneticPr fontId="1"/>
  </si>
  <si>
    <r>
      <t>(３)　助成事業の実施場所</t>
    </r>
    <r>
      <rPr>
        <sz val="10"/>
        <color theme="1"/>
        <rFont val="ＭＳ ゴシック"/>
        <family val="3"/>
        <charset val="128"/>
      </rPr>
      <t>（※創業予定者については、実施予定場所）</t>
    </r>
    <rPh sb="4" eb="6">
      <t>ジョセイ</t>
    </rPh>
    <rPh sb="6" eb="8">
      <t>ジギョウ</t>
    </rPh>
    <rPh sb="9" eb="11">
      <t>ジッシ</t>
    </rPh>
    <rPh sb="11" eb="13">
      <t>バショ</t>
    </rPh>
    <rPh sb="15" eb="17">
      <t>ソウギョウ</t>
    </rPh>
    <rPh sb="17" eb="20">
      <t>ヨテイシャ</t>
    </rPh>
    <rPh sb="26" eb="28">
      <t>ジッシ</t>
    </rPh>
    <rPh sb="28" eb="30">
      <t>ヨテイ</t>
    </rPh>
    <rPh sb="30" eb="32">
      <t>バショ</t>
    </rPh>
    <phoneticPr fontId="1"/>
  </si>
  <si>
    <r>
      <rPr>
        <b/>
        <sz val="11"/>
        <rFont val="ＭＳ ゴシック"/>
        <family val="3"/>
        <charset val="128"/>
      </rPr>
      <t>　(１)　先行技術調査の結果</t>
    </r>
    <r>
      <rPr>
        <sz val="11"/>
        <rFont val="ＭＳ ゴシック"/>
        <family val="3"/>
        <charset val="128"/>
      </rPr>
      <t>（特許情報プラットフォームJ-PlatPat等により検索）</t>
    </r>
    <phoneticPr fontId="1"/>
  </si>
  <si>
    <t>(２)　産業財産権の出願・保有状況</t>
    <rPh sb="15" eb="17">
      <t>ジョウキョウ</t>
    </rPh>
    <phoneticPr fontId="1"/>
  </si>
  <si>
    <t>今回の研究開発に必要な産業財産権を出願又は保有しているか</t>
    <phoneticPr fontId="1"/>
  </si>
  <si>
    <t>公開番号又は登録番号</t>
    <rPh sb="0" eb="4">
      <t>コウカイバンゴウ</t>
    </rPh>
    <rPh sb="4" eb="5">
      <t>マタ</t>
    </rPh>
    <rPh sb="6" eb="8">
      <t>トウロク</t>
    </rPh>
    <rPh sb="8" eb="10">
      <t>バンゴウ</t>
    </rPh>
    <phoneticPr fontId="1"/>
  </si>
  <si>
    <t>(３)　産業財産権の活用</t>
    <rPh sb="4" eb="9">
      <t>サンギョウザイサンケン</t>
    </rPh>
    <rPh sb="10" eb="12">
      <t>カツヨウ</t>
    </rPh>
    <phoneticPr fontId="1"/>
  </si>
  <si>
    <t>今回の研究開発において、他者が保有する産業財産権の実施許諾を受ける予定か</t>
    <phoneticPr fontId="1"/>
  </si>
  <si>
    <t>(４)　産業財産権の出願予定</t>
    <rPh sb="4" eb="9">
      <t>サンギョウザイサンケン</t>
    </rPh>
    <rPh sb="10" eb="12">
      <t>シュツガン</t>
    </rPh>
    <rPh sb="12" eb="14">
      <t>ヨテイ</t>
    </rPh>
    <phoneticPr fontId="1"/>
  </si>
  <si>
    <t>今回の開発又は改良（本助成事業）の成果を産業財産権として出願する予定か</t>
    <phoneticPr fontId="1"/>
  </si>
  <si>
    <t>「はい」の場合のみ、以下選択してください</t>
    <rPh sb="5" eb="7">
      <t>バアイ</t>
    </rPh>
    <rPh sb="10" eb="12">
      <t>イカ</t>
    </rPh>
    <rPh sb="12" eb="14">
      <t>センタク</t>
    </rPh>
    <phoneticPr fontId="1"/>
  </si>
  <si>
    <t>　(１)　開発・改良等の社内外体制図、担当者の役割分担等</t>
    <rPh sb="8" eb="10">
      <t>カイリョウ</t>
    </rPh>
    <rPh sb="10" eb="11">
      <t>トウ</t>
    </rPh>
    <phoneticPr fontId="1"/>
  </si>
  <si>
    <t>５　産業財産権（特許権、実用新案権、意匠権、商標権）</t>
    <rPh sb="2" eb="4">
      <t>サンギョウ</t>
    </rPh>
    <rPh sb="4" eb="7">
      <t>ザイサンケン</t>
    </rPh>
    <rPh sb="8" eb="11">
      <t>トッキョケン</t>
    </rPh>
    <rPh sb="12" eb="14">
      <t>ジツヨウ</t>
    </rPh>
    <rPh sb="14" eb="16">
      <t>シンアン</t>
    </rPh>
    <rPh sb="16" eb="17">
      <t>ケン</t>
    </rPh>
    <rPh sb="18" eb="21">
      <t>イショウケン</t>
    </rPh>
    <phoneticPr fontId="1"/>
  </si>
  <si>
    <t>３　市場性</t>
    <rPh sb="2" eb="5">
      <t>シジョウセイ</t>
    </rPh>
    <phoneticPr fontId="1"/>
  </si>
  <si>
    <r>
      <t xml:space="preserve">開発・販売元
</t>
    </r>
    <r>
      <rPr>
        <sz val="10"/>
        <color theme="1"/>
        <rFont val="ＭＳ Ｐゴシック"/>
        <family val="3"/>
        <charset val="128"/>
        <scheme val="minor"/>
      </rPr>
      <t>（企業名等）</t>
    </r>
    <rPh sb="0" eb="2">
      <t>カイハツ</t>
    </rPh>
    <rPh sb="3" eb="5">
      <t>ハンバイ</t>
    </rPh>
    <rPh sb="5" eb="6">
      <t>モト</t>
    </rPh>
    <rPh sb="8" eb="10">
      <t>キギョウ</t>
    </rPh>
    <rPh sb="10" eb="11">
      <t>メイ</t>
    </rPh>
    <rPh sb="11" eb="12">
      <t>トウ</t>
    </rPh>
    <phoneticPr fontId="1"/>
  </si>
  <si>
    <t>ターゲット市場の
動向・規模・　特徴等</t>
    <rPh sb="5" eb="7">
      <t>シジョウ</t>
    </rPh>
    <rPh sb="9" eb="11">
      <t>ドウコウ</t>
    </rPh>
    <rPh sb="12" eb="14">
      <t>キボ</t>
    </rPh>
    <rPh sb="16" eb="19">
      <t>トクチョウトウ</t>
    </rPh>
    <phoneticPr fontId="1"/>
  </si>
  <si>
    <t>ターゲット市場のうち
獲得可能と考えられる市場規模</t>
    <rPh sb="5" eb="7">
      <t>シジョウ</t>
    </rPh>
    <rPh sb="11" eb="13">
      <t>カクトク</t>
    </rPh>
    <rPh sb="13" eb="15">
      <t>カノウ</t>
    </rPh>
    <rPh sb="16" eb="17">
      <t>カンガ</t>
    </rPh>
    <rPh sb="21" eb="25">
      <t>シジョウキボ</t>
    </rPh>
    <phoneticPr fontId="1"/>
  </si>
  <si>
    <t>ターゲット
（想定顧客）</t>
    <rPh sb="7" eb="9">
      <t>ソウテイ</t>
    </rPh>
    <rPh sb="9" eb="11">
      <t>コキャク</t>
    </rPh>
    <phoneticPr fontId="1"/>
  </si>
  <si>
    <t>　(２)　助成事業終了後の収益計画</t>
    <rPh sb="5" eb="9">
      <t>ジョセイジギョウ</t>
    </rPh>
    <rPh sb="9" eb="12">
      <t>シュウリョウゴ</t>
    </rPh>
    <rPh sb="13" eb="15">
      <t>シュウエキ</t>
    </rPh>
    <rPh sb="15" eb="17">
      <t>ケイカク</t>
    </rPh>
    <phoneticPr fontId="1"/>
  </si>
  <si>
    <r>
      <t>　(３)　売上高の算出根拠</t>
    </r>
    <r>
      <rPr>
        <sz val="11"/>
        <color theme="1"/>
        <rFont val="ＭＳ Ｐゴシック"/>
        <family val="3"/>
        <charset val="128"/>
        <scheme val="minor"/>
      </rPr>
      <t>　※価格×数量等の具体的な算式を用いて記入</t>
    </r>
    <rPh sb="5" eb="7">
      <t>ウリアゲ</t>
    </rPh>
    <rPh sb="7" eb="8">
      <t>ダカ</t>
    </rPh>
    <rPh sb="9" eb="11">
      <t>サンシュツ</t>
    </rPh>
    <rPh sb="11" eb="13">
      <t>コンキョ</t>
    </rPh>
    <rPh sb="15" eb="17">
      <t>カカク</t>
    </rPh>
    <rPh sb="18" eb="20">
      <t>スウリョウ</t>
    </rPh>
    <rPh sb="20" eb="21">
      <t>トウ</t>
    </rPh>
    <rPh sb="22" eb="25">
      <t>グタイテキ</t>
    </rPh>
    <rPh sb="26" eb="28">
      <t>サンシキ</t>
    </rPh>
    <rPh sb="29" eb="30">
      <t>モチ</t>
    </rPh>
    <rPh sb="32" eb="34">
      <t>キニュウ</t>
    </rPh>
    <phoneticPr fontId="1"/>
  </si>
  <si>
    <t>名　称</t>
    <rPh sb="0" eb="1">
      <t>ナ</t>
    </rPh>
    <rPh sb="2" eb="3">
      <t>ショウ</t>
    </rPh>
    <phoneticPr fontId="1"/>
  </si>
  <si>
    <t>駅　名</t>
    <rPh sb="0" eb="1">
      <t>エキ</t>
    </rPh>
    <rPh sb="2" eb="3">
      <t>メイ</t>
    </rPh>
    <phoneticPr fontId="1"/>
  </si>
  <si>
    <t>　　ア　安全性の確保</t>
    <rPh sb="4" eb="7">
      <t>アンゼンセイ</t>
    </rPh>
    <rPh sb="8" eb="10">
      <t>カクホ</t>
    </rPh>
    <phoneticPr fontId="1"/>
  </si>
  <si>
    <t>　　イ　信頼性の確保</t>
    <rPh sb="4" eb="7">
      <t>シンライセイ</t>
    </rPh>
    <rPh sb="8" eb="10">
      <t>カクホ</t>
    </rPh>
    <phoneticPr fontId="1"/>
  </si>
  <si>
    <t>４　安全性</t>
    <rPh sb="2" eb="5">
      <t>アンゼンセイ</t>
    </rPh>
    <phoneticPr fontId="1"/>
  </si>
  <si>
    <t>６　開発体制</t>
    <rPh sb="2" eb="4">
      <t>カイハツ</t>
    </rPh>
    <rPh sb="4" eb="6">
      <t>タイセイ</t>
    </rPh>
    <phoneticPr fontId="1"/>
  </si>
  <si>
    <t>医療機器に該当するか確認したい場合は、東京都健康安全研究センター薬務課監視指導担当（03-5320-4512）にお問い合わせください。</t>
    <phoneticPr fontId="1"/>
  </si>
  <si>
    <r>
      <t>※試作品は、途中試作を含め、</t>
    </r>
    <r>
      <rPr>
        <b/>
        <u/>
        <sz val="9"/>
        <rFont val="ＭＳ ゴシック"/>
        <family val="3"/>
        <charset val="128"/>
      </rPr>
      <t>助成事業が完了した年度の翌年度から起算して５年経過する日まで、管理状況を明らかにし、保存</t>
    </r>
    <r>
      <rPr>
        <sz val="9"/>
        <rFont val="ＭＳ ゴシック"/>
        <family val="3"/>
        <charset val="128"/>
      </rPr>
      <t>する義務があります。</t>
    </r>
    <rPh sb="1" eb="4">
      <t>シサクヒン</t>
    </rPh>
    <rPh sb="6" eb="10">
      <t>トチュウシサク</t>
    </rPh>
    <rPh sb="11" eb="12">
      <t>フク</t>
    </rPh>
    <rPh sb="14" eb="16">
      <t>ジョセイ</t>
    </rPh>
    <rPh sb="16" eb="18">
      <t>ジギョウ</t>
    </rPh>
    <rPh sb="19" eb="21">
      <t>カンリョウ</t>
    </rPh>
    <rPh sb="23" eb="25">
      <t>ネンド</t>
    </rPh>
    <rPh sb="26" eb="29">
      <t>ヨクネンド</t>
    </rPh>
    <rPh sb="31" eb="33">
      <t>キサン</t>
    </rPh>
    <rPh sb="36" eb="37">
      <t>ネン</t>
    </rPh>
    <rPh sb="37" eb="39">
      <t>ケイカ</t>
    </rPh>
    <rPh sb="41" eb="42">
      <t>ヒ</t>
    </rPh>
    <rPh sb="56" eb="58">
      <t>ホゾン</t>
    </rPh>
    <rPh sb="60" eb="62">
      <t>ギム</t>
    </rPh>
    <phoneticPr fontId="1"/>
  </si>
  <si>
    <t>Ⅱ　実施計画</t>
    <rPh sb="2" eb="4">
      <t>ジッシ</t>
    </rPh>
    <rPh sb="4" eb="6">
      <t>ケイカク</t>
    </rPh>
    <phoneticPr fontId="1"/>
  </si>
  <si>
    <t>＜販路開拓・販売促進計画＞</t>
    <rPh sb="1" eb="3">
      <t>ハンロ</t>
    </rPh>
    <rPh sb="3" eb="5">
      <t>カイタク</t>
    </rPh>
    <rPh sb="6" eb="8">
      <t>ハンバイ</t>
    </rPh>
    <rPh sb="8" eb="10">
      <t>ソクシン</t>
    </rPh>
    <rPh sb="10" eb="12">
      <t>ケイカク</t>
    </rPh>
    <phoneticPr fontId="1"/>
  </si>
  <si>
    <t>(１)で「東京の都市課題・地域課題解決に資するもの」を選択した場合の該当分野</t>
    <rPh sb="27" eb="29">
      <t>センタク</t>
    </rPh>
    <rPh sb="31" eb="33">
      <t>バアイ</t>
    </rPh>
    <rPh sb="34" eb="38">
      <t>ガイトウブンヤ</t>
    </rPh>
    <phoneticPr fontId="1"/>
  </si>
  <si>
    <t>　ア　対象とする製品・サービスの名称　</t>
    <phoneticPr fontId="1"/>
  </si>
  <si>
    <t>　イ　対象とする製品・サービスの詳細</t>
    <rPh sb="16" eb="18">
      <t>ショウサイ</t>
    </rPh>
    <phoneticPr fontId="1"/>
  </si>
  <si>
    <t>　　事業の対象となる製品・サービスについて分かりやすく、具体的に記載してください。</t>
    <rPh sb="10" eb="12">
      <t>セイヒン</t>
    </rPh>
    <phoneticPr fontId="1"/>
  </si>
  <si>
    <t>(２)　対象とする製品・サービスの詳細</t>
    <rPh sb="4" eb="6">
      <t>タイショウ</t>
    </rPh>
    <rPh sb="17" eb="19">
      <t>ショウサイ</t>
    </rPh>
    <phoneticPr fontId="1"/>
  </si>
  <si>
    <t>　※開発・改良フェーズで作成した製品を対象とする場合は記載不要</t>
  </si>
  <si>
    <t>　※開発・改良フェーズで作成した製品を対象とする場合は記載不要</t>
    <phoneticPr fontId="1"/>
  </si>
  <si>
    <t>(４)　市場性</t>
    <rPh sb="4" eb="7">
      <t>シジョウセイ</t>
    </rPh>
    <phoneticPr fontId="1"/>
  </si>
  <si>
    <t>　ア　ターゲット市場について</t>
    <rPh sb="8" eb="10">
      <t>シジョウ</t>
    </rPh>
    <phoneticPr fontId="1"/>
  </si>
  <si>
    <t>　イ　助成事業終了後の収益計画</t>
    <rPh sb="3" eb="7">
      <t>ジョセイジギョウ</t>
    </rPh>
    <rPh sb="7" eb="10">
      <t>シュウリョウゴ</t>
    </rPh>
    <rPh sb="11" eb="13">
      <t>シュウエキ</t>
    </rPh>
    <rPh sb="13" eb="15">
      <t>ケイカク</t>
    </rPh>
    <phoneticPr fontId="1"/>
  </si>
  <si>
    <r>
      <t>　ウ　売上高の算出根拠</t>
    </r>
    <r>
      <rPr>
        <sz val="11"/>
        <color theme="1"/>
        <rFont val="ＭＳ Ｐゴシック"/>
        <family val="3"/>
        <charset val="128"/>
        <scheme val="minor"/>
      </rPr>
      <t>　※価格×数量等の具体的な算式を用いて記入</t>
    </r>
    <rPh sb="3" eb="5">
      <t>ウリアゲ</t>
    </rPh>
    <rPh sb="5" eb="6">
      <t>ダカ</t>
    </rPh>
    <rPh sb="7" eb="9">
      <t>サンシュツ</t>
    </rPh>
    <rPh sb="9" eb="11">
      <t>コンキョ</t>
    </rPh>
    <rPh sb="13" eb="15">
      <t>カカク</t>
    </rPh>
    <rPh sb="16" eb="18">
      <t>スウリョウ</t>
    </rPh>
    <rPh sb="18" eb="19">
      <t>トウ</t>
    </rPh>
    <rPh sb="20" eb="23">
      <t>グタイテキ</t>
    </rPh>
    <rPh sb="24" eb="26">
      <t>サンシキ</t>
    </rPh>
    <rPh sb="27" eb="28">
      <t>モチ</t>
    </rPh>
    <rPh sb="30" eb="32">
      <t>キニュウ</t>
    </rPh>
    <phoneticPr fontId="1"/>
  </si>
  <si>
    <r>
      <t>　エ　競合製品、類似製品</t>
    </r>
    <r>
      <rPr>
        <sz val="10"/>
        <color theme="1"/>
        <rFont val="ＭＳ ゴシック"/>
        <family val="3"/>
        <charset val="128"/>
      </rPr>
      <t>（ない場合は比較対象となりうる自社製品や業界標準等を記入）</t>
    </r>
    <rPh sb="3" eb="5">
      <t>キョウゴウ</t>
    </rPh>
    <rPh sb="5" eb="7">
      <t>セイヒン</t>
    </rPh>
    <rPh sb="8" eb="10">
      <t>ルイジ</t>
    </rPh>
    <rPh sb="10" eb="12">
      <t>セイヒン</t>
    </rPh>
    <rPh sb="15" eb="17">
      <t>バアイ</t>
    </rPh>
    <rPh sb="18" eb="20">
      <t>ヒカク</t>
    </rPh>
    <rPh sb="20" eb="22">
      <t>タイショウ</t>
    </rPh>
    <rPh sb="27" eb="29">
      <t>ジシャ</t>
    </rPh>
    <rPh sb="38" eb="40">
      <t>キニュウ</t>
    </rPh>
    <phoneticPr fontId="1"/>
  </si>
  <si>
    <r>
      <rPr>
        <b/>
        <sz val="11"/>
        <color theme="1"/>
        <rFont val="ＭＳ ゴシック"/>
        <family val="3"/>
        <charset val="128"/>
      </rPr>
      <t>(１)　本事業を実施する背景、必要性</t>
    </r>
    <r>
      <rPr>
        <sz val="11"/>
        <color theme="1"/>
        <rFont val="ＭＳ Ｐゴシック"/>
        <family val="3"/>
        <charset val="128"/>
      </rPr>
      <t xml:space="preserve">
</t>
    </r>
    <r>
      <rPr>
        <sz val="9"/>
        <color theme="1"/>
        <rFont val="ＭＳ ゴシック"/>
        <family val="3"/>
        <charset val="128"/>
      </rPr>
      <t>　　　　※動機や目的のほか、既存事業との関係性も含めて記載してください
　　　　※文字サイズ９pt以上、下枠内に収まるように記載してください</t>
    </r>
    <rPh sb="4" eb="7">
      <t>ホンジギョウ</t>
    </rPh>
    <rPh sb="8" eb="10">
      <t>ジッシ</t>
    </rPh>
    <rPh sb="12" eb="14">
      <t>ハイケイ</t>
    </rPh>
    <rPh sb="15" eb="18">
      <t>ヒツヨウセイ</t>
    </rPh>
    <rPh sb="24" eb="26">
      <t>ドウキ</t>
    </rPh>
    <rPh sb="27" eb="29">
      <t>モクテキ</t>
    </rPh>
    <rPh sb="33" eb="35">
      <t>キゾン</t>
    </rPh>
    <rPh sb="35" eb="37">
      <t>ジギョウ</t>
    </rPh>
    <rPh sb="39" eb="42">
      <t>カンケイセイ</t>
    </rPh>
    <rPh sb="43" eb="44">
      <t>フク</t>
    </rPh>
    <rPh sb="46" eb="48">
      <t>キサイ</t>
    </rPh>
    <rPh sb="60" eb="62">
      <t>モジ</t>
    </rPh>
    <rPh sb="68" eb="70">
      <t>イジョウ</t>
    </rPh>
    <rPh sb="71" eb="72">
      <t>シタ</t>
    </rPh>
    <rPh sb="72" eb="73">
      <t>ワク</t>
    </rPh>
    <rPh sb="73" eb="74">
      <t>ナイ</t>
    </rPh>
    <rPh sb="75" eb="76">
      <t>オサ</t>
    </rPh>
    <rPh sb="81" eb="83">
      <t>キサイ</t>
    </rPh>
    <phoneticPr fontId="1"/>
  </si>
  <si>
    <r>
      <rPr>
        <b/>
        <sz val="11"/>
        <color theme="1"/>
        <rFont val="ＭＳ ゴシック"/>
        <family val="3"/>
        <charset val="128"/>
      </rPr>
      <t>(２)　全体概要</t>
    </r>
    <r>
      <rPr>
        <sz val="11"/>
        <color theme="1"/>
        <rFont val="ＭＳ Ｐゴシック"/>
        <family val="3"/>
        <charset val="128"/>
      </rPr>
      <t xml:space="preserve">
　　　対象となる製品・サービスをどのように販路開拓、販売促進するのか、具体的に記載してください。</t>
    </r>
    <rPh sb="12" eb="14">
      <t>タイショウ</t>
    </rPh>
    <rPh sb="17" eb="19">
      <t>セイヒン</t>
    </rPh>
    <rPh sb="30" eb="34">
      <t>ハンロカイタク</t>
    </rPh>
    <rPh sb="35" eb="39">
      <t>ハンバイソクシン</t>
    </rPh>
    <phoneticPr fontId="1"/>
  </si>
  <si>
    <t>(３)　実施内容の詳細</t>
    <rPh sb="6" eb="8">
      <t>ナイヨウ</t>
    </rPh>
    <rPh sb="9" eb="11">
      <t>ショウサイ</t>
    </rPh>
    <phoneticPr fontId="1"/>
  </si>
  <si>
    <r>
      <t>【市場調査】</t>
    </r>
    <r>
      <rPr>
        <sz val="11"/>
        <color theme="1"/>
        <rFont val="ＭＳ ゴシック"/>
        <family val="3"/>
        <charset val="128"/>
      </rPr>
      <t>　※複数の調査を行う場合は、シートを追加の上、ご記入ください</t>
    </r>
    <rPh sb="8" eb="10">
      <t>フクスウ</t>
    </rPh>
    <rPh sb="11" eb="13">
      <t>チョウサ</t>
    </rPh>
    <rPh sb="14" eb="15">
      <t>オコナ</t>
    </rPh>
    <rPh sb="16" eb="18">
      <t>バアイ</t>
    </rPh>
    <rPh sb="24" eb="26">
      <t>ツイカ</t>
    </rPh>
    <rPh sb="27" eb="28">
      <t>ウエ</t>
    </rPh>
    <rPh sb="30" eb="32">
      <t>キニュウ</t>
    </rPh>
    <phoneticPr fontId="1"/>
  </si>
  <si>
    <t>調査成果物の今後の事業
への活用方法</t>
    <phoneticPr fontId="1"/>
  </si>
  <si>
    <t>今後の事業
への
活用方法</t>
    <phoneticPr fontId="1"/>
  </si>
  <si>
    <r>
      <t xml:space="preserve">工事内容
</t>
    </r>
    <r>
      <rPr>
        <sz val="11"/>
        <color theme="1"/>
        <rFont val="ＭＳ ゴシック"/>
        <family val="3"/>
        <charset val="128"/>
      </rPr>
      <t>(スケジュール
・工事個所・
工事内容）</t>
    </r>
    <rPh sb="2" eb="4">
      <t>ナイヨウ</t>
    </rPh>
    <rPh sb="14" eb="18">
      <t>コウジカショ</t>
    </rPh>
    <rPh sb="20" eb="24">
      <t>コウジナイヨウ</t>
    </rPh>
    <phoneticPr fontId="1"/>
  </si>
  <si>
    <t>開設場所
における
実施内容</t>
    <rPh sb="0" eb="2">
      <t>カイセツ</t>
    </rPh>
    <rPh sb="2" eb="4">
      <t>バショ</t>
    </rPh>
    <rPh sb="10" eb="14">
      <t>ジッシナイヨウ</t>
    </rPh>
    <phoneticPr fontId="1"/>
  </si>
  <si>
    <r>
      <t>【展示会等出展】</t>
    </r>
    <r>
      <rPr>
        <sz val="11"/>
        <color theme="1"/>
        <rFont val="ＭＳ ゴシック"/>
        <family val="3"/>
        <charset val="128"/>
      </rPr>
      <t>　※複数の展示会等への出展を行う場合は、シートを追加の上、ご記入ください</t>
    </r>
    <rPh sb="13" eb="17">
      <t>テンジカイトウ</t>
    </rPh>
    <rPh sb="19" eb="21">
      <t>シュッテン</t>
    </rPh>
    <phoneticPr fontId="1"/>
  </si>
  <si>
    <r>
      <t>【ブランド戦略策定】</t>
    </r>
    <r>
      <rPr>
        <sz val="10"/>
        <color theme="1"/>
        <rFont val="ＭＳ ゴシック"/>
        <family val="3"/>
        <charset val="128"/>
      </rPr>
      <t>※複数実施（契約先が異なる）場合は、シートを追加の上、ご記入ください</t>
    </r>
    <rPh sb="13" eb="15">
      <t>ジッシ</t>
    </rPh>
    <rPh sb="16" eb="18">
      <t>ケイヤク</t>
    </rPh>
    <rPh sb="18" eb="19">
      <t>サキ</t>
    </rPh>
    <rPh sb="20" eb="21">
      <t>コト</t>
    </rPh>
    <phoneticPr fontId="1"/>
  </si>
  <si>
    <r>
      <t>【店舗等整備】</t>
    </r>
    <r>
      <rPr>
        <sz val="11"/>
        <color theme="1"/>
        <rFont val="ＭＳ ゴシック"/>
        <family val="3"/>
        <charset val="128"/>
      </rPr>
      <t>　</t>
    </r>
    <r>
      <rPr>
        <sz val="10"/>
        <color theme="1"/>
        <rFont val="ＭＳ ゴシック"/>
        <family val="3"/>
        <charset val="128"/>
      </rPr>
      <t>※複数の店舗等を整備する場合は、シートを追加の上、ご記入ください</t>
    </r>
    <rPh sb="12" eb="14">
      <t>テンポ</t>
    </rPh>
    <rPh sb="14" eb="15">
      <t>トウ</t>
    </rPh>
    <rPh sb="16" eb="18">
      <t>セイビ</t>
    </rPh>
    <phoneticPr fontId="1"/>
  </si>
  <si>
    <t>　(１)　社内外の体制、担当者の役割等</t>
    <phoneticPr fontId="1"/>
  </si>
  <si>
    <t>　　　　①販路開拓・販売促進の実施体制 （販路開拓従事者、経理担当者等、社内の人員配置）
　　　　②他企業との連携体制、役割分担等
　　　　③本販路開拓・販売促進における主担当者の関わり方
　　　　(文字サイズ9pt以上、下枠内に収まるよう記載)</t>
    <rPh sb="21" eb="25">
      <t>ハンロカイタク</t>
    </rPh>
    <rPh sb="72" eb="76">
      <t>ハンロカイタク</t>
    </rPh>
    <rPh sb="77" eb="79">
      <t>ハンバイ</t>
    </rPh>
    <rPh sb="79" eb="81">
      <t>ソクシン</t>
    </rPh>
    <phoneticPr fontId="1"/>
  </si>
  <si>
    <t>開発･改良フェーズ
事業終了予定日</t>
    <rPh sb="0" eb="2">
      <t>カイハツ</t>
    </rPh>
    <rPh sb="3" eb="5">
      <t>カイリョウ</t>
    </rPh>
    <rPh sb="10" eb="11">
      <t>コト</t>
    </rPh>
    <rPh sb="11" eb="12">
      <t>ギョウ</t>
    </rPh>
    <rPh sb="12" eb="13">
      <t>オワ</t>
    </rPh>
    <rPh sb="13" eb="14">
      <t>リョウ</t>
    </rPh>
    <rPh sb="14" eb="15">
      <t>ヨ</t>
    </rPh>
    <rPh sb="15" eb="16">
      <t>サダム</t>
    </rPh>
    <rPh sb="16" eb="17">
      <t>ニチ</t>
    </rPh>
    <phoneticPr fontId="1"/>
  </si>
  <si>
    <t>注意事項</t>
    <rPh sb="0" eb="4">
      <t>チュウイジコウ</t>
    </rPh>
    <phoneticPr fontId="1"/>
  </si>
  <si>
    <t>①具体的な取引項目、資金支出明細の番号（委－1、人－1　等）を記入
②自社作業に該当する期間は○、他社作業に該当する期間は●、両方の場合は〇●を選択
③本事業の全体像が分かるよう、経費が発生しない作業も記入
※取組項目の欄に計画の内容を記入（例：仕様書作成、○○製作、試験評価　等）し、その実施期間を矢印で示してください。</t>
    <rPh sb="5" eb="7">
      <t>トリヒキ</t>
    </rPh>
    <rPh sb="24" eb="25">
      <t>ジン</t>
    </rPh>
    <rPh sb="28" eb="29">
      <t>トウ</t>
    </rPh>
    <rPh sb="63" eb="65">
      <t>リョウホウ</t>
    </rPh>
    <rPh sb="66" eb="68">
      <t>バアイ</t>
    </rPh>
    <rPh sb="72" eb="74">
      <t>センタク</t>
    </rPh>
    <rPh sb="123" eb="126">
      <t>シヨウショ</t>
    </rPh>
    <rPh sb="126" eb="128">
      <t>サクセイ</t>
    </rPh>
    <rPh sb="131" eb="133">
      <t>セイサク</t>
    </rPh>
    <rPh sb="134" eb="138">
      <t>シケンヒョウカ</t>
    </rPh>
    <rPh sb="139" eb="140">
      <t>トウ</t>
    </rPh>
    <phoneticPr fontId="1"/>
  </si>
  <si>
    <t>＜開発・改良フェーズ＞</t>
    <phoneticPr fontId="1"/>
  </si>
  <si>
    <t>　※試作品の一部として構成または組み込まれる部品等は、原材料・副資材費に計上すること</t>
    <rPh sb="2" eb="5">
      <t>シサクヒン</t>
    </rPh>
    <rPh sb="6" eb="8">
      <t>イチブ</t>
    </rPh>
    <rPh sb="11" eb="13">
      <t>コウセイ</t>
    </rPh>
    <rPh sb="16" eb="17">
      <t>ク</t>
    </rPh>
    <rPh sb="18" eb="19">
      <t>コ</t>
    </rPh>
    <rPh sb="22" eb="24">
      <t>ブヒン</t>
    </rPh>
    <rPh sb="24" eb="25">
      <t>トウ</t>
    </rPh>
    <rPh sb="27" eb="30">
      <t>ゲンザイリョウ</t>
    </rPh>
    <rPh sb="31" eb="34">
      <t>フクシザイ</t>
    </rPh>
    <rPh sb="34" eb="35">
      <t>ヒ</t>
    </rPh>
    <rPh sb="36" eb="38">
      <t>ケイジョウ</t>
    </rPh>
    <phoneticPr fontId="8"/>
  </si>
  <si>
    <t>　※特注の部品類等は、委託外注費に計上すること</t>
    <phoneticPr fontId="8"/>
  </si>
  <si>
    <t>　※試作金型に係る費用は機械装置・工具器具費に計上すること</t>
    <rPh sb="2" eb="4">
      <t>シサク</t>
    </rPh>
    <phoneticPr fontId="8"/>
  </si>
  <si>
    <t>品　名</t>
    <rPh sb="0" eb="1">
      <t>ヒン</t>
    </rPh>
    <rPh sb="2" eb="3">
      <t>メイ</t>
    </rPh>
    <phoneticPr fontId="8"/>
  </si>
  <si>
    <t>仕　様</t>
    <rPh sb="0" eb="1">
      <t>ツコウ</t>
    </rPh>
    <rPh sb="2" eb="3">
      <t>サマ</t>
    </rPh>
    <phoneticPr fontId="8"/>
  </si>
  <si>
    <t>用　途</t>
    <rPh sb="0" eb="1">
      <t>ヨウ</t>
    </rPh>
    <rPh sb="2" eb="3">
      <t>ト</t>
    </rPh>
    <phoneticPr fontId="8"/>
  </si>
  <si>
    <t>委託注意書き記載する　二社見積</t>
    <rPh sb="0" eb="2">
      <t>イタク</t>
    </rPh>
    <rPh sb="2" eb="5">
      <t>チュウイガ</t>
    </rPh>
    <rPh sb="6" eb="8">
      <t>キサイ</t>
    </rPh>
    <rPh sb="11" eb="15">
      <t>ニシャミツモリ</t>
    </rPh>
    <phoneticPr fontId="1"/>
  </si>
  <si>
    <t>品　名</t>
    <rPh sb="0" eb="1">
      <t>ヒン</t>
    </rPh>
    <rPh sb="2" eb="3">
      <t>メイ</t>
    </rPh>
    <phoneticPr fontId="1"/>
  </si>
  <si>
    <t>用　途</t>
    <rPh sb="0" eb="1">
      <t>ヨウ</t>
    </rPh>
    <rPh sb="2" eb="3">
      <t>ト</t>
    </rPh>
    <phoneticPr fontId="1"/>
  </si>
  <si>
    <t>調達方法</t>
    <rPh sb="0" eb="2">
      <t>チョウタツ</t>
    </rPh>
    <rPh sb="2" eb="4">
      <t>ホウホウ</t>
    </rPh>
    <phoneticPr fontId="1"/>
  </si>
  <si>
    <t>設置期間（月）</t>
    <rPh sb="0" eb="2">
      <t>セッチ</t>
    </rPh>
    <rPh sb="2" eb="4">
      <t>キカン</t>
    </rPh>
    <rPh sb="5" eb="6">
      <t>ツキ</t>
    </rPh>
    <phoneticPr fontId="1"/>
  </si>
  <si>
    <t>購入単価
又は
リース料等
合計
（税抜）(B)</t>
    <rPh sb="0" eb="2">
      <t>コウニュウ</t>
    </rPh>
    <rPh sb="2" eb="4">
      <t>タンカ</t>
    </rPh>
    <rPh sb="5" eb="6">
      <t>マタ</t>
    </rPh>
    <rPh sb="11" eb="12">
      <t>リョウ</t>
    </rPh>
    <rPh sb="12" eb="13">
      <t>トウ</t>
    </rPh>
    <rPh sb="14" eb="16">
      <t>ゴウケイ</t>
    </rPh>
    <rPh sb="18" eb="20">
      <t>ゼイヌキ</t>
    </rPh>
    <phoneticPr fontId="1"/>
  </si>
  <si>
    <t>＜機械装置・工具器具購入計画書＞</t>
    <rPh sb="1" eb="3">
      <t>キカイ</t>
    </rPh>
    <rPh sb="3" eb="5">
      <t>ソウチ</t>
    </rPh>
    <rPh sb="6" eb="8">
      <t>コウグ</t>
    </rPh>
    <rPh sb="8" eb="10">
      <t>キグ</t>
    </rPh>
    <rPh sb="10" eb="12">
      <t>コウニュウ</t>
    </rPh>
    <rPh sb="12" eb="15">
      <t>ケイカクショ</t>
    </rPh>
    <phoneticPr fontId="8"/>
  </si>
  <si>
    <r>
      <t xml:space="preserve">  (2)機械装置・工具器具費に計上した</t>
    </r>
    <r>
      <rPr>
        <b/>
        <u/>
        <sz val="12"/>
        <color theme="1"/>
        <rFont val="ＭＳ Ｐゴシック"/>
        <family val="3"/>
        <charset val="128"/>
      </rPr>
      <t>１件単価100万円以上（税抜）</t>
    </r>
    <r>
      <rPr>
        <sz val="11"/>
        <color theme="1"/>
        <rFont val="ＭＳ Ｐゴシック"/>
        <family val="3"/>
        <charset val="128"/>
      </rPr>
      <t>の物件について記載してください。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5" eb="7">
      <t>キカイ</t>
    </rPh>
    <rPh sb="7" eb="9">
      <t>ソウチ</t>
    </rPh>
    <rPh sb="10" eb="12">
      <t>コウグ</t>
    </rPh>
    <rPh sb="12" eb="14">
      <t>キグ</t>
    </rPh>
    <rPh sb="14" eb="15">
      <t>ヒ</t>
    </rPh>
    <rPh sb="16" eb="18">
      <t>ケイジョウ</t>
    </rPh>
    <rPh sb="21" eb="22">
      <t>ケン</t>
    </rPh>
    <rPh sb="22" eb="24">
      <t>タンカ</t>
    </rPh>
    <rPh sb="27" eb="31">
      <t>マンエンイジョウ</t>
    </rPh>
    <rPh sb="32" eb="33">
      <t>ゼイ</t>
    </rPh>
    <rPh sb="33" eb="34">
      <t>ハツ</t>
    </rPh>
    <rPh sb="36" eb="38">
      <t>ブッケン</t>
    </rPh>
    <rPh sb="42" eb="44">
      <t>キサイ</t>
    </rPh>
    <rPh sb="53" eb="54">
      <t>ナオ</t>
    </rPh>
    <rPh sb="56" eb="57">
      <t>ケン</t>
    </rPh>
    <rPh sb="63" eb="65">
      <t>マンエン</t>
    </rPh>
    <rPh sb="65" eb="67">
      <t>イジョウ</t>
    </rPh>
    <rPh sb="68" eb="70">
      <t>ゼイヌキ</t>
    </rPh>
    <rPh sb="72" eb="74">
      <t>コウニュウ</t>
    </rPh>
    <rPh sb="74" eb="75">
      <t>ヒン</t>
    </rPh>
    <rPh sb="78" eb="79">
      <t>シャ</t>
    </rPh>
    <rPh sb="79" eb="81">
      <t>イジョウ</t>
    </rPh>
    <rPh sb="82" eb="85">
      <t>ミツモリショ</t>
    </rPh>
    <rPh sb="86" eb="88">
      <t>テイシュツ</t>
    </rPh>
    <rPh sb="89" eb="91">
      <t>ヒツヨウ</t>
    </rPh>
    <rPh sb="96" eb="97">
      <t>ヒョウ</t>
    </rPh>
    <rPh sb="98" eb="99">
      <t>タ</t>
    </rPh>
    <rPh sb="102" eb="104">
      <t>バアイ</t>
    </rPh>
    <phoneticPr fontId="8"/>
  </si>
  <si>
    <t>機-1</t>
    <rPh sb="0" eb="1">
      <t>キ</t>
    </rPh>
    <phoneticPr fontId="8"/>
  </si>
  <si>
    <t>機-2</t>
    <rPh sb="0" eb="1">
      <t>キ</t>
    </rPh>
    <phoneticPr fontId="8"/>
  </si>
  <si>
    <t>機-3</t>
    <rPh sb="0" eb="1">
      <t>キ</t>
    </rPh>
    <phoneticPr fontId="8"/>
  </si>
  <si>
    <t>＜機械装置・工具器具購入計画書＞</t>
    <phoneticPr fontId="1"/>
  </si>
  <si>
    <t>【開発・改良フェーズ】</t>
    <phoneticPr fontId="1"/>
  </si>
  <si>
    <t>機-4</t>
    <rPh sb="0" eb="1">
      <t>キ</t>
    </rPh>
    <phoneticPr fontId="8"/>
  </si>
  <si>
    <t>機-5</t>
    <rPh sb="0" eb="1">
      <t>キ</t>
    </rPh>
    <phoneticPr fontId="8"/>
  </si>
  <si>
    <t>機-6</t>
    <rPh sb="0" eb="1">
      <t>キ</t>
    </rPh>
    <phoneticPr fontId="8"/>
  </si>
  <si>
    <t>※試作金型に係る費用は機械装置・工具器具費に計上すること</t>
    <rPh sb="1" eb="3">
      <t>シサク</t>
    </rPh>
    <rPh sb="3" eb="5">
      <t>カナガタ</t>
    </rPh>
    <rPh sb="6" eb="7">
      <t>カカ</t>
    </rPh>
    <rPh sb="8" eb="10">
      <t>ヒヨウ</t>
    </rPh>
    <rPh sb="11" eb="13">
      <t>キカイ</t>
    </rPh>
    <rPh sb="13" eb="15">
      <t>ソウチ</t>
    </rPh>
    <rPh sb="16" eb="18">
      <t>コウグ</t>
    </rPh>
    <rPh sb="18" eb="20">
      <t>キグ</t>
    </rPh>
    <rPh sb="20" eb="21">
      <t>ヒ</t>
    </rPh>
    <rPh sb="22" eb="24">
      <t>ケイジョウ</t>
    </rPh>
    <phoneticPr fontId="1"/>
  </si>
  <si>
    <t>※技術開発を伴わない翻訳、デザイン、運用、保守に係る費用、人材派遣に係る費用は対象外</t>
    <rPh sb="1" eb="3">
      <t>ギジュツ</t>
    </rPh>
    <rPh sb="3" eb="5">
      <t>カイハツ</t>
    </rPh>
    <rPh sb="6" eb="7">
      <t>トモナ</t>
    </rPh>
    <rPh sb="10" eb="12">
      <t>ホンヤク</t>
    </rPh>
    <rPh sb="18" eb="20">
      <t>ウンヨウ</t>
    </rPh>
    <rPh sb="21" eb="23">
      <t>ホシュ</t>
    </rPh>
    <rPh sb="24" eb="25">
      <t>カカ</t>
    </rPh>
    <rPh sb="26" eb="28">
      <t>ヒヨウ</t>
    </rPh>
    <rPh sb="29" eb="31">
      <t>ジンザイ</t>
    </rPh>
    <rPh sb="31" eb="33">
      <t>ハケン</t>
    </rPh>
    <rPh sb="34" eb="35">
      <t>カカ</t>
    </rPh>
    <rPh sb="36" eb="38">
      <t>ヒヨウ</t>
    </rPh>
    <rPh sb="39" eb="41">
      <t>タイショウ</t>
    </rPh>
    <rPh sb="41" eb="42">
      <t>ガイ</t>
    </rPh>
    <phoneticPr fontId="1"/>
  </si>
  <si>
    <t>※特注部品は委託・外注費に計上すること</t>
    <rPh sb="1" eb="3">
      <t>トクチュウ</t>
    </rPh>
    <rPh sb="3" eb="5">
      <t>ブヒン</t>
    </rPh>
    <rPh sb="6" eb="8">
      <t>イタク</t>
    </rPh>
    <rPh sb="9" eb="12">
      <t>ガイチュウヒ</t>
    </rPh>
    <rPh sb="13" eb="15">
      <t>ケイジョウ</t>
    </rPh>
    <phoneticPr fontId="1"/>
  </si>
  <si>
    <t>委託・外注内容</t>
    <rPh sb="0" eb="2">
      <t>イタク</t>
    </rPh>
    <rPh sb="3" eb="5">
      <t>ガイチュウ</t>
    </rPh>
    <rPh sb="5" eb="7">
      <t>ナイヨウ</t>
    </rPh>
    <phoneticPr fontId="1"/>
  </si>
  <si>
    <t>単価(B)
(税抜)</t>
    <rPh sb="0" eb="2">
      <t>タンカ</t>
    </rPh>
    <rPh sb="7" eb="9">
      <t>ゼイヌキ</t>
    </rPh>
    <phoneticPr fontId="1"/>
  </si>
  <si>
    <t>契約先</t>
    <phoneticPr fontId="8"/>
  </si>
  <si>
    <t>委-1</t>
    <rPh sb="0" eb="1">
      <t>イ</t>
    </rPh>
    <phoneticPr fontId="1"/>
  </si>
  <si>
    <t>委-2</t>
    <rPh sb="0" eb="1">
      <t>イ</t>
    </rPh>
    <phoneticPr fontId="1"/>
  </si>
  <si>
    <t>委-3</t>
    <rPh sb="0" eb="1">
      <t>イ</t>
    </rPh>
    <phoneticPr fontId="1"/>
  </si>
  <si>
    <t>委-4</t>
    <rPh sb="0" eb="1">
      <t>イ</t>
    </rPh>
    <phoneticPr fontId="1"/>
  </si>
  <si>
    <t>　※本申請の開発・改良に直接寄与する技術指導のみが助成対象</t>
    <rPh sb="9" eb="11">
      <t>カイリョウ</t>
    </rPh>
    <phoneticPr fontId="1"/>
  </si>
  <si>
    <t>支出
番号</t>
    <rPh sb="0" eb="1">
      <t>シ</t>
    </rPh>
    <rPh sb="1" eb="3">
      <t>デバン</t>
    </rPh>
    <rPh sb="3" eb="4">
      <t>バン</t>
    </rPh>
    <rPh sb="4" eb="5">
      <t>ゴウ</t>
    </rPh>
    <phoneticPr fontId="8"/>
  </si>
  <si>
    <t>指導者名
（所属）</t>
    <rPh sb="0" eb="3">
      <t>シドウシャ</t>
    </rPh>
    <rPh sb="3" eb="4">
      <t>メイ</t>
    </rPh>
    <rPh sb="6" eb="8">
      <t>ショゾク</t>
    </rPh>
    <phoneticPr fontId="1"/>
  </si>
  <si>
    <t>専門分野</t>
    <rPh sb="0" eb="2">
      <t>センモン</t>
    </rPh>
    <rPh sb="2" eb="4">
      <t>ブンヤ</t>
    </rPh>
    <phoneticPr fontId="1"/>
  </si>
  <si>
    <t>保有資格・経験</t>
    <rPh sb="0" eb="2">
      <t>ホユウ</t>
    </rPh>
    <rPh sb="2" eb="4">
      <t>シカク</t>
    </rPh>
    <rPh sb="5" eb="7">
      <t>ケイケン</t>
    </rPh>
    <phoneticPr fontId="1"/>
  </si>
  <si>
    <t>指導内容</t>
    <rPh sb="0" eb="2">
      <t>シドウ</t>
    </rPh>
    <rPh sb="2" eb="4">
      <t>ナイヨウ</t>
    </rPh>
    <phoneticPr fontId="1"/>
  </si>
  <si>
    <t>指導
日数
(A)</t>
    <rPh sb="0" eb="2">
      <t>シドウ</t>
    </rPh>
    <rPh sb="3" eb="5">
      <t>ニッスウ</t>
    </rPh>
    <phoneticPr fontId="1"/>
  </si>
  <si>
    <t>助成対象経費
(A)×(B)
(税抜)</t>
    <rPh sb="16" eb="18">
      <t>ゼイヌキ</t>
    </rPh>
    <phoneticPr fontId="8"/>
  </si>
  <si>
    <r>
      <t>（4）専門家指導費に計上した</t>
    </r>
    <r>
      <rPr>
        <b/>
        <u/>
        <sz val="11"/>
        <rFont val="ＭＳ Ｐゴシック"/>
        <family val="3"/>
        <charset val="128"/>
      </rPr>
      <t>全ての専門家</t>
    </r>
    <r>
      <rPr>
        <sz val="11"/>
        <rFont val="ＭＳ Ｐゴシック"/>
        <family val="3"/>
        <charset val="128"/>
      </rPr>
      <t>について記載してください。
表が足りない場合は、印刷範囲を広げてください。</t>
    </r>
    <rPh sb="3" eb="6">
      <t>センモンカ</t>
    </rPh>
    <rPh sb="6" eb="8">
      <t>シドウ</t>
    </rPh>
    <rPh sb="8" eb="9">
      <t>ヒ</t>
    </rPh>
    <rPh sb="17" eb="20">
      <t>センモンカ</t>
    </rPh>
    <rPh sb="44" eb="46">
      <t>インサツ</t>
    </rPh>
    <rPh sb="46" eb="48">
      <t>ハンイ</t>
    </rPh>
    <rPh sb="49" eb="50">
      <t>ヒロ</t>
    </rPh>
    <phoneticPr fontId="8"/>
  </si>
  <si>
    <t>専-1</t>
    <rPh sb="0" eb="1">
      <t>セン</t>
    </rPh>
    <phoneticPr fontId="1"/>
  </si>
  <si>
    <t>専-2</t>
    <rPh sb="0" eb="1">
      <t>セン</t>
    </rPh>
    <phoneticPr fontId="1"/>
  </si>
  <si>
    <t>専-3</t>
    <rPh sb="0" eb="1">
      <t>セン</t>
    </rPh>
    <phoneticPr fontId="1"/>
  </si>
  <si>
    <t>専-4</t>
    <rPh sb="0" eb="1">
      <t>セン</t>
    </rPh>
    <phoneticPr fontId="1"/>
  </si>
  <si>
    <t>※先行技術調査、審査請求、登録費用は対象外</t>
    <rPh sb="1" eb="3">
      <t>センコウ</t>
    </rPh>
    <rPh sb="3" eb="5">
      <t>ギジュツ</t>
    </rPh>
    <rPh sb="5" eb="7">
      <t>チョウサ</t>
    </rPh>
    <rPh sb="8" eb="10">
      <t>シンサ</t>
    </rPh>
    <rPh sb="10" eb="12">
      <t>セイキュウ</t>
    </rPh>
    <rPh sb="13" eb="15">
      <t>トウロク</t>
    </rPh>
    <rPh sb="15" eb="17">
      <t>ヒヨウ</t>
    </rPh>
    <rPh sb="18" eb="21">
      <t>タイショウガイ</t>
    </rPh>
    <phoneticPr fontId="1"/>
  </si>
  <si>
    <t>権利名</t>
    <rPh sb="0" eb="2">
      <t>ケンリ</t>
    </rPh>
    <rPh sb="2" eb="3">
      <t>メイ</t>
    </rPh>
    <phoneticPr fontId="1"/>
  </si>
  <si>
    <t>単価
(税抜)</t>
    <rPh sb="0" eb="2">
      <t>タンカゼイヌキ2</t>
    </rPh>
    <phoneticPr fontId="1"/>
  </si>
  <si>
    <t>助成対象経費
(税抜)</t>
    <rPh sb="8" eb="10">
      <t>ゼイヌキ</t>
    </rPh>
    <phoneticPr fontId="8"/>
  </si>
  <si>
    <t>弁理士事務所
又は
権利所有企業名</t>
    <rPh sb="0" eb="3">
      <t>ベンリシジム22</t>
    </rPh>
    <phoneticPr fontId="1"/>
  </si>
  <si>
    <t>列2</t>
  </si>
  <si>
    <t>＜従事者時間見積表＞</t>
    <rPh sb="3" eb="4">
      <t>シャ</t>
    </rPh>
    <phoneticPr fontId="8"/>
  </si>
  <si>
    <t>（単位：時間）</t>
    <rPh sb="1" eb="3">
      <t>タンイ</t>
    </rPh>
    <rPh sb="4" eb="6">
      <t>ジカン</t>
    </rPh>
    <phoneticPr fontId="8"/>
  </si>
  <si>
    <t>工程</t>
    <rPh sb="0" eb="2">
      <t>コウテイ</t>
    </rPh>
    <phoneticPr fontId="1"/>
  </si>
  <si>
    <t>設計</t>
    <rPh sb="0" eb="2">
      <t>セッケイ</t>
    </rPh>
    <phoneticPr fontId="8"/>
  </si>
  <si>
    <t>製作</t>
    <rPh sb="0" eb="2">
      <t>セイサク</t>
    </rPh>
    <phoneticPr fontId="1"/>
  </si>
  <si>
    <t>試験・評価</t>
    <rPh sb="0" eb="2">
      <t>シケン</t>
    </rPh>
    <rPh sb="3" eb="5">
      <t>ヒョウカ</t>
    </rPh>
    <phoneticPr fontId="1"/>
  </si>
  <si>
    <t>従事者氏名</t>
    <rPh sb="0" eb="3">
      <t>ジュウジシャ</t>
    </rPh>
    <rPh sb="3" eb="4">
      <t>シ</t>
    </rPh>
    <rPh sb="4" eb="5">
      <t>メイ</t>
    </rPh>
    <phoneticPr fontId="8"/>
  </si>
  <si>
    <t>要件定義
・
目標仕様</t>
    <rPh sb="7" eb="9">
      <t>モクヒョウ</t>
    </rPh>
    <rPh sb="9" eb="11">
      <t>シヨウ</t>
    </rPh>
    <phoneticPr fontId="1"/>
  </si>
  <si>
    <t>設計</t>
  </si>
  <si>
    <t>単体テスト</t>
    <rPh sb="0" eb="2">
      <t>タンタイ</t>
    </rPh>
    <phoneticPr fontId="8"/>
  </si>
  <si>
    <t>総合テスト</t>
    <phoneticPr fontId="1"/>
  </si>
  <si>
    <t>合計</t>
    <phoneticPr fontId="8"/>
  </si>
  <si>
    <t>＜従事者別金額見積表＞</t>
    <rPh sb="1" eb="4">
      <t>ジュウジシャ</t>
    </rPh>
    <rPh sb="4" eb="5">
      <t>ベツ</t>
    </rPh>
    <rPh sb="5" eb="7">
      <t>キンガク</t>
    </rPh>
    <rPh sb="7" eb="9">
      <t>ミツモリ</t>
    </rPh>
    <phoneticPr fontId="8"/>
  </si>
  <si>
    <t>所属/役職</t>
    <rPh sb="0" eb="1">
      <t>ショ</t>
    </rPh>
    <rPh sb="1" eb="2">
      <t>ゾク</t>
    </rPh>
    <rPh sb="3" eb="4">
      <t>ヤク</t>
    </rPh>
    <rPh sb="4" eb="5">
      <t>ショク</t>
    </rPh>
    <phoneticPr fontId="8"/>
  </si>
  <si>
    <t>保有資格・経験</t>
    <rPh sb="0" eb="2">
      <t>ホユウ</t>
    </rPh>
    <rPh sb="2" eb="4">
      <t>シカク</t>
    </rPh>
    <rPh sb="5" eb="7">
      <t>ケイケン</t>
    </rPh>
    <phoneticPr fontId="8"/>
  </si>
  <si>
    <t>時間単価
(B)</t>
    <rPh sb="0" eb="2">
      <t>ジカン</t>
    </rPh>
    <rPh sb="2" eb="4">
      <t>タンカ</t>
    </rPh>
    <phoneticPr fontId="1"/>
  </si>
  <si>
    <t>助成事業に
要する経費</t>
    <rPh sb="0" eb="2">
      <t>ジョセイ</t>
    </rPh>
    <rPh sb="2" eb="4">
      <t>ジギョウ</t>
    </rPh>
    <rPh sb="6" eb="7">
      <t>ヨウ</t>
    </rPh>
    <rPh sb="9" eb="11">
      <t>ケイヒ</t>
    </rPh>
    <phoneticPr fontId="8"/>
  </si>
  <si>
    <t>助成対象経費
(A)×(B)</t>
    <rPh sb="0" eb="2">
      <t>ジョセイ</t>
    </rPh>
    <rPh sb="2" eb="4">
      <t>タイショウ</t>
    </rPh>
    <rPh sb="4" eb="6">
      <t>ケイヒ</t>
    </rPh>
    <phoneticPr fontId="8"/>
  </si>
  <si>
    <t>２ 資金支出明細</t>
    <rPh sb="2" eb="4">
      <t>シキン</t>
    </rPh>
    <rPh sb="4" eb="6">
      <t>シシュツ</t>
    </rPh>
    <rPh sb="6" eb="8">
      <t>メイサイ</t>
    </rPh>
    <phoneticPr fontId="8"/>
  </si>
  <si>
    <t>(７)　その他助成対象外経費</t>
    <phoneticPr fontId="1"/>
  </si>
  <si>
    <t>(７)　直接人件費</t>
    <phoneticPr fontId="8"/>
  </si>
  <si>
    <t>(５)　産業財産権・出願導入費</t>
    <rPh sb="4" eb="6">
      <t>サンギョウ</t>
    </rPh>
    <rPh sb="6" eb="9">
      <t>ザイサンケン</t>
    </rPh>
    <rPh sb="10" eb="12">
      <t>シュツガン</t>
    </rPh>
    <rPh sb="12" eb="14">
      <t>ドウニュウ</t>
    </rPh>
    <rPh sb="14" eb="15">
      <t>ヒ</t>
    </rPh>
    <phoneticPr fontId="8"/>
  </si>
  <si>
    <t>(４)　専門家指導費</t>
    <rPh sb="4" eb="7">
      <t>センモンカ</t>
    </rPh>
    <rPh sb="7" eb="9">
      <t>シドウ</t>
    </rPh>
    <rPh sb="9" eb="10">
      <t>ヒ</t>
    </rPh>
    <phoneticPr fontId="8"/>
  </si>
  <si>
    <t>(３)　委託・外注費</t>
    <phoneticPr fontId="1"/>
  </si>
  <si>
    <r>
      <t xml:space="preserve">  (２)機械装置・工具器具費に計上した</t>
    </r>
    <r>
      <rPr>
        <b/>
        <u/>
        <sz val="10"/>
        <color theme="1"/>
        <rFont val="ＭＳ ゴシック"/>
        <family val="3"/>
        <charset val="128"/>
      </rPr>
      <t>１件単価100万円以上（税抜）</t>
    </r>
    <r>
      <rPr>
        <sz val="10"/>
        <color theme="1"/>
        <rFont val="ＭＳ ゴシック"/>
        <family val="3"/>
        <charset val="128"/>
      </rPr>
      <t>の物件について記載してください。
　尚、１件あたり100万円以上（税抜）の購入品は、</t>
    </r>
    <r>
      <rPr>
        <b/>
        <sz val="10"/>
        <color theme="1"/>
        <rFont val="ＭＳ ゴシック"/>
        <family val="3"/>
        <charset val="128"/>
      </rPr>
      <t>２社以上の見積書の提出が必要</t>
    </r>
    <r>
      <rPr>
        <sz val="10"/>
        <color theme="1"/>
        <rFont val="ＭＳ ゴシック"/>
        <family val="3"/>
        <charset val="128"/>
      </rPr>
      <t>です。
　</t>
    </r>
    <r>
      <rPr>
        <sz val="10"/>
        <rFont val="ＭＳ ゴシック"/>
        <family val="3"/>
        <charset val="128"/>
      </rPr>
      <t>表が足りない場合は、印刷範囲を広げてください。</t>
    </r>
    <rPh sb="5" eb="7">
      <t>キカイ</t>
    </rPh>
    <rPh sb="7" eb="9">
      <t>ソウチ</t>
    </rPh>
    <rPh sb="10" eb="12">
      <t>コウグ</t>
    </rPh>
    <rPh sb="12" eb="14">
      <t>キグ</t>
    </rPh>
    <rPh sb="14" eb="15">
      <t>ヒ</t>
    </rPh>
    <rPh sb="16" eb="18">
      <t>ケイジョウ</t>
    </rPh>
    <rPh sb="21" eb="22">
      <t>ケン</t>
    </rPh>
    <rPh sb="22" eb="24">
      <t>タンカ</t>
    </rPh>
    <rPh sb="27" eb="31">
      <t>マンエンイジョウ</t>
    </rPh>
    <rPh sb="32" eb="33">
      <t>ゼイ</t>
    </rPh>
    <rPh sb="33" eb="34">
      <t>ハツ</t>
    </rPh>
    <rPh sb="36" eb="38">
      <t>ブッケン</t>
    </rPh>
    <rPh sb="42" eb="44">
      <t>キサイ</t>
    </rPh>
    <rPh sb="53" eb="54">
      <t>ナオ</t>
    </rPh>
    <rPh sb="56" eb="57">
      <t>ケン</t>
    </rPh>
    <rPh sb="63" eb="65">
      <t>マンエン</t>
    </rPh>
    <rPh sb="65" eb="67">
      <t>イジョウ</t>
    </rPh>
    <rPh sb="68" eb="70">
      <t>ゼイヌキ</t>
    </rPh>
    <rPh sb="72" eb="74">
      <t>コウニュウ</t>
    </rPh>
    <rPh sb="74" eb="75">
      <t>ヒン</t>
    </rPh>
    <rPh sb="78" eb="79">
      <t>シャ</t>
    </rPh>
    <rPh sb="79" eb="81">
      <t>イジョウ</t>
    </rPh>
    <rPh sb="82" eb="85">
      <t>ミツモリショ</t>
    </rPh>
    <rPh sb="86" eb="88">
      <t>テイシュツ</t>
    </rPh>
    <rPh sb="89" eb="91">
      <t>ヒツヨウ</t>
    </rPh>
    <rPh sb="96" eb="97">
      <t>ヒョウ</t>
    </rPh>
    <rPh sb="98" eb="99">
      <t>タ</t>
    </rPh>
    <rPh sb="102" eb="104">
      <t>バアイ</t>
    </rPh>
    <phoneticPr fontId="8"/>
  </si>
  <si>
    <t>(２)　機械装置・工具器具費</t>
    <rPh sb="4" eb="6">
      <t>キカイ</t>
    </rPh>
    <rPh sb="6" eb="8">
      <t>ソウチ</t>
    </rPh>
    <rPh sb="9" eb="11">
      <t>コウグ</t>
    </rPh>
    <rPh sb="11" eb="13">
      <t>キグ</t>
    </rPh>
    <rPh sb="13" eb="14">
      <t>ヒ</t>
    </rPh>
    <phoneticPr fontId="8"/>
  </si>
  <si>
    <t>※試作金型に係る費用は、「(３) 委託費」ではなく「(２)機械装置・工具器具費」に計上してください。
※１件あたり税抜100万円以上の購入品の場合は、原則２社以上の見積書（単価、数量、規格、メーカー、型番等の記載がある
　　もの）が必要です</t>
    <phoneticPr fontId="1"/>
  </si>
  <si>
    <t>※既存機械装置等の改良や修繕等、生産・量産用の機械装置等に係る経費は助成対象外となります。</t>
    <phoneticPr fontId="8"/>
  </si>
  <si>
    <t>従事時間
(A)</t>
    <rPh sb="0" eb="2">
      <t>ジュウジ</t>
    </rPh>
    <rPh sb="2" eb="4">
      <t>ジカン</t>
    </rPh>
    <phoneticPr fontId="8"/>
  </si>
  <si>
    <t>試作・
ﾌﾟﾛｸﾞﾗﾐﾝｸﾞ</t>
    <rPh sb="0" eb="2">
      <t>シサク</t>
    </rPh>
    <phoneticPr fontId="8"/>
  </si>
  <si>
    <t>対象の技術・製品</t>
    <rPh sb="0" eb="2">
      <t>タイショウ</t>
    </rPh>
    <rPh sb="3" eb="5">
      <t>ギジュツ</t>
    </rPh>
    <rPh sb="6" eb="8">
      <t>セイヒン</t>
    </rPh>
    <phoneticPr fontId="1"/>
  </si>
  <si>
    <r>
      <t>　(３) 委託・外注費に計上した</t>
    </r>
    <r>
      <rPr>
        <b/>
        <u/>
        <sz val="11"/>
        <rFont val="ＭＳ ゴシック"/>
        <family val="3"/>
        <charset val="128"/>
      </rPr>
      <t>全ての外注先</t>
    </r>
    <r>
      <rPr>
        <sz val="11"/>
        <rFont val="ＭＳ ゴシック"/>
        <family val="3"/>
        <charset val="128"/>
      </rPr>
      <t>について記載してください。
  尚、１件100万円以上（税抜）の経費は、</t>
    </r>
    <r>
      <rPr>
        <b/>
        <sz val="11"/>
        <rFont val="ＭＳ ゴシック"/>
        <family val="3"/>
        <charset val="128"/>
      </rPr>
      <t>２社以上の見積書の提出</t>
    </r>
    <r>
      <rPr>
        <sz val="11"/>
        <rFont val="ＭＳ ゴシック"/>
        <family val="3"/>
        <charset val="128"/>
      </rPr>
      <t>が必要です。
　表が足りない場合は、印刷範囲を広げてください。</t>
    </r>
    <rPh sb="38" eb="39">
      <t>ナオ</t>
    </rPh>
    <rPh sb="87" eb="91">
      <t>インサツハンイ</t>
    </rPh>
    <rPh sb="92" eb="93">
      <t>ヒロ</t>
    </rPh>
    <phoneticPr fontId="8"/>
  </si>
  <si>
    <t>Ⅲ　資金計画</t>
    <phoneticPr fontId="1"/>
  </si>
  <si>
    <r>
      <rPr>
        <sz val="9"/>
        <rFont val="ＭＳ ゴシック"/>
        <family val="3"/>
        <charset val="128"/>
      </rPr>
      <t xml:space="preserve">①申請書提出後、達成目標の変更はできません。
</t>
    </r>
    <r>
      <rPr>
        <sz val="9"/>
        <color theme="1"/>
        <rFont val="ＭＳ ゴシック"/>
        <family val="3"/>
        <charset val="128"/>
      </rPr>
      <t>②達成目標に記載した全ての内容について達成を公社が確認できなかった場合は、事業完了とならず、助成金は交付されません。
③開発する製品等の「新規性」「優秀性」の中から特長的な機能・性能を１つ以上（最大３つまで）「達成目標」として記入してください。
④達成目標は審査・検査の評価要素であるため、第三者がその内容を客観的に確認できるように記入してください。
（文字サイズ９pt以上。下枠内に収まるよう記載）</t>
    </r>
    <rPh sb="29" eb="31">
      <t>キサイ</t>
    </rPh>
    <rPh sb="83" eb="85">
      <t>カイハツ</t>
    </rPh>
    <rPh sb="87" eb="89">
      <t>セイヒン</t>
    </rPh>
    <rPh sb="89" eb="90">
      <t>トウ</t>
    </rPh>
    <rPh sb="102" eb="103">
      <t>ナカ</t>
    </rPh>
    <rPh sb="105" eb="108">
      <t>トクチョウテキ</t>
    </rPh>
    <rPh sb="117" eb="119">
      <t>イジョウ</t>
    </rPh>
    <rPh sb="120" eb="122">
      <t>サイダイ</t>
    </rPh>
    <rPh sb="200" eb="202">
      <t>モジ</t>
    </rPh>
    <rPh sb="208" eb="210">
      <t>イジョウ</t>
    </rPh>
    <rPh sb="211" eb="212">
      <t>シタ</t>
    </rPh>
    <rPh sb="212" eb="213">
      <t>ワク</t>
    </rPh>
    <rPh sb="213" eb="214">
      <t>ナイ</t>
    </rPh>
    <rPh sb="215" eb="216">
      <t>オサ</t>
    </rPh>
    <rPh sb="220" eb="222">
      <t>キサイ</t>
    </rPh>
    <phoneticPr fontId="1"/>
  </si>
  <si>
    <t>　　※「(７)　研究開発の達成目標」に記載した目標内容に対応させて記入すること
   （文字サイズ９pt以上。下枠内に収まるよう記載）</t>
    <phoneticPr fontId="1"/>
  </si>
  <si>
    <r>
      <rPr>
        <b/>
        <sz val="11"/>
        <color theme="1"/>
        <rFont val="ＭＳ ゴシック"/>
        <family val="3"/>
        <charset val="128"/>
      </rPr>
      <t>　(１)　リスクマネジメント</t>
    </r>
    <r>
      <rPr>
        <sz val="11"/>
        <color theme="1"/>
        <rFont val="ＭＳ Ｐゴシック"/>
        <family val="3"/>
        <charset val="128"/>
        <scheme val="minor"/>
      </rPr>
      <t xml:space="preserve">
 　「安全性確保」、「信頼性確保」の視点で開発品が抱えるリスクを洗い出し、重要度順にご記入ください。
 　あわせて、解決策によってどのようにリスクを解消するかもご記入ください。
  （文字サイズ９pt以上。下枠内に収まるよう記載）</t>
    </r>
    <rPh sb="26" eb="29">
      <t>シンライセイ</t>
    </rPh>
    <rPh sb="54" eb="55">
      <t>ド</t>
    </rPh>
    <rPh sb="73" eb="75">
      <t>カイケツ</t>
    </rPh>
    <phoneticPr fontId="1"/>
  </si>
  <si>
    <t xml:space="preserve">　特許情報プラットフォームJ-PlatPat（https://www.j-platpat.inpit.go.jp/）等により、開発又は改良内容が他者の産業財産権（特許権、実用新案権、意匠権、商標権）に抵触していないか十分に確認してください。
　また、箇条書きで構いませんので、類似産業財産権との相違点を入力してください。
</t>
    <phoneticPr fontId="1"/>
  </si>
  <si>
    <t>類似
特許番号</t>
    <rPh sb="0" eb="2">
      <t>ルイジ</t>
    </rPh>
    <rPh sb="3" eb="5">
      <t>トッキョ</t>
    </rPh>
    <rPh sb="5" eb="7">
      <t>バンゴウ</t>
    </rPh>
    <phoneticPr fontId="1"/>
  </si>
  <si>
    <r>
      <t xml:space="preserve">　(２)　自社の統括管理者（開発主担当者） </t>
    </r>
    <r>
      <rPr>
        <sz val="9"/>
        <rFont val="ＭＳ ゴシック"/>
        <family val="3"/>
        <charset val="128"/>
      </rPr>
      <t>（文字サイズ９pt以上。下枠内に収まるよう記載）</t>
    </r>
    <rPh sb="5" eb="7">
      <t>ジシャ</t>
    </rPh>
    <rPh sb="8" eb="10">
      <t>トウカツ</t>
    </rPh>
    <rPh sb="10" eb="12">
      <t>カンリ</t>
    </rPh>
    <rPh sb="12" eb="13">
      <t>シャ</t>
    </rPh>
    <rPh sb="14" eb="16">
      <t>カイハツ</t>
    </rPh>
    <rPh sb="16" eb="17">
      <t>シュ</t>
    </rPh>
    <rPh sb="17" eb="19">
      <t>タントウ</t>
    </rPh>
    <rPh sb="19" eb="20">
      <t>シャ</t>
    </rPh>
    <phoneticPr fontId="1"/>
  </si>
  <si>
    <t>最長　令和10年11月30日　</t>
    <rPh sb="3" eb="5">
      <t>レイワ</t>
    </rPh>
    <phoneticPr fontId="1"/>
  </si>
  <si>
    <t>助成事業者の役員及び正社員が研究開発又は改良に係る工程に直接従事する場合に要する経費を対象とします。
助成金額は、1,000万円が上限となります。</t>
    <rPh sb="0" eb="5">
      <t>ジョセイジギョウシャ</t>
    </rPh>
    <rPh sb="6" eb="8">
      <t>ヤクイン</t>
    </rPh>
    <rPh sb="8" eb="9">
      <t>オヨ</t>
    </rPh>
    <rPh sb="10" eb="13">
      <t>セイシャイン</t>
    </rPh>
    <rPh sb="14" eb="16">
      <t>ケンキュウ</t>
    </rPh>
    <rPh sb="16" eb="18">
      <t>カイハツ</t>
    </rPh>
    <rPh sb="18" eb="19">
      <t>マタ</t>
    </rPh>
    <rPh sb="20" eb="22">
      <t>カイリョウ</t>
    </rPh>
    <rPh sb="23" eb="24">
      <t>カカ</t>
    </rPh>
    <rPh sb="25" eb="27">
      <t>コウテイ</t>
    </rPh>
    <rPh sb="28" eb="30">
      <t>チョクセツ</t>
    </rPh>
    <rPh sb="30" eb="32">
      <t>ジュウジ</t>
    </rPh>
    <rPh sb="34" eb="36">
      <t>バアイ</t>
    </rPh>
    <rPh sb="37" eb="38">
      <t>ヨウ</t>
    </rPh>
    <rPh sb="40" eb="42">
      <t>ケイヒ</t>
    </rPh>
    <rPh sb="43" eb="45">
      <t>タイショウ</t>
    </rPh>
    <phoneticPr fontId="1"/>
  </si>
  <si>
    <t>　(２)　本事業遂行にあたっての法令順守、環境配慮等への取り組み</t>
    <rPh sb="5" eb="6">
      <t>ホン</t>
    </rPh>
    <rPh sb="6" eb="8">
      <t>ジギョウ</t>
    </rPh>
    <rPh sb="8" eb="10">
      <t>スイコウ</t>
    </rPh>
    <rPh sb="16" eb="18">
      <t>ホウレイ</t>
    </rPh>
    <rPh sb="18" eb="20">
      <t>ジュンシュ</t>
    </rPh>
    <rPh sb="21" eb="23">
      <t>カンキョウ</t>
    </rPh>
    <rPh sb="23" eb="25">
      <t>ハイリョ</t>
    </rPh>
    <rPh sb="25" eb="26">
      <t>トウ</t>
    </rPh>
    <rPh sb="28" eb="29">
      <t>ト</t>
    </rPh>
    <rPh sb="30" eb="31">
      <t>ク</t>
    </rPh>
    <phoneticPr fontId="1"/>
  </si>
  <si>
    <t>(１)　原材料・副資材費</t>
    <phoneticPr fontId="8"/>
  </si>
  <si>
    <t>賃－１</t>
    <rPh sb="0" eb="1">
      <t>チン</t>
    </rPh>
    <phoneticPr fontId="1"/>
  </si>
  <si>
    <r>
      <t xml:space="preserve">物件所有者名
</t>
    </r>
    <r>
      <rPr>
        <sz val="10"/>
        <color theme="1"/>
        <rFont val="ＭＳ ゴシック"/>
        <family val="3"/>
        <charset val="128"/>
      </rPr>
      <t>(賃貸の場合は貸主)</t>
    </r>
    <rPh sb="0" eb="2">
      <t>ブッケン</t>
    </rPh>
    <rPh sb="2" eb="5">
      <t>ショユウシャ</t>
    </rPh>
    <rPh sb="5" eb="6">
      <t>メイ</t>
    </rPh>
    <rPh sb="8" eb="10">
      <t>チンタイ</t>
    </rPh>
    <rPh sb="11" eb="13">
      <t>バアイ</t>
    </rPh>
    <rPh sb="14" eb="16">
      <t>カシヌシ</t>
    </rPh>
    <phoneticPr fontId="37"/>
  </si>
  <si>
    <t>店舗名　：</t>
    <rPh sb="0" eb="2">
      <t>テンポ</t>
    </rPh>
    <rPh sb="2" eb="3">
      <t>メイ</t>
    </rPh>
    <phoneticPr fontId="37"/>
  </si>
  <si>
    <t>営業時期：</t>
    <rPh sb="0" eb="2">
      <t>エイギョウ</t>
    </rPh>
    <rPh sb="2" eb="4">
      <t>ジキ</t>
    </rPh>
    <phoneticPr fontId="37"/>
  </si>
  <si>
    <r>
      <t>　　</t>
    </r>
    <r>
      <rPr>
        <u/>
        <sz val="11"/>
        <rFont val="ＭＳ ゴシック"/>
        <family val="3"/>
        <charset val="128"/>
      </rPr>
      <t>税抜</t>
    </r>
    <r>
      <rPr>
        <sz val="11"/>
        <rFont val="ＭＳ ゴシック"/>
        <family val="3"/>
        <charset val="128"/>
      </rPr>
      <t>賃料</t>
    </r>
    <rPh sb="2" eb="3">
      <t>ゼイ</t>
    </rPh>
    <rPh sb="3" eb="4">
      <t>ヌ</t>
    </rPh>
    <rPh sb="4" eb="6">
      <t>チンリョウ</t>
    </rPh>
    <phoneticPr fontId="37"/>
  </si>
  <si>
    <t>契約予定日：</t>
    <rPh sb="0" eb="2">
      <t>ケイヤク</t>
    </rPh>
    <rPh sb="2" eb="4">
      <t>ヨテイ</t>
    </rPh>
    <rPh sb="4" eb="5">
      <t>ビ</t>
    </rPh>
    <phoneticPr fontId="37"/>
  </si>
  <si>
    <t>契 約 期 間：</t>
    <rPh sb="0" eb="1">
      <t>チギリ</t>
    </rPh>
    <rPh sb="2" eb="3">
      <t>ヤク</t>
    </rPh>
    <rPh sb="4" eb="5">
      <t>キ</t>
    </rPh>
    <rPh sb="6" eb="7">
      <t>アイダ</t>
    </rPh>
    <phoneticPr fontId="37"/>
  </si>
  <si>
    <t>日(</t>
    <rPh sb="0" eb="1">
      <t>ニチ</t>
    </rPh>
    <phoneticPr fontId="37"/>
  </si>
  <si>
    <t>その他 　（</t>
    <rPh sb="2" eb="3">
      <t>タ</t>
    </rPh>
    <phoneticPr fontId="37"/>
  </si>
  <si>
    <t>前期</t>
    <rPh sb="0" eb="2">
      <t>ゼンキ</t>
    </rPh>
    <phoneticPr fontId="1"/>
  </si>
  <si>
    <t>前々期</t>
    <rPh sb="0" eb="3">
      <t>ゼンゼンキ</t>
    </rPh>
    <phoneticPr fontId="1"/>
  </si>
  <si>
    <r>
      <rPr>
        <b/>
        <sz val="12"/>
        <color theme="1"/>
        <rFont val="ＭＳ ゴシック"/>
        <family val="3"/>
        <charset val="128"/>
      </rPr>
      <t>申請テーマ</t>
    </r>
    <r>
      <rPr>
        <b/>
        <sz val="11"/>
        <color theme="1"/>
        <rFont val="ＭＳ ゴシック"/>
        <family val="3"/>
        <charset val="128"/>
      </rPr>
      <t xml:space="preserve">
</t>
    </r>
    <r>
      <rPr>
        <b/>
        <sz val="10"/>
        <color theme="1"/>
        <rFont val="ＭＳ ゴシック"/>
        <family val="3"/>
        <charset val="128"/>
      </rPr>
      <t>（20文字以内）</t>
    </r>
    <rPh sb="0" eb="2">
      <t>シンセイ</t>
    </rPh>
    <rPh sb="9" eb="11">
      <t>モジ</t>
    </rPh>
    <rPh sb="11" eb="13">
      <t>イナイ</t>
    </rPh>
    <phoneticPr fontId="1"/>
  </si>
  <si>
    <t>　イ　ブランド戦略策定費：ブランディングやプロモーション手法の検討・構築を外部の事業者に依頼するために
　　要する経費</t>
    <phoneticPr fontId="8"/>
  </si>
  <si>
    <r>
      <t>　 基準日（令和８年10月１日）から過去５年間の</t>
    </r>
    <r>
      <rPr>
        <b/>
        <sz val="10.5"/>
        <rFont val="ＭＳ Ｐゴシック"/>
        <family val="3"/>
        <charset val="128"/>
        <scheme val="major"/>
      </rPr>
      <t>製品・サービス開発、創業、設備投資、販路開拓などの</t>
    </r>
    <r>
      <rPr>
        <sz val="10.5"/>
        <rFont val="ＭＳ Ｐゴシック"/>
        <family val="3"/>
        <charset val="128"/>
        <scheme val="major"/>
      </rPr>
      <t>補助金・助成金のうち、国・地方公共団体等（公社含む）から</t>
    </r>
    <r>
      <rPr>
        <b/>
        <sz val="10.5"/>
        <rFont val="ＭＳ Ｐゴシック"/>
        <family val="3"/>
        <charset val="128"/>
        <scheme val="major"/>
      </rPr>
      <t>受給済</t>
    </r>
    <r>
      <rPr>
        <sz val="10.5"/>
        <rFont val="ＭＳ Ｐゴシック"/>
        <family val="3"/>
        <charset val="128"/>
        <scheme val="major"/>
      </rPr>
      <t>の補助・助成事業について直近から順に記載してください。 ※４つまで</t>
    </r>
    <rPh sb="2" eb="4">
      <t>キジュン</t>
    </rPh>
    <rPh sb="4" eb="5">
      <t>ビ</t>
    </rPh>
    <rPh sb="18" eb="20">
      <t>カコ</t>
    </rPh>
    <rPh sb="21" eb="23">
      <t>ネンカン</t>
    </rPh>
    <rPh sb="24" eb="26">
      <t>セイヒン</t>
    </rPh>
    <rPh sb="31" eb="33">
      <t>カイハツ</t>
    </rPh>
    <rPh sb="34" eb="36">
      <t>ソウギョウ</t>
    </rPh>
    <rPh sb="37" eb="39">
      <t>セツビ</t>
    </rPh>
    <rPh sb="39" eb="41">
      <t>トウシ</t>
    </rPh>
    <rPh sb="42" eb="44">
      <t>ハンロ</t>
    </rPh>
    <rPh sb="44" eb="46">
      <t>カイタク</t>
    </rPh>
    <rPh sb="49" eb="52">
      <t>ホジョキン</t>
    </rPh>
    <rPh sb="53" eb="55">
      <t>ジョセイ</t>
    </rPh>
    <rPh sb="55" eb="56">
      <t>キン</t>
    </rPh>
    <rPh sb="60" eb="61">
      <t>クニ</t>
    </rPh>
    <rPh sb="62" eb="64">
      <t>チホウ</t>
    </rPh>
    <rPh sb="64" eb="66">
      <t>コウキョウ</t>
    </rPh>
    <rPh sb="66" eb="68">
      <t>ダンタイ</t>
    </rPh>
    <rPh sb="68" eb="69">
      <t>トウ</t>
    </rPh>
    <rPh sb="70" eb="72">
      <t>コウシャ</t>
    </rPh>
    <rPh sb="72" eb="73">
      <t>フク</t>
    </rPh>
    <rPh sb="77" eb="79">
      <t>ジュキュウ</t>
    </rPh>
    <rPh sb="79" eb="80">
      <t>ズ</t>
    </rPh>
    <rPh sb="81" eb="83">
      <t>ホジョ</t>
    </rPh>
    <rPh sb="84" eb="86">
      <t>ジョセイ</t>
    </rPh>
    <rPh sb="86" eb="88">
      <t>ジギョウ</t>
    </rPh>
    <rPh sb="92" eb="94">
      <t>チョッキン</t>
    </rPh>
    <rPh sb="96" eb="97">
      <t>ジュン</t>
    </rPh>
    <rPh sb="98" eb="100">
      <t>キサイ</t>
    </rPh>
    <phoneticPr fontId="1"/>
  </si>
  <si>
    <t>医療機器に該当するか</t>
    <rPh sb="0" eb="2">
      <t>イリョウ</t>
    </rPh>
    <rPh sb="2" eb="4">
      <t>キキ</t>
    </rPh>
    <rPh sb="5" eb="7">
      <t>ガイトウ</t>
    </rPh>
    <phoneticPr fontId="1"/>
  </si>
  <si>
    <r>
      <t xml:space="preserve">　(1)　ターゲット市場について </t>
    </r>
    <r>
      <rPr>
        <sz val="9"/>
        <color theme="1"/>
        <rFont val="ＭＳ ゴシック"/>
        <family val="3"/>
        <charset val="128"/>
      </rPr>
      <t>（文字サイズ９pt以上。下枠内に収まるよう記載）</t>
    </r>
    <rPh sb="10" eb="12">
      <t>シジョウ</t>
    </rPh>
    <phoneticPr fontId="1"/>
  </si>
  <si>
    <r>
      <t xml:space="preserve"> (４)　競合製品、類似製品</t>
    </r>
    <r>
      <rPr>
        <sz val="10"/>
        <color theme="1"/>
        <rFont val="ＭＳ ゴシック"/>
        <family val="3"/>
        <charset val="128"/>
      </rPr>
      <t>（ない場合は比較対象となりうる自社製品や業界標準等を記入）</t>
    </r>
    <rPh sb="5" eb="7">
      <t>キョウゴウ</t>
    </rPh>
    <rPh sb="7" eb="9">
      <t>セイヒン</t>
    </rPh>
    <rPh sb="10" eb="12">
      <t>ルイジ</t>
    </rPh>
    <rPh sb="12" eb="14">
      <t>セイヒン</t>
    </rPh>
    <rPh sb="17" eb="19">
      <t>バアイ</t>
    </rPh>
    <rPh sb="20" eb="22">
      <t>ヒカク</t>
    </rPh>
    <rPh sb="22" eb="24">
      <t>タイショウ</t>
    </rPh>
    <rPh sb="29" eb="31">
      <t>ジシャ</t>
    </rPh>
    <rPh sb="40" eb="42">
      <t>キニュウ</t>
    </rPh>
    <phoneticPr fontId="1"/>
  </si>
  <si>
    <t>納品予定物</t>
    <rPh sb="0" eb="5">
      <t>ノウヒンヨテイブツ</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</si>
</sst>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176" formatCode="0.0%"/>
    <numFmt numFmtId="177" formatCode="#,###"/>
    <numFmt numFmtId="178" formatCode="#,##0_ "/>
    <numFmt numFmtId="179" formatCode="[&lt;=99999999]####\-####;\(00\)\ ####\-####"/>
    <numFmt numFmtId="180" formatCode="[$-411]ggge&quot;年&quot;m&quot;月&quot;;@"/>
    <numFmt numFmtId="181" formatCode="#,##0&quot; 円&quot;;\-#,##0&quot; 円&quot;"/>
    <numFmt numFmtId="182" formatCode="yyyy&quot;年&quot;m&quot;月&quot;d&quot;日&quot;;@"/>
    <numFmt numFmtId="183" formatCode="[$-F800]dddd\,\ mmmm\ dd\,\ yyyy"/>
    <numFmt numFmtId="184" formatCode="0;\-0;;@"/>
    <numFmt numFmtId="185" formatCode="General&quot;名&quot;"/>
    <numFmt numFmtId="186" formatCode="[$-411]ggge&quot;年&quot;m&quot;月&quot;d&quot;日&quot;;@"/>
    <numFmt numFmtId="187" formatCode="&quot;他&quot;\-General"/>
    <numFmt numFmtId="188" formatCode="&quot;マ&quot;\-General"/>
    <numFmt numFmtId="189" formatCode="&quot;賃&quot;\-General"/>
    <numFmt numFmtId="190" formatCode="&quot;工&quot;\-General"/>
    <numFmt numFmtId="191" formatCode="0.0_ "/>
    <numFmt numFmtId="192" formatCode="&quot;展&quot;\-General"/>
    <numFmt numFmtId="193" formatCode="&quot;広&quot;\-General"/>
    <numFmt numFmtId="194" formatCode="&quot;設&quot;\-General"/>
    <numFmt numFmtId="195" formatCode="[&lt;=999]000;[&lt;=9999]000\-00;000\-0000"/>
    <numFmt numFmtId="196" formatCode="0_ "/>
    <numFmt numFmtId="197" formatCode="&quot;原&quot;\-General"/>
    <numFmt numFmtId="198" formatCode="&quot;機&quot;\-General"/>
    <numFmt numFmtId="199" formatCode="&quot;委&quot;\-General"/>
    <numFmt numFmtId="200" formatCode="&quot;専&quot;\-General"/>
    <numFmt numFmtId="201" formatCode="&quot;産&quot;\-General"/>
    <numFmt numFmtId="202" formatCode="&quot;人&quot;\-General"/>
  </numFmts>
  <fonts count="138">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1"/>
      <name val="ＭＳ 明朝"/>
      <family val="1"/>
      <charset val="128"/>
    </font>
    <font>
      <b/>
      <sz val="12"/>
      <color theme="1"/>
      <name val="ＭＳ ゴシック"/>
      <family val="3"/>
      <charset val="128"/>
    </font>
    <font>
      <sz val="6"/>
      <name val="ＭＳ Ｐゴシック"/>
      <family val="3"/>
      <charset val="128"/>
    </font>
    <font>
      <sz val="10"/>
      <color theme="1"/>
      <name val="ＭＳ 明朝"/>
      <family val="1"/>
      <charset val="128"/>
    </font>
    <font>
      <sz val="11"/>
      <color theme="1"/>
      <name val="ＭＳ 明朝"/>
      <family val="1"/>
      <charset val="128"/>
    </font>
    <font>
      <sz val="11"/>
      <color theme="1"/>
      <name val="ＭＳ ゴシック"/>
      <family val="3"/>
      <charset val="128"/>
    </font>
    <font>
      <sz val="10"/>
      <color theme="1"/>
      <name val="ＭＳ ゴシック"/>
      <family val="3"/>
      <charset val="128"/>
    </font>
    <font>
      <sz val="10"/>
      <name val="ＭＳ 明朝"/>
      <family val="1"/>
      <charset val="128"/>
    </font>
    <font>
      <sz val="11"/>
      <name val="ＭＳ ゴシック"/>
      <family val="3"/>
      <charset val="128"/>
    </font>
    <font>
      <b/>
      <sz val="12"/>
      <name val="ＭＳ ゴシック"/>
      <family val="3"/>
      <charset val="128"/>
    </font>
    <font>
      <sz val="11"/>
      <color indexed="8"/>
      <name val="ＭＳ Ｐゴシック"/>
      <family val="3"/>
      <charset val="128"/>
    </font>
    <font>
      <u/>
      <sz val="10.8"/>
      <color theme="10"/>
      <name val="ＭＳ Ｐゴシック"/>
      <family val="3"/>
      <charset val="128"/>
    </font>
    <font>
      <sz val="10"/>
      <name val="ＭＳ ゴシック"/>
      <family val="3"/>
      <charset val="128"/>
    </font>
    <font>
      <b/>
      <sz val="10"/>
      <color rgb="FFFF0000"/>
      <name val="ＭＳ ゴシック"/>
      <family val="3"/>
      <charset val="128"/>
    </font>
    <font>
      <sz val="11"/>
      <color theme="1"/>
      <name val="ＭＳ Ｐゴシック"/>
      <family val="2"/>
      <scheme val="minor"/>
    </font>
    <font>
      <sz val="11"/>
      <color theme="0"/>
      <name val="ＭＳ ゴシック"/>
      <family val="3"/>
      <charset val="128"/>
    </font>
    <font>
      <sz val="10"/>
      <color theme="1"/>
      <name val="ＭＳ Ｐゴシック"/>
      <family val="3"/>
      <charset val="128"/>
      <scheme val="minor"/>
    </font>
    <font>
      <b/>
      <sz val="11"/>
      <name val="ＭＳ Ｐゴシック"/>
      <family val="3"/>
      <charset val="128"/>
      <scheme val="minor"/>
    </font>
    <font>
      <sz val="11"/>
      <color theme="1"/>
      <name val="ＭＳ Ｐゴシック"/>
      <family val="3"/>
      <charset val="128"/>
    </font>
    <font>
      <b/>
      <sz val="11"/>
      <color theme="1"/>
      <name val="ＭＳ Ｐゴシック"/>
      <family val="3"/>
      <charset val="128"/>
    </font>
    <font>
      <sz val="11"/>
      <name val="ＭＳ Ｐゴシック"/>
      <family val="2"/>
      <charset val="128"/>
      <scheme val="minor"/>
    </font>
    <font>
      <b/>
      <sz val="12"/>
      <color theme="1"/>
      <name val="ＭＳ Ｐゴシック"/>
      <family val="3"/>
      <charset val="128"/>
    </font>
    <font>
      <b/>
      <sz val="16"/>
      <color theme="1"/>
      <name val="ＭＳ Ｐゴシック"/>
      <family val="3"/>
      <charset val="128"/>
    </font>
    <font>
      <sz val="11"/>
      <name val="ＭＳ Ｐゴシック"/>
      <family val="3"/>
      <charset val="128"/>
    </font>
    <font>
      <sz val="11"/>
      <name val="ＭＳ Ｐゴシック"/>
      <family val="3"/>
      <charset val="128"/>
      <scheme val="minor"/>
    </font>
    <font>
      <sz val="10"/>
      <color theme="1"/>
      <name val="ＭＳ Ｐゴシック"/>
      <family val="3"/>
      <charset val="128"/>
    </font>
    <font>
      <sz val="9"/>
      <color theme="1"/>
      <name val="ＭＳ Ｐゴシック"/>
      <family val="3"/>
      <charset val="128"/>
      <scheme val="minor"/>
    </font>
    <font>
      <sz val="9"/>
      <name val="ＭＳ Ｐゴシック"/>
      <family val="3"/>
      <charset val="128"/>
      <scheme val="minor"/>
    </font>
    <font>
      <sz val="10"/>
      <color theme="0"/>
      <name val="ＭＳ ゴシック"/>
      <family val="3"/>
      <charset val="128"/>
    </font>
    <font>
      <b/>
      <u/>
      <sz val="11"/>
      <name val="ＭＳ 明朝"/>
      <family val="1"/>
      <charset val="128"/>
    </font>
    <font>
      <sz val="12"/>
      <color theme="1"/>
      <name val="ＭＳ Ｐゴシック"/>
      <family val="3"/>
      <charset val="128"/>
      <scheme val="minor"/>
    </font>
    <font>
      <sz val="6"/>
      <name val="ＭＳ Ｐゴシック"/>
      <family val="3"/>
      <charset val="128"/>
      <scheme val="minor"/>
    </font>
    <font>
      <u/>
      <sz val="11"/>
      <color theme="10"/>
      <name val="ＭＳ Ｐゴシック"/>
      <family val="2"/>
      <charset val="128"/>
      <scheme val="minor"/>
    </font>
    <font>
      <sz val="12"/>
      <color theme="1"/>
      <name val="ＭＳ Ｐゴシック"/>
      <family val="2"/>
      <charset val="128"/>
      <scheme val="minor"/>
    </font>
    <font>
      <sz val="11"/>
      <color theme="1"/>
      <name val="ＭＳ Ｐゴシック"/>
      <family val="3"/>
      <charset val="128"/>
      <scheme val="major"/>
    </font>
    <font>
      <b/>
      <sz val="11"/>
      <color theme="1"/>
      <name val="ＭＳ Ｐゴシック"/>
      <family val="3"/>
      <charset val="128"/>
      <scheme val="major"/>
    </font>
    <font>
      <u/>
      <sz val="10.8"/>
      <color theme="10"/>
      <name val="ＭＳ Ｐゴシック"/>
      <family val="3"/>
      <charset val="128"/>
      <scheme val="major"/>
    </font>
    <font>
      <sz val="10"/>
      <color theme="1"/>
      <name val="ＭＳ Ｐゴシック"/>
      <family val="3"/>
      <charset val="128"/>
      <scheme val="major"/>
    </font>
    <font>
      <b/>
      <sz val="14"/>
      <color rgb="FF002060"/>
      <name val="ＭＳ Ｐゴシック"/>
      <family val="3"/>
      <charset val="128"/>
      <scheme val="major"/>
    </font>
    <font>
      <b/>
      <sz val="11"/>
      <name val="ＭＳ 明朝"/>
      <family val="1"/>
      <charset val="128"/>
    </font>
    <font>
      <sz val="10"/>
      <name val="ＭＳ Ｐゴシック"/>
      <family val="3"/>
      <charset val="128"/>
      <scheme val="major"/>
    </font>
    <font>
      <b/>
      <sz val="10"/>
      <color theme="1"/>
      <name val="ＭＳ Ｐゴシック"/>
      <family val="3"/>
      <charset val="128"/>
    </font>
    <font>
      <sz val="10"/>
      <name val="ＭＳ Ｐゴシック"/>
      <family val="3"/>
      <charset val="128"/>
    </font>
    <font>
      <sz val="10"/>
      <name val="ＭＳ Ｐゴシック"/>
      <family val="3"/>
      <charset val="128"/>
      <scheme val="minor"/>
    </font>
    <font>
      <sz val="11"/>
      <name val="ＭＳ Ｐゴシック"/>
      <family val="3"/>
      <charset val="128"/>
      <scheme val="major"/>
    </font>
    <font>
      <sz val="9"/>
      <name val="ＭＳ Ｐゴシック"/>
      <family val="3"/>
      <charset val="128"/>
      <scheme val="major"/>
    </font>
    <font>
      <b/>
      <sz val="11"/>
      <name val="ＭＳ Ｐゴシック"/>
      <family val="3"/>
      <charset val="128"/>
      <scheme val="major"/>
    </font>
    <font>
      <sz val="10"/>
      <color rgb="FFFF0000"/>
      <name val="ＭＳ Ｐゴシック"/>
      <family val="3"/>
      <charset val="128"/>
      <scheme val="major"/>
    </font>
    <font>
      <sz val="10.5"/>
      <name val="ＭＳ Ｐゴシック"/>
      <family val="3"/>
      <charset val="128"/>
      <scheme val="major"/>
    </font>
    <font>
      <b/>
      <sz val="10.5"/>
      <name val="ＭＳ Ｐゴシック"/>
      <family val="3"/>
      <charset val="128"/>
      <scheme val="major"/>
    </font>
    <font>
      <sz val="9"/>
      <color theme="1"/>
      <name val="ＭＳ Ｐゴシック"/>
      <family val="3"/>
      <charset val="128"/>
      <scheme val="major"/>
    </font>
    <font>
      <sz val="8"/>
      <name val="ＭＳ Ｐゴシック"/>
      <family val="3"/>
      <charset val="128"/>
      <scheme val="major"/>
    </font>
    <font>
      <sz val="8"/>
      <color theme="1"/>
      <name val="ＭＳ Ｐゴシック"/>
      <family val="3"/>
      <charset val="128"/>
      <scheme val="major"/>
    </font>
    <font>
      <sz val="12"/>
      <name val="ＭＳ Ｐゴシック"/>
      <family val="3"/>
      <charset val="128"/>
      <scheme val="minor"/>
    </font>
    <font>
      <sz val="9.5"/>
      <color theme="1"/>
      <name val="ＭＳ ゴシック"/>
      <family val="3"/>
      <charset val="128"/>
    </font>
    <font>
      <strike/>
      <sz val="10"/>
      <color rgb="FFFF0000"/>
      <name val="ＭＳ ゴシック"/>
      <family val="3"/>
      <charset val="128"/>
    </font>
    <font>
      <b/>
      <sz val="11"/>
      <name val="ＭＳ Ｐゴシック"/>
      <family val="3"/>
      <charset val="128"/>
    </font>
    <font>
      <sz val="9.5"/>
      <name val="ＭＳ ゴシック"/>
      <family val="3"/>
      <charset val="128"/>
    </font>
    <font>
      <b/>
      <u/>
      <sz val="11"/>
      <name val="ＭＳ Ｐゴシック"/>
      <family val="3"/>
      <charset val="128"/>
    </font>
    <font>
      <b/>
      <sz val="9"/>
      <color indexed="81"/>
      <name val="MS P ゴシック"/>
      <family val="3"/>
      <charset val="128"/>
    </font>
    <font>
      <sz val="9"/>
      <name val="ＭＳ Ｐゴシック"/>
      <family val="3"/>
      <charset val="128"/>
    </font>
    <font>
      <sz val="9"/>
      <color theme="1"/>
      <name val="ＭＳ Ｐゴシック"/>
      <family val="3"/>
      <charset val="128"/>
    </font>
    <font>
      <b/>
      <sz val="10"/>
      <name val="ＭＳ Ｐゴシック"/>
      <family val="3"/>
      <charset val="128"/>
    </font>
    <font>
      <b/>
      <sz val="10"/>
      <color rgb="FFFF0000"/>
      <name val="ＭＳ Ｐゴシック"/>
      <family val="3"/>
      <charset val="128"/>
      <scheme val="minor"/>
    </font>
    <font>
      <b/>
      <sz val="12"/>
      <name val="ＭＳ Ｐゴシック"/>
      <family val="3"/>
      <charset val="128"/>
    </font>
    <font>
      <b/>
      <u/>
      <sz val="12"/>
      <color theme="1"/>
      <name val="ＭＳ Ｐゴシック"/>
      <family val="3"/>
      <charset val="128"/>
    </font>
    <font>
      <sz val="10"/>
      <color rgb="FFFF0000"/>
      <name val="ＭＳ Ｐゴシック"/>
      <family val="3"/>
      <charset val="128"/>
    </font>
    <font>
      <sz val="10.5"/>
      <name val="ＭＳ Ｐゴシック"/>
      <family val="3"/>
      <charset val="128"/>
    </font>
    <font>
      <b/>
      <sz val="14"/>
      <name val="ＭＳ Ｐゴシック"/>
      <family val="3"/>
      <charset val="128"/>
    </font>
    <font>
      <b/>
      <sz val="10.5"/>
      <name val="ＭＳ Ｐゴシック"/>
      <family val="3"/>
      <charset val="128"/>
    </font>
    <font>
      <sz val="10.5"/>
      <color rgb="FFFF0000"/>
      <name val="ＭＳ Ｐゴシック"/>
      <family val="3"/>
      <charset val="128"/>
    </font>
    <font>
      <b/>
      <sz val="10"/>
      <name val="ＭＳ Ｐゴシック"/>
      <family val="3"/>
      <charset val="128"/>
      <scheme val="minor"/>
    </font>
    <font>
      <sz val="10"/>
      <color rgb="FFFF0000"/>
      <name val="ＭＳ Ｐゴシック"/>
      <family val="3"/>
      <charset val="128"/>
      <scheme val="minor"/>
    </font>
    <font>
      <u/>
      <sz val="10"/>
      <color rgb="FFFF0000"/>
      <name val="ＭＳ Ｐゴシック"/>
      <family val="3"/>
      <charset val="128"/>
      <scheme val="minor"/>
    </font>
    <font>
      <b/>
      <sz val="12.5"/>
      <name val="ＭＳ Ｐゴシック"/>
      <family val="3"/>
      <charset val="128"/>
      <scheme val="minor"/>
    </font>
    <font>
      <sz val="12.5"/>
      <name val="ＭＳ Ｐゴシック"/>
      <family val="3"/>
      <charset val="128"/>
      <scheme val="minor"/>
    </font>
    <font>
      <b/>
      <sz val="12.5"/>
      <color theme="1"/>
      <name val="ＭＳ Ｐゴシック"/>
      <family val="3"/>
      <charset val="128"/>
      <scheme val="minor"/>
    </font>
    <font>
      <sz val="12.5"/>
      <color theme="1"/>
      <name val="ＭＳ Ｐゴシック"/>
      <family val="3"/>
      <charset val="128"/>
      <scheme val="minor"/>
    </font>
    <font>
      <sz val="12.5"/>
      <color theme="1"/>
      <name val="ＭＳ Ｐゴシック"/>
      <family val="3"/>
      <charset val="128"/>
    </font>
    <font>
      <b/>
      <sz val="12.5"/>
      <color rgb="FFFF0000"/>
      <name val="ＭＳ Ｐゴシック"/>
      <family val="3"/>
      <charset val="128"/>
    </font>
    <font>
      <b/>
      <u/>
      <sz val="12"/>
      <name val="ＭＳ Ｐゴシック"/>
      <family val="3"/>
      <charset val="128"/>
      <scheme val="minor"/>
    </font>
    <font>
      <b/>
      <sz val="12.5"/>
      <color rgb="FFFF0000"/>
      <name val="ＭＳ Ｐゴシック"/>
      <family val="3"/>
      <charset val="128"/>
      <scheme val="minor"/>
    </font>
    <font>
      <b/>
      <sz val="11"/>
      <color rgb="FF0000FF"/>
      <name val="ＭＳ Ｐゴシック"/>
      <family val="3"/>
      <charset val="128"/>
    </font>
    <font>
      <b/>
      <sz val="11"/>
      <color rgb="FF0000FF"/>
      <name val="ＭＳ 明朝"/>
      <family val="1"/>
      <charset val="128"/>
    </font>
    <font>
      <b/>
      <sz val="10"/>
      <color rgb="FFFF0000"/>
      <name val="ＭＳ Ｐゴシック"/>
      <family val="3"/>
      <charset val="128"/>
    </font>
    <font>
      <sz val="11"/>
      <color rgb="FFFF0000"/>
      <name val="ＭＳ Ｐゴシック"/>
      <family val="3"/>
      <charset val="128"/>
    </font>
    <font>
      <sz val="11"/>
      <color theme="0" tint="-0.34998626667073579"/>
      <name val="ＭＳ Ｐゴシック"/>
      <family val="3"/>
      <charset val="128"/>
    </font>
    <font>
      <b/>
      <sz val="9"/>
      <color rgb="FFFF0000"/>
      <name val="ＭＳ Ｐゴシック"/>
      <family val="3"/>
      <charset val="128"/>
    </font>
    <font>
      <sz val="9"/>
      <color rgb="FFFF0000"/>
      <name val="ＭＳ Ｐゴシック"/>
      <family val="3"/>
      <charset val="128"/>
    </font>
    <font>
      <sz val="12"/>
      <name val="ＭＳ 明朝"/>
      <family val="1"/>
      <charset val="128"/>
    </font>
    <font>
      <sz val="13"/>
      <name val="ＭＳ Ｐゴシック"/>
      <family val="3"/>
      <charset val="128"/>
    </font>
    <font>
      <sz val="6"/>
      <color theme="1"/>
      <name val="ＭＳ ゴシック"/>
      <family val="3"/>
      <charset val="128"/>
    </font>
    <font>
      <sz val="10"/>
      <color rgb="FFFF0000"/>
      <name val="ＭＳ ゴシック"/>
      <family val="3"/>
      <charset val="128"/>
    </font>
    <font>
      <sz val="10"/>
      <color theme="1"/>
      <name val="ＭＳ Ｐゴシック"/>
      <family val="2"/>
      <charset val="128"/>
      <scheme val="minor"/>
    </font>
    <font>
      <b/>
      <sz val="11"/>
      <color theme="1"/>
      <name val="ＭＳ ゴシック"/>
      <family val="3"/>
      <charset val="128"/>
    </font>
    <font>
      <sz val="12"/>
      <name val="ＭＳ Ｐゴシック"/>
      <family val="3"/>
      <charset val="128"/>
    </font>
    <font>
      <sz val="9"/>
      <color theme="0" tint="-0.34998626667073579"/>
      <name val="ＭＳ Ｐゴシック"/>
      <family val="3"/>
      <charset val="128"/>
    </font>
    <font>
      <b/>
      <sz val="10"/>
      <name val="ＭＳ ゴシック"/>
      <family val="3"/>
      <charset val="128"/>
    </font>
    <font>
      <b/>
      <sz val="16"/>
      <color theme="1"/>
      <name val="ＭＳ ゴシック"/>
      <family val="3"/>
      <charset val="128"/>
    </font>
    <font>
      <sz val="9"/>
      <color indexed="81"/>
      <name val="MS P ゴシック"/>
      <family val="3"/>
      <charset val="128"/>
    </font>
    <font>
      <b/>
      <sz val="12"/>
      <color indexed="81"/>
      <name val="MS P ゴシック"/>
      <family val="3"/>
      <charset val="128"/>
    </font>
    <font>
      <sz val="12"/>
      <color theme="2" tint="-0.89999084444715716"/>
      <name val="ＭＳ Ｐゴシック"/>
      <family val="2"/>
      <charset val="128"/>
      <scheme val="minor"/>
    </font>
    <font>
      <sz val="8"/>
      <name val="ＭＳ Ｐゴシック"/>
      <family val="3"/>
      <charset val="128"/>
      <scheme val="minor"/>
    </font>
    <font>
      <sz val="9"/>
      <color theme="1"/>
      <name val="ＭＳ ゴシック"/>
      <family val="3"/>
      <charset val="128"/>
    </font>
    <font>
      <b/>
      <sz val="11"/>
      <name val="ＭＳ ゴシック"/>
      <family val="3"/>
      <charset val="128"/>
    </font>
    <font>
      <b/>
      <sz val="14"/>
      <color rgb="FFFF0000"/>
      <name val="ＭＳ Ｐゴシック"/>
      <family val="3"/>
      <charset val="128"/>
      <scheme val="minor"/>
    </font>
    <font>
      <sz val="10.5"/>
      <name val="ＭＳ ゴシック"/>
      <family val="3"/>
      <charset val="128"/>
    </font>
    <font>
      <sz val="12"/>
      <color theme="1"/>
      <name val="ＭＳ ゴシック"/>
      <family val="3"/>
      <charset val="128"/>
    </font>
    <font>
      <sz val="14"/>
      <color theme="1"/>
      <name val="ＭＳ ゴシック"/>
      <family val="3"/>
      <charset val="128"/>
    </font>
    <font>
      <sz val="16"/>
      <color theme="1"/>
      <name val="ＭＳ ゴシック"/>
      <family val="3"/>
      <charset val="128"/>
    </font>
    <font>
      <sz val="12"/>
      <name val="ＭＳ ゴシック"/>
      <family val="3"/>
      <charset val="128"/>
    </font>
    <font>
      <b/>
      <sz val="14"/>
      <name val="ＭＳ Ｐゴシック"/>
      <family val="3"/>
      <charset val="128"/>
      <scheme val="minor"/>
    </font>
    <font>
      <b/>
      <sz val="10"/>
      <color theme="1"/>
      <name val="ＭＳ Ｐゴシック"/>
      <family val="3"/>
      <charset val="128"/>
      <scheme val="major"/>
    </font>
    <font>
      <u/>
      <sz val="11"/>
      <name val="ＭＳ ゴシック"/>
      <family val="3"/>
      <charset val="128"/>
    </font>
    <font>
      <sz val="9"/>
      <name val="ＭＳ ゴシック"/>
      <family val="3"/>
      <charset val="128"/>
    </font>
    <font>
      <u/>
      <sz val="10"/>
      <name val="ＭＳ ゴシック"/>
      <family val="3"/>
      <charset val="128"/>
    </font>
    <font>
      <b/>
      <u/>
      <sz val="10"/>
      <name val="ＭＳ ゴシック"/>
      <family val="3"/>
      <charset val="128"/>
    </font>
    <font>
      <b/>
      <sz val="10"/>
      <color theme="1"/>
      <name val="ＭＳ ゴシック"/>
      <family val="3"/>
      <charset val="128"/>
    </font>
    <font>
      <b/>
      <u/>
      <sz val="9"/>
      <name val="ＭＳ ゴシック"/>
      <family val="3"/>
      <charset val="128"/>
    </font>
    <font>
      <b/>
      <sz val="11"/>
      <color rgb="FFFF0000"/>
      <name val="ＭＳ ゴシック"/>
      <family val="3"/>
      <charset val="128"/>
    </font>
    <font>
      <b/>
      <sz val="12"/>
      <color rgb="FFFF0000"/>
      <name val="ＭＳ ゴシック"/>
      <family val="3"/>
      <charset val="128"/>
    </font>
    <font>
      <b/>
      <sz val="22"/>
      <color theme="1"/>
      <name val="ＭＳ ゴシック"/>
      <family val="3"/>
      <charset val="128"/>
    </font>
    <font>
      <sz val="15"/>
      <color theme="1"/>
      <name val="ＭＳ ゴシック"/>
      <family val="3"/>
      <charset val="128"/>
    </font>
    <font>
      <b/>
      <sz val="20"/>
      <color theme="1"/>
      <name val="ＭＳ ゴシック"/>
      <family val="3"/>
      <charset val="128"/>
    </font>
    <font>
      <b/>
      <sz val="18"/>
      <color theme="1"/>
      <name val="ＭＳ ゴシック"/>
      <family val="3"/>
      <charset val="128"/>
    </font>
    <font>
      <b/>
      <sz val="10"/>
      <color rgb="FF0000FF"/>
      <name val="ＭＳ Ｐゴシック"/>
      <family val="3"/>
      <charset val="128"/>
    </font>
    <font>
      <b/>
      <u/>
      <sz val="10"/>
      <color theme="1"/>
      <name val="ＭＳ ゴシック"/>
      <family val="3"/>
      <charset val="128"/>
    </font>
    <font>
      <b/>
      <u/>
      <sz val="11"/>
      <name val="ＭＳ ゴシック"/>
      <family val="3"/>
      <charset val="128"/>
    </font>
    <font>
      <b/>
      <sz val="14"/>
      <color theme="1"/>
      <name val="ＭＳ ゴシック"/>
      <family val="3"/>
      <charset val="128"/>
    </font>
    <font>
      <sz val="16"/>
      <name val="ＭＳ ゴシック"/>
      <family val="3"/>
      <charset val="128"/>
    </font>
    <font>
      <sz val="14"/>
      <name val="ＭＳ ゴシック"/>
      <family val="3"/>
      <charset val="128"/>
    </font>
    <font>
      <sz val="11"/>
      <color rgb="FF0000FF"/>
      <name val="ＭＳ ゴシック"/>
      <family val="3"/>
      <charset val="128"/>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E7FCFF"/>
        <bgColor indexed="64"/>
      </patternFill>
    </fill>
    <fill>
      <patternFill patternType="solid">
        <fgColor rgb="FFFFC000"/>
        <bgColor indexed="64"/>
      </patternFill>
    </fill>
    <fill>
      <patternFill patternType="solid">
        <fgColor rgb="FFFFFF00"/>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1"/>
        <bgColor indexed="64"/>
      </patternFill>
    </fill>
    <fill>
      <patternFill patternType="solid">
        <fgColor rgb="FFF8FDD9"/>
        <bgColor indexed="64"/>
      </patternFill>
    </fill>
    <fill>
      <patternFill patternType="solid">
        <fgColor theme="0" tint="-0.249977111117893"/>
        <bgColor indexed="64"/>
      </patternFill>
    </fill>
    <fill>
      <patternFill patternType="solid">
        <fgColor rgb="FFFF0000"/>
        <bgColor indexed="64"/>
      </patternFill>
    </fill>
  </fills>
  <borders count="19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style="thin">
        <color theme="1" tint="0.24994659260841701"/>
      </right>
      <top style="double">
        <color theme="1" tint="0.24994659260841701"/>
      </top>
      <bottom style="thin">
        <color theme="1" tint="0.24994659260841701"/>
      </bottom>
      <diagonal/>
    </border>
    <border>
      <left/>
      <right/>
      <top style="thin">
        <color theme="1" tint="0.24994659260841701"/>
      </top>
      <bottom/>
      <diagonal/>
    </border>
    <border>
      <left style="thin">
        <color auto="1"/>
      </left>
      <right style="thin">
        <color theme="0"/>
      </right>
      <top style="thin">
        <color theme="0"/>
      </top>
      <bottom/>
      <diagonal/>
    </border>
    <border>
      <left style="thin">
        <color theme="1" tint="0.24994659260841701"/>
      </left>
      <right style="thin">
        <color theme="1" tint="0.24994659260841701"/>
      </right>
      <top style="thin">
        <color theme="1" tint="0.24994659260841701"/>
      </top>
      <bottom style="double">
        <color theme="1" tint="0.24994659260841701"/>
      </bottom>
      <diagonal/>
    </border>
    <border>
      <left style="hair">
        <color indexed="64"/>
      </left>
      <right style="thin">
        <color auto="1"/>
      </right>
      <top style="thin">
        <color auto="1"/>
      </top>
      <bottom style="thin">
        <color auto="1"/>
      </bottom>
      <diagonal/>
    </border>
    <border>
      <left/>
      <right style="thin">
        <color indexed="64"/>
      </right>
      <top style="thin">
        <color indexed="64"/>
      </top>
      <bottom style="hair">
        <color indexed="64"/>
      </bottom>
      <diagonal/>
    </border>
    <border>
      <left style="thin">
        <color auto="1"/>
      </left>
      <right style="thin">
        <color theme="0"/>
      </right>
      <top style="thin">
        <color theme="0"/>
      </top>
      <bottom style="thin">
        <color theme="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theme="0"/>
      </left>
      <right style="thin">
        <color theme="0"/>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indexed="64"/>
      </top>
      <bottom style="thin">
        <color indexed="64"/>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indexed="64"/>
      </top>
      <bottom/>
      <diagonal/>
    </border>
    <border>
      <left style="thin">
        <color theme="0"/>
      </left>
      <right style="thin">
        <color theme="0"/>
      </right>
      <top style="thin">
        <color indexed="64"/>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indexed="64"/>
      </bottom>
      <diagonal/>
    </border>
    <border>
      <left style="thin">
        <color theme="0"/>
      </left>
      <right style="thin">
        <color theme="0"/>
      </right>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theme="0"/>
      </left>
      <right style="thin">
        <color theme="0"/>
      </right>
      <top/>
      <bottom style="thin">
        <color indexed="64"/>
      </bottom>
      <diagonal/>
    </border>
    <border>
      <left/>
      <right style="thin">
        <color theme="0"/>
      </right>
      <top style="thin">
        <color theme="0"/>
      </top>
      <bottom style="thin">
        <color theme="0"/>
      </bottom>
      <diagonal/>
    </border>
    <border>
      <left/>
      <right style="thin">
        <color theme="0"/>
      </right>
      <top style="thin">
        <color theme="0"/>
      </top>
      <bottom style="thin">
        <color indexed="64"/>
      </bottom>
      <diagonal/>
    </border>
    <border>
      <left/>
      <right/>
      <top style="thin">
        <color theme="0"/>
      </top>
      <bottom style="thin">
        <color indexed="64"/>
      </bottom>
      <diagonal/>
    </border>
    <border>
      <left style="thin">
        <color theme="0"/>
      </left>
      <right/>
      <top style="thin">
        <color theme="0"/>
      </top>
      <bottom style="thin">
        <color indexed="64"/>
      </bottom>
      <diagonal/>
    </border>
    <border>
      <left style="thin">
        <color theme="0" tint="-4.9989318521683403E-2"/>
      </left>
      <right/>
      <top style="thin">
        <color indexed="64"/>
      </top>
      <bottom style="thin">
        <color indexed="64"/>
      </bottom>
      <diagonal/>
    </border>
    <border>
      <left/>
      <right style="thin">
        <color theme="0" tint="-4.9989318521683403E-2"/>
      </right>
      <top style="thin">
        <color indexed="64"/>
      </top>
      <bottom style="thin">
        <color indexed="64"/>
      </bottom>
      <diagonal/>
    </border>
    <border>
      <left style="medium">
        <color indexed="64"/>
      </left>
      <right/>
      <top/>
      <bottom/>
      <diagonal/>
    </border>
    <border>
      <left/>
      <right style="medium">
        <color indexed="64"/>
      </right>
      <top/>
      <bottom/>
      <diagonal/>
    </border>
    <border>
      <left style="hair">
        <color theme="1" tint="0.34998626667073579"/>
      </left>
      <right style="thin">
        <color indexed="64"/>
      </right>
      <top style="thin">
        <color auto="1"/>
      </top>
      <bottom style="hair">
        <color theme="1" tint="0.34998626667073579"/>
      </bottom>
      <diagonal/>
    </border>
    <border>
      <left style="thin">
        <color indexed="64"/>
      </left>
      <right style="thin">
        <color indexed="64"/>
      </right>
      <top style="thin">
        <color indexed="64"/>
      </top>
      <bottom style="hair">
        <color theme="1" tint="0.34998626667073579"/>
      </bottom>
      <diagonal/>
    </border>
    <border>
      <left style="thin">
        <color indexed="64"/>
      </left>
      <right/>
      <top style="thin">
        <color indexed="64"/>
      </top>
      <bottom style="hair">
        <color theme="1" tint="0.34998626667073579"/>
      </bottom>
      <diagonal/>
    </border>
    <border>
      <left style="hair">
        <color theme="1" tint="0.34998626667073579"/>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style="hair">
        <color theme="1" tint="0.34998626667073579"/>
      </left>
      <right/>
      <top style="hair">
        <color theme="1" tint="0.34998626667073579"/>
      </top>
      <bottom style="thin">
        <color indexed="64"/>
      </bottom>
      <diagonal/>
    </border>
    <border>
      <left/>
      <right/>
      <top style="hair">
        <color theme="1" tint="0.34998626667073579"/>
      </top>
      <bottom style="thin">
        <color indexed="64"/>
      </bottom>
      <diagonal/>
    </border>
    <border>
      <left/>
      <right style="thin">
        <color indexed="64"/>
      </right>
      <top style="hair">
        <color theme="1" tint="0.34998626667073579"/>
      </top>
      <bottom style="thin">
        <color indexed="64"/>
      </bottom>
      <diagonal/>
    </border>
    <border>
      <left style="thin">
        <color indexed="64"/>
      </left>
      <right style="hair">
        <color indexed="64"/>
      </right>
      <top style="thin">
        <color indexed="64"/>
      </top>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thin">
        <color indexed="64"/>
      </right>
      <top/>
      <bottom style="hair">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diagonal/>
    </border>
    <border diagonalUp="1">
      <left style="thin">
        <color indexed="64"/>
      </left>
      <right style="thin">
        <color indexed="64"/>
      </right>
      <top style="thin">
        <color indexed="64"/>
      </top>
      <bottom style="hair">
        <color indexed="64"/>
      </bottom>
      <diagonal style="thin">
        <color indexed="64"/>
      </diagonal>
    </border>
    <border>
      <left/>
      <right/>
      <top/>
      <bottom style="hair">
        <color indexed="64"/>
      </bottom>
      <diagonal/>
    </border>
    <border>
      <left style="thin">
        <color indexed="64"/>
      </left>
      <right/>
      <top style="dotted">
        <color indexed="64"/>
      </top>
      <bottom/>
      <diagonal/>
    </border>
    <border>
      <left/>
      <right/>
      <top style="dotted">
        <color indexed="64"/>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hair">
        <color indexed="64"/>
      </left>
      <right/>
      <top/>
      <bottom style="hair">
        <color indexed="64"/>
      </bottom>
      <diagonal/>
    </border>
    <border>
      <left style="thin">
        <color theme="0"/>
      </left>
      <right/>
      <top/>
      <bottom style="thin">
        <color theme="0"/>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diagonalUp="1">
      <left style="thin">
        <color indexed="64"/>
      </left>
      <right style="thin">
        <color indexed="64"/>
      </right>
      <top style="hair">
        <color indexed="64"/>
      </top>
      <bottom style="thin">
        <color indexed="64"/>
      </bottom>
      <diagonal style="thin">
        <color indexed="64"/>
      </diagonal>
    </border>
    <border>
      <left style="hair">
        <color indexed="64"/>
      </left>
      <right style="hair">
        <color indexed="64"/>
      </right>
      <top/>
      <bottom style="hair">
        <color indexed="64"/>
      </bottom>
      <diagonal/>
    </border>
    <border>
      <left style="thin">
        <color indexed="64"/>
      </left>
      <right/>
      <top/>
      <bottom style="dotted">
        <color indexed="64"/>
      </bottom>
      <diagonal/>
    </border>
    <border>
      <left/>
      <right/>
      <top/>
      <bottom style="dotted">
        <color indexed="64"/>
      </bottom>
      <diagonal/>
    </border>
    <border>
      <left style="thin">
        <color theme="1"/>
      </left>
      <right/>
      <top style="thin">
        <color theme="1"/>
      </top>
      <bottom/>
      <diagonal/>
    </border>
    <border>
      <left style="thin">
        <color indexed="64"/>
      </left>
      <right style="thin">
        <color indexed="64"/>
      </right>
      <top style="thin">
        <color theme="1"/>
      </top>
      <bottom/>
      <diagonal/>
    </border>
    <border>
      <left style="thin">
        <color indexed="64"/>
      </left>
      <right/>
      <top style="thin">
        <color theme="1"/>
      </top>
      <bottom/>
      <diagonal/>
    </border>
    <border>
      <left/>
      <right style="thin">
        <color theme="0" tint="-0.34998626667073579"/>
      </right>
      <top style="thin">
        <color theme="0" tint="-0.34998626667073579"/>
      </top>
      <bottom/>
      <diagonal/>
    </border>
    <border>
      <left style="thin">
        <color theme="1"/>
      </left>
      <right/>
      <top style="thin">
        <color indexed="64"/>
      </top>
      <bottom/>
      <diagonal/>
    </border>
    <border>
      <left style="thin">
        <color theme="1"/>
      </left>
      <right/>
      <top style="thin">
        <color indexed="64"/>
      </top>
      <bottom style="thin">
        <color theme="1"/>
      </bottom>
      <diagonal/>
    </border>
    <border>
      <left style="thin">
        <color theme="0" tint="-4.9989318521683403E-2"/>
      </left>
      <right style="thin">
        <color theme="0" tint="-4.9989318521683403E-2"/>
      </right>
      <top style="thin">
        <color auto="1"/>
      </top>
      <bottom style="thin">
        <color theme="1"/>
      </bottom>
      <diagonal/>
    </border>
    <border>
      <left/>
      <right/>
      <top style="thin">
        <color auto="1"/>
      </top>
      <bottom style="thin">
        <color theme="1"/>
      </bottom>
      <diagonal/>
    </border>
    <border>
      <left style="thin">
        <color indexed="64"/>
      </left>
      <right/>
      <top style="thin">
        <color indexed="64"/>
      </top>
      <bottom style="thin">
        <color theme="1"/>
      </bottom>
      <diagonal/>
    </border>
    <border diagonalUp="1">
      <left style="thin">
        <color indexed="64"/>
      </left>
      <right style="thin">
        <color indexed="64"/>
      </right>
      <top style="thin">
        <color indexed="64"/>
      </top>
      <bottom style="thin">
        <color theme="1"/>
      </bottom>
      <diagonal style="thin">
        <color indexed="64"/>
      </diagonal>
    </border>
    <border>
      <left/>
      <right style="thin">
        <color theme="0" tint="-0.34998626667073579"/>
      </right>
      <top style="thin">
        <color theme="0" tint="-0.34998626667073579"/>
      </top>
      <bottom style="thin">
        <color theme="0" tint="-0.34998626667073579"/>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theme="1"/>
      </right>
      <top style="thin">
        <color theme="1"/>
      </top>
      <bottom/>
      <diagonal/>
    </border>
    <border>
      <left style="thin">
        <color indexed="64"/>
      </left>
      <right style="thin">
        <color theme="1"/>
      </right>
      <top style="thin">
        <color indexed="64"/>
      </top>
      <bottom/>
      <diagonal/>
    </border>
    <border diagonalUp="1">
      <left style="thin">
        <color indexed="64"/>
      </left>
      <right style="thin">
        <color theme="1"/>
      </right>
      <top style="thin">
        <color indexed="64"/>
      </top>
      <bottom style="thin">
        <color theme="1"/>
      </bottom>
      <diagonal style="thin">
        <color indexed="64"/>
      </diagonal>
    </border>
    <border>
      <left style="thin">
        <color indexed="64"/>
      </left>
      <right style="thin">
        <color indexed="64"/>
      </right>
      <top style="hair">
        <color theme="1" tint="0.34998626667073579"/>
      </top>
      <bottom style="thin">
        <color indexed="64"/>
      </bottom>
      <diagonal/>
    </border>
    <border>
      <left style="hair">
        <color theme="1" tint="0.34998626667073579"/>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diagonal/>
    </border>
    <border>
      <left/>
      <right/>
      <top style="dotted">
        <color indexed="64"/>
      </top>
      <bottom style="thin">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top style="thin">
        <color theme="0"/>
      </top>
      <bottom/>
      <diagonal/>
    </border>
    <border>
      <left style="thin">
        <color auto="1"/>
      </left>
      <right/>
      <top style="thin">
        <color theme="0"/>
      </top>
      <bottom style="thin">
        <color theme="0"/>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theme="1"/>
      </left>
      <right/>
      <top style="double">
        <color theme="1"/>
      </top>
      <bottom style="thin">
        <color theme="1"/>
      </bottom>
      <diagonal/>
    </border>
    <border>
      <left style="thin">
        <color indexed="64"/>
      </left>
      <right/>
      <top style="double">
        <color theme="1"/>
      </top>
      <bottom style="thin">
        <color theme="1"/>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theme="0" tint="-0.34998626667073579"/>
      </top>
      <bottom/>
      <diagonal/>
    </border>
    <border>
      <left style="thin">
        <color theme="0" tint="-4.9989318521683403E-2"/>
      </left>
      <right style="thin">
        <color theme="0" tint="-4.9989318521683403E-2"/>
      </right>
      <top style="double">
        <color theme="1"/>
      </top>
      <bottom style="thin">
        <color theme="1"/>
      </bottom>
      <diagonal/>
    </border>
    <border>
      <left/>
      <right/>
      <top style="double">
        <color theme="1"/>
      </top>
      <bottom style="thin">
        <color theme="1"/>
      </bottom>
      <diagonal/>
    </border>
    <border diagonalUp="1">
      <left style="thin">
        <color indexed="64"/>
      </left>
      <right style="thin">
        <color indexed="64"/>
      </right>
      <top style="double">
        <color theme="1"/>
      </top>
      <bottom style="thin">
        <color theme="1"/>
      </bottom>
      <diagonal style="thin">
        <color indexed="64"/>
      </diagonal>
    </border>
    <border>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thin">
        <color indexed="64"/>
      </left>
      <right/>
      <top/>
      <bottom style="medium">
        <color indexed="64"/>
      </bottom>
      <diagonal/>
    </border>
    <border>
      <left style="hair">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auto="1"/>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hair">
        <color theme="1" tint="0.34998626667073579"/>
      </top>
      <bottom/>
      <diagonal/>
    </border>
    <border>
      <left style="thin">
        <color indexed="64"/>
      </left>
      <right/>
      <top style="hair">
        <color theme="1" tint="0.34998626667073579"/>
      </top>
      <bottom/>
      <diagonal/>
    </border>
    <border>
      <left style="hair">
        <color theme="1" tint="0.34998626667073579"/>
      </left>
      <right style="thin">
        <color indexed="64"/>
      </right>
      <top style="hair">
        <color theme="1" tint="0.34998626667073579"/>
      </top>
      <bottom/>
      <diagonal/>
    </border>
    <border>
      <left/>
      <right style="thin">
        <color indexed="64"/>
      </right>
      <top style="hair">
        <color theme="1" tint="0.34998626667073579"/>
      </top>
      <bottom/>
      <diagonal/>
    </border>
    <border>
      <left style="hair">
        <color theme="1" tint="0.34998626667073579"/>
      </left>
      <right style="thin">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theme="0"/>
      </right>
      <top style="thin">
        <color indexed="64"/>
      </top>
      <bottom/>
      <diagonal/>
    </border>
    <border>
      <left style="thin">
        <color theme="0"/>
      </left>
      <right style="thin">
        <color indexed="64"/>
      </right>
      <top style="thin">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tint="-4.9989318521683403E-2"/>
      </left>
      <right style="thin">
        <color theme="0" tint="-4.9989318521683403E-2"/>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auto="1"/>
      </right>
      <top style="thin">
        <color indexed="64"/>
      </top>
      <bottom/>
      <diagonal/>
    </border>
    <border>
      <left style="thin">
        <color theme="0" tint="-4.9989318521683403E-2"/>
      </left>
      <right style="thin">
        <color theme="0" tint="-4.9989318521683403E-2"/>
      </right>
      <top/>
      <bottom style="thin">
        <color indexed="64"/>
      </bottom>
      <diagonal/>
    </border>
    <border>
      <left style="double">
        <color indexed="64"/>
      </left>
      <right style="thin">
        <color indexed="64"/>
      </right>
      <top/>
      <bottom style="thin">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s>
  <cellStyleXfs count="12">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4" fillId="0" borderId="0">
      <alignment vertical="center"/>
    </xf>
    <xf numFmtId="38" fontId="16"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20" fillId="0" borderId="0"/>
    <xf numFmtId="183" fontId="5" fillId="0" borderId="0">
      <alignment vertical="center"/>
    </xf>
    <xf numFmtId="183" fontId="5" fillId="0" borderId="0">
      <alignment vertical="center"/>
    </xf>
    <xf numFmtId="0" fontId="20" fillId="0" borderId="0"/>
    <xf numFmtId="0" fontId="4" fillId="0" borderId="0">
      <alignment vertical="center"/>
    </xf>
    <xf numFmtId="0" fontId="38" fillId="0" borderId="0" applyNumberFormat="0" applyFill="0" applyBorder="0" applyAlignment="0" applyProtection="0">
      <alignment vertical="center"/>
    </xf>
  </cellStyleXfs>
  <cellXfs count="2242">
    <xf numFmtId="0" fontId="0" fillId="0" borderId="0" xfId="0">
      <alignment vertical="center"/>
    </xf>
    <xf numFmtId="0" fontId="10" fillId="0" borderId="0" xfId="3" applyFont="1" applyProtection="1">
      <alignment vertical="center"/>
    </xf>
    <xf numFmtId="0" fontId="13" fillId="0" borderId="0" xfId="3" applyFont="1" applyProtection="1">
      <alignment vertical="center"/>
    </xf>
    <xf numFmtId="0" fontId="13" fillId="0" borderId="0" xfId="3" applyFont="1" applyBorder="1" applyProtection="1">
      <alignment vertical="center"/>
    </xf>
    <xf numFmtId="0" fontId="0" fillId="0" borderId="0" xfId="0" applyProtection="1">
      <alignment vertical="center"/>
    </xf>
    <xf numFmtId="0" fontId="6" fillId="0" borderId="0" xfId="3" applyFont="1" applyProtection="1">
      <alignment vertical="center"/>
    </xf>
    <xf numFmtId="0" fontId="0" fillId="0" borderId="0" xfId="0" applyAlignment="1" applyProtection="1">
      <alignment vertical="center" wrapText="1"/>
    </xf>
    <xf numFmtId="38" fontId="13" fillId="0" borderId="0" xfId="4" applyFont="1" applyAlignment="1" applyProtection="1">
      <alignment vertical="center"/>
    </xf>
    <xf numFmtId="0" fontId="14" fillId="0" borderId="0" xfId="3" applyFont="1" applyBorder="1" applyAlignment="1" applyProtection="1">
      <alignment vertical="center"/>
    </xf>
    <xf numFmtId="0" fontId="17" fillId="0" borderId="0" xfId="5" applyAlignment="1" applyProtection="1">
      <alignment vertical="center"/>
    </xf>
    <xf numFmtId="177" fontId="13" fillId="0" borderId="0" xfId="3" applyNumberFormat="1" applyFont="1" applyFill="1" applyBorder="1" applyAlignment="1" applyProtection="1">
      <alignment horizontal="right" vertical="center"/>
    </xf>
    <xf numFmtId="0" fontId="3" fillId="0" borderId="0" xfId="0" applyFont="1">
      <alignment vertical="center"/>
    </xf>
    <xf numFmtId="0" fontId="40" fillId="0" borderId="0" xfId="0" applyFont="1">
      <alignment vertical="center"/>
    </xf>
    <xf numFmtId="0" fontId="40" fillId="0" borderId="0" xfId="0" applyFont="1" applyProtection="1">
      <alignment vertical="center"/>
    </xf>
    <xf numFmtId="0" fontId="42" fillId="0" borderId="0" xfId="5" applyFont="1" applyAlignment="1" applyProtection="1">
      <alignment vertical="center"/>
    </xf>
    <xf numFmtId="0" fontId="40" fillId="0" borderId="0" xfId="0" applyFont="1" applyFill="1" applyProtection="1">
      <alignment vertical="center"/>
    </xf>
    <xf numFmtId="0" fontId="29" fillId="4" borderId="7" xfId="0" applyFont="1" applyFill="1" applyBorder="1" applyAlignment="1" applyProtection="1">
      <alignment horizontal="center" vertical="center"/>
    </xf>
    <xf numFmtId="0" fontId="56" fillId="0" borderId="0" xfId="0" applyFont="1" applyProtection="1">
      <alignment vertical="center"/>
    </xf>
    <xf numFmtId="0" fontId="56" fillId="0" borderId="0" xfId="0" applyFont="1" applyBorder="1" applyProtection="1">
      <alignment vertical="center"/>
    </xf>
    <xf numFmtId="0" fontId="29" fillId="4" borderId="25" xfId="0" applyFont="1" applyFill="1" applyBorder="1" applyAlignment="1" applyProtection="1">
      <alignment horizontal="center" vertical="center"/>
    </xf>
    <xf numFmtId="0" fontId="29" fillId="4" borderId="31" xfId="0" applyFont="1" applyFill="1" applyBorder="1" applyAlignment="1" applyProtection="1">
      <alignment horizontal="center" vertical="center"/>
    </xf>
    <xf numFmtId="0" fontId="0" fillId="0" borderId="51" xfId="0" applyBorder="1" applyProtection="1">
      <alignment vertical="center"/>
    </xf>
    <xf numFmtId="0" fontId="10" fillId="0" borderId="45" xfId="3" applyFont="1" applyBorder="1" applyProtection="1">
      <alignment vertical="center"/>
    </xf>
    <xf numFmtId="0" fontId="10" fillId="0" borderId="55" xfId="3" applyFont="1" applyBorder="1" applyProtection="1">
      <alignment vertical="center"/>
    </xf>
    <xf numFmtId="0" fontId="11" fillId="0" borderId="48" xfId="3" applyFont="1" applyFill="1" applyBorder="1" applyAlignment="1" applyProtection="1">
      <alignment horizontal="center" vertical="center" wrapText="1" shrinkToFit="1"/>
    </xf>
    <xf numFmtId="0" fontId="11" fillId="0" borderId="48" xfId="3" applyFont="1" applyBorder="1" applyAlignment="1" applyProtection="1">
      <alignment horizontal="center" vertical="center"/>
    </xf>
    <xf numFmtId="0" fontId="10" fillId="0" borderId="55" xfId="3" applyFont="1" applyBorder="1" applyAlignment="1" applyProtection="1">
      <alignment vertical="center" wrapText="1"/>
    </xf>
    <xf numFmtId="0" fontId="7" fillId="0" borderId="45" xfId="3" applyFont="1" applyBorder="1" applyProtection="1">
      <alignment vertical="center"/>
    </xf>
    <xf numFmtId="0" fontId="14" fillId="0" borderId="0" xfId="3" applyFont="1" applyFill="1" applyBorder="1" applyAlignment="1" applyProtection="1">
      <alignment horizontal="center" vertical="center" wrapText="1" shrinkToFit="1"/>
    </xf>
    <xf numFmtId="0" fontId="14" fillId="0" borderId="0" xfId="3" applyFont="1" applyBorder="1" applyAlignment="1" applyProtection="1">
      <alignment horizontal="center" vertical="center"/>
    </xf>
    <xf numFmtId="0" fontId="62" fillId="0" borderId="0" xfId="3" applyFont="1" applyBorder="1" applyAlignment="1" applyProtection="1">
      <alignment horizontal="left" vertical="center"/>
    </xf>
    <xf numFmtId="0" fontId="48" fillId="0" borderId="0" xfId="3" applyFont="1" applyBorder="1" applyAlignment="1" applyProtection="1">
      <alignment horizontal="center" vertical="center"/>
    </xf>
    <xf numFmtId="177" fontId="48" fillId="0" borderId="0" xfId="3" applyNumberFormat="1" applyFont="1" applyFill="1" applyBorder="1" applyAlignment="1" applyProtection="1">
      <alignment horizontal="right" vertical="center"/>
    </xf>
    <xf numFmtId="0" fontId="48" fillId="0" borderId="0" xfId="3" applyFont="1" applyProtection="1">
      <alignment vertical="center"/>
    </xf>
    <xf numFmtId="0" fontId="43" fillId="0" borderId="58" xfId="0" applyFont="1" applyFill="1" applyBorder="1" applyAlignment="1" applyProtection="1">
      <alignment horizontal="left" vertical="center" wrapText="1"/>
      <protection locked="0"/>
    </xf>
    <xf numFmtId="0" fontId="57" fillId="0" borderId="17" xfId="0" applyFont="1" applyFill="1" applyBorder="1" applyAlignment="1" applyProtection="1">
      <alignment horizontal="left" vertical="center"/>
      <protection locked="0"/>
    </xf>
    <xf numFmtId="0" fontId="46" fillId="0" borderId="58" xfId="0" applyFont="1" applyFill="1" applyBorder="1" applyAlignment="1" applyProtection="1">
      <alignment horizontal="left" vertical="center"/>
      <protection locked="0"/>
    </xf>
    <xf numFmtId="0" fontId="46" fillId="0" borderId="58" xfId="0" applyFont="1" applyFill="1" applyBorder="1" applyAlignment="1" applyProtection="1">
      <alignment horizontal="left" vertical="center" wrapText="1"/>
      <protection locked="0"/>
    </xf>
    <xf numFmtId="0" fontId="43" fillId="0" borderId="48" xfId="0" quotePrefix="1" applyFont="1" applyFill="1" applyBorder="1" applyAlignment="1" applyProtection="1">
      <alignment horizontal="center" vertical="center"/>
      <protection locked="0"/>
    </xf>
    <xf numFmtId="0" fontId="58" fillId="0" borderId="48" xfId="0" applyFont="1" applyFill="1" applyBorder="1" applyAlignment="1" applyProtection="1">
      <alignment horizontal="center" vertical="center"/>
      <protection locked="0"/>
    </xf>
    <xf numFmtId="0" fontId="58" fillId="0" borderId="56" xfId="0" applyFont="1" applyFill="1" applyBorder="1" applyAlignment="1" applyProtection="1">
      <alignment horizontal="center" vertical="center"/>
      <protection locked="0"/>
    </xf>
    <xf numFmtId="0" fontId="58" fillId="0" borderId="58" xfId="0" applyFont="1" applyFill="1" applyBorder="1" applyAlignment="1" applyProtection="1">
      <alignment horizontal="center" vertical="center"/>
      <protection locked="0"/>
    </xf>
    <xf numFmtId="0" fontId="57" fillId="0" borderId="58" xfId="0" applyFont="1" applyFill="1" applyBorder="1" applyAlignment="1" applyProtection="1">
      <alignment horizontal="center" vertical="center"/>
      <protection locked="0"/>
    </xf>
    <xf numFmtId="0" fontId="57" fillId="0" borderId="58" xfId="0" applyFont="1" applyFill="1" applyBorder="1" applyAlignment="1" applyProtection="1">
      <alignment horizontal="center" vertical="center" wrapText="1"/>
      <protection locked="0"/>
    </xf>
    <xf numFmtId="0" fontId="57" fillId="0" borderId="57" xfId="0" applyFont="1" applyFill="1" applyBorder="1" applyAlignment="1" applyProtection="1">
      <alignment horizontal="center" vertical="center"/>
      <protection locked="0"/>
    </xf>
    <xf numFmtId="0" fontId="41" fillId="0" borderId="45" xfId="0" applyFont="1" applyFill="1" applyBorder="1" applyAlignment="1" applyProtection="1">
      <alignment vertical="center"/>
    </xf>
    <xf numFmtId="0" fontId="43" fillId="0" borderId="55" xfId="0" applyFont="1" applyFill="1" applyBorder="1" applyAlignment="1" applyProtection="1">
      <alignment horizontal="left" vertical="center" wrapText="1"/>
    </xf>
    <xf numFmtId="0" fontId="43" fillId="0" borderId="51" xfId="0" applyFont="1" applyFill="1" applyBorder="1" applyAlignment="1" applyProtection="1">
      <alignment horizontal="left" vertical="center" wrapText="1"/>
    </xf>
    <xf numFmtId="0" fontId="29" fillId="0" borderId="31" xfId="0" applyFont="1" applyBorder="1" applyAlignment="1" applyProtection="1">
      <alignment horizontal="center" vertical="center"/>
      <protection locked="0"/>
    </xf>
    <xf numFmtId="0" fontId="48" fillId="0" borderId="1" xfId="0" applyFont="1" applyBorder="1" applyAlignment="1" applyProtection="1">
      <alignment horizontal="left" vertical="center" wrapText="1"/>
      <protection locked="0"/>
    </xf>
    <xf numFmtId="0" fontId="40" fillId="4" borderId="7" xfId="0" applyFont="1" applyFill="1" applyBorder="1" applyAlignment="1" applyProtection="1">
      <alignment horizontal="center" vertical="center"/>
    </xf>
    <xf numFmtId="0" fontId="40" fillId="0" borderId="53" xfId="0" applyFont="1" applyBorder="1" applyProtection="1">
      <alignment vertical="center"/>
    </xf>
    <xf numFmtId="0" fontId="50" fillId="0" borderId="53" xfId="0" applyFont="1" applyBorder="1" applyProtection="1">
      <alignment vertical="center"/>
    </xf>
    <xf numFmtId="0" fontId="40" fillId="0" borderId="52" xfId="0" applyFont="1" applyBorder="1" applyProtection="1">
      <alignment vertical="center"/>
    </xf>
    <xf numFmtId="0" fontId="50" fillId="4" borderId="7" xfId="0" applyFont="1" applyFill="1" applyBorder="1" applyAlignment="1" applyProtection="1">
      <alignment horizontal="center" vertical="center" wrapText="1"/>
    </xf>
    <xf numFmtId="0" fontId="53" fillId="0" borderId="53" xfId="0" applyFont="1" applyBorder="1" applyAlignment="1" applyProtection="1">
      <alignment horizontal="center" vertical="center" wrapText="1"/>
    </xf>
    <xf numFmtId="0" fontId="43" fillId="0" borderId="51" xfId="0" applyFont="1" applyBorder="1" applyProtection="1">
      <alignment vertical="center"/>
    </xf>
    <xf numFmtId="0" fontId="53" fillId="0" borderId="51" xfId="0" applyFont="1" applyBorder="1" applyAlignment="1" applyProtection="1">
      <alignment horizontal="center" vertical="center" wrapText="1"/>
    </xf>
    <xf numFmtId="0" fontId="53" fillId="0" borderId="51" xfId="0" applyFont="1" applyBorder="1" applyAlignment="1" applyProtection="1">
      <alignment horizontal="left" vertical="center" wrapText="1"/>
    </xf>
    <xf numFmtId="181" fontId="53" fillId="0" borderId="51" xfId="1" applyNumberFormat="1" applyFont="1" applyBorder="1" applyAlignment="1" applyProtection="1">
      <alignment horizontal="center" vertical="center" wrapText="1"/>
    </xf>
    <xf numFmtId="0" fontId="50" fillId="0" borderId="51" xfId="0" applyFont="1" applyBorder="1" applyProtection="1">
      <alignment vertical="center"/>
    </xf>
    <xf numFmtId="0" fontId="43" fillId="4" borderId="7" xfId="0" applyFont="1" applyFill="1" applyBorder="1" applyAlignment="1" applyProtection="1">
      <alignment horizontal="center" vertical="center" wrapText="1"/>
    </xf>
    <xf numFmtId="0" fontId="43" fillId="4" borderId="7" xfId="0" quotePrefix="1" applyFont="1" applyFill="1" applyBorder="1" applyAlignment="1" applyProtection="1">
      <alignment horizontal="center" vertical="center"/>
    </xf>
    <xf numFmtId="0" fontId="58" fillId="0" borderId="48" xfId="0" applyFont="1" applyFill="1" applyBorder="1" applyAlignment="1" applyProtection="1">
      <alignment horizontal="center" vertical="center"/>
    </xf>
    <xf numFmtId="0" fontId="58" fillId="0" borderId="48" xfId="0" applyFont="1" applyFill="1" applyBorder="1" applyAlignment="1" applyProtection="1">
      <alignment horizontal="center" vertical="center" wrapText="1"/>
    </xf>
    <xf numFmtId="0" fontId="46" fillId="6" borderId="7" xfId="0" applyFont="1" applyFill="1" applyBorder="1" applyAlignment="1" applyProtection="1">
      <alignment horizontal="left" vertical="center" wrapText="1"/>
      <protection locked="0"/>
    </xf>
    <xf numFmtId="176" fontId="48" fillId="5" borderId="25" xfId="2" applyNumberFormat="1" applyFont="1" applyFill="1" applyBorder="1" applyAlignment="1" applyProtection="1">
      <alignment horizontal="right" vertical="center"/>
    </xf>
    <xf numFmtId="0" fontId="29" fillId="4" borderId="31" xfId="0" applyFont="1" applyFill="1" applyBorder="1" applyAlignment="1" applyProtection="1">
      <alignment horizontal="center" vertical="center"/>
      <protection locked="0"/>
    </xf>
    <xf numFmtId="176" fontId="48" fillId="5" borderId="31" xfId="2" applyNumberFormat="1" applyFont="1" applyFill="1" applyBorder="1" applyAlignment="1" applyProtection="1">
      <alignment horizontal="right" vertical="center"/>
    </xf>
    <xf numFmtId="38" fontId="68" fillId="5" borderId="24" xfId="1" applyFont="1" applyFill="1" applyBorder="1" applyProtection="1">
      <alignment vertical="center"/>
    </xf>
    <xf numFmtId="176" fontId="68" fillId="5" borderId="28" xfId="2" applyNumberFormat="1" applyFont="1" applyFill="1" applyBorder="1" applyProtection="1">
      <alignment vertical="center"/>
    </xf>
    <xf numFmtId="0" fontId="29" fillId="0" borderId="53" xfId="0" applyFont="1" applyBorder="1">
      <alignment vertical="center"/>
    </xf>
    <xf numFmtId="0" fontId="24" fillId="0" borderId="53" xfId="0" applyFont="1" applyBorder="1">
      <alignment vertical="center"/>
    </xf>
    <xf numFmtId="0" fontId="29" fillId="0" borderId="51" xfId="0" applyFont="1" applyBorder="1">
      <alignment vertical="center"/>
    </xf>
    <xf numFmtId="0" fontId="24" fillId="0" borderId="50" xfId="0" applyFont="1" applyBorder="1">
      <alignment vertical="center"/>
    </xf>
    <xf numFmtId="0" fontId="4" fillId="4" borderId="7" xfId="0" applyFont="1" applyFill="1" applyBorder="1" applyAlignment="1">
      <alignment horizontal="center" vertical="center" wrapText="1"/>
    </xf>
    <xf numFmtId="0" fontId="48" fillId="0" borderId="48" xfId="3" applyFont="1" applyBorder="1" applyProtection="1">
      <alignment vertical="center"/>
    </xf>
    <xf numFmtId="0" fontId="25" fillId="0" borderId="60" xfId="3" applyFont="1" applyBorder="1" applyProtection="1">
      <alignment vertical="center"/>
    </xf>
    <xf numFmtId="0" fontId="24" fillId="0" borderId="51" xfId="3" applyFont="1" applyBorder="1" applyProtection="1">
      <alignment vertical="center"/>
    </xf>
    <xf numFmtId="0" fontId="24" fillId="0" borderId="61" xfId="3" applyFont="1" applyBorder="1" applyProtection="1">
      <alignment vertical="center"/>
    </xf>
    <xf numFmtId="0" fontId="24" fillId="0" borderId="63" xfId="3" applyFont="1" applyBorder="1" applyAlignment="1" applyProtection="1">
      <alignment vertical="center" wrapText="1"/>
    </xf>
    <xf numFmtId="0" fontId="24" fillId="0" borderId="48" xfId="3" applyFont="1" applyFill="1" applyBorder="1" applyAlignment="1" applyProtection="1">
      <alignment horizontal="center" vertical="center" wrapText="1" shrinkToFit="1"/>
    </xf>
    <xf numFmtId="0" fontId="24" fillId="0" borderId="48" xfId="3" applyFont="1" applyBorder="1" applyAlignment="1" applyProtection="1">
      <alignment horizontal="center" vertical="center"/>
    </xf>
    <xf numFmtId="0" fontId="15" fillId="0" borderId="0" xfId="3" applyFont="1" applyBorder="1" applyProtection="1">
      <alignment vertical="center"/>
    </xf>
    <xf numFmtId="0" fontId="6" fillId="0" borderId="0" xfId="3" applyFont="1" applyBorder="1" applyProtection="1">
      <alignment vertical="center"/>
    </xf>
    <xf numFmtId="0" fontId="6" fillId="0" borderId="0" xfId="3" applyFont="1" applyBorder="1" applyAlignment="1" applyProtection="1">
      <alignment vertical="center" wrapText="1"/>
    </xf>
    <xf numFmtId="0" fontId="25" fillId="0" borderId="54" xfId="3" applyFont="1" applyBorder="1" applyAlignment="1" applyProtection="1">
      <alignment horizontal="left" vertical="center"/>
    </xf>
    <xf numFmtId="0" fontId="31" fillId="0" borderId="54" xfId="3" applyFont="1" applyBorder="1" applyAlignment="1" applyProtection="1">
      <alignment horizontal="center" vertical="center"/>
    </xf>
    <xf numFmtId="177" fontId="31" fillId="0" borderId="54" xfId="3" applyNumberFormat="1" applyFont="1" applyFill="1" applyBorder="1" applyAlignment="1" applyProtection="1">
      <alignment horizontal="right" vertical="center"/>
    </xf>
    <xf numFmtId="0" fontId="31" fillId="0" borderId="55" xfId="3" applyFont="1" applyBorder="1" applyProtection="1">
      <alignment vertical="center"/>
    </xf>
    <xf numFmtId="0" fontId="31" fillId="0" borderId="55" xfId="3" applyFont="1" applyBorder="1" applyAlignment="1" applyProtection="1">
      <alignment vertical="center" wrapText="1"/>
    </xf>
    <xf numFmtId="0" fontId="48" fillId="0" borderId="0" xfId="3" applyFont="1" applyBorder="1" applyProtection="1">
      <alignment vertical="center"/>
    </xf>
    <xf numFmtId="0" fontId="48" fillId="0" borderId="0" xfId="3" applyFont="1" applyBorder="1" applyAlignment="1" applyProtection="1">
      <alignment vertical="center" wrapText="1"/>
    </xf>
    <xf numFmtId="0" fontId="24" fillId="0" borderId="0" xfId="0" applyFont="1">
      <alignment vertical="center"/>
    </xf>
    <xf numFmtId="0" fontId="48" fillId="6" borderId="25" xfId="0" applyFont="1" applyFill="1" applyBorder="1" applyAlignment="1" applyProtection="1">
      <alignment horizontal="center" vertical="center" wrapText="1"/>
      <protection locked="0"/>
    </xf>
    <xf numFmtId="0" fontId="48" fillId="6" borderId="25" xfId="0" quotePrefix="1" applyFont="1" applyFill="1" applyBorder="1" applyAlignment="1" applyProtection="1">
      <alignment horizontal="center" vertical="center" wrapText="1"/>
      <protection locked="0"/>
    </xf>
    <xf numFmtId="0" fontId="73" fillId="0" borderId="0" xfId="3" applyFont="1">
      <alignment vertical="center"/>
    </xf>
    <xf numFmtId="0" fontId="73" fillId="3" borderId="0" xfId="3" applyFont="1" applyFill="1" applyAlignment="1">
      <alignment horizontal="centerContinuous" vertical="center"/>
    </xf>
    <xf numFmtId="0" fontId="73" fillId="3" borderId="0" xfId="3" applyFont="1" applyFill="1">
      <alignment vertical="center"/>
    </xf>
    <xf numFmtId="0" fontId="73" fillId="0" borderId="0" xfId="3" applyFont="1" applyAlignment="1">
      <alignment horizontal="center" vertical="center"/>
    </xf>
    <xf numFmtId="0" fontId="73" fillId="0" borderId="0" xfId="3" applyFont="1" applyAlignment="1">
      <alignment vertical="center" wrapText="1"/>
    </xf>
    <xf numFmtId="0" fontId="73" fillId="0" borderId="67" xfId="3" applyFont="1" applyBorder="1">
      <alignment vertical="center"/>
    </xf>
    <xf numFmtId="0" fontId="73" fillId="0" borderId="66" xfId="3" applyFont="1" applyBorder="1">
      <alignment vertical="center"/>
    </xf>
    <xf numFmtId="0" fontId="73" fillId="0" borderId="66" xfId="3" applyFont="1" applyBorder="1" applyAlignment="1">
      <alignment horizontal="center" vertical="center"/>
    </xf>
    <xf numFmtId="0" fontId="73" fillId="0" borderId="39" xfId="3" applyFont="1" applyBorder="1">
      <alignment vertical="center"/>
    </xf>
    <xf numFmtId="0" fontId="75" fillId="0" borderId="0" xfId="3" applyFont="1">
      <alignment vertical="center"/>
    </xf>
    <xf numFmtId="0" fontId="75" fillId="0" borderId="0" xfId="3" quotePrefix="1" applyFont="1" applyAlignment="1">
      <alignment horizontal="left" vertical="center"/>
    </xf>
    <xf numFmtId="0" fontId="73" fillId="0" borderId="0" xfId="3" applyFont="1" applyAlignment="1">
      <alignment horizontal="left" vertical="center"/>
    </xf>
    <xf numFmtId="0" fontId="75" fillId="0" borderId="0" xfId="3" applyFont="1" applyAlignment="1">
      <alignment horizontal="left" vertical="center"/>
    </xf>
    <xf numFmtId="0" fontId="73" fillId="0" borderId="0" xfId="3" applyFont="1" applyProtection="1">
      <alignment vertical="center"/>
      <protection locked="0"/>
    </xf>
    <xf numFmtId="0" fontId="29" fillId="0" borderId="0" xfId="3" applyFont="1" applyProtection="1">
      <alignment vertical="center"/>
      <protection hidden="1"/>
    </xf>
    <xf numFmtId="0" fontId="76" fillId="0" borderId="0" xfId="3" applyFont="1">
      <alignment vertical="center"/>
    </xf>
    <xf numFmtId="186" fontId="73" fillId="0" borderId="0" xfId="3" applyNumberFormat="1" applyFont="1" applyAlignment="1" applyProtection="1">
      <alignment horizontal="center" vertical="center"/>
      <protection hidden="1"/>
    </xf>
    <xf numFmtId="0" fontId="48" fillId="0" borderId="0" xfId="3" applyFont="1" applyAlignment="1" applyProtection="1">
      <alignment vertical="center" wrapText="1" shrinkToFit="1"/>
      <protection hidden="1"/>
    </xf>
    <xf numFmtId="0" fontId="22" fillId="0" borderId="0" xfId="3" applyFont="1">
      <alignment vertical="center"/>
    </xf>
    <xf numFmtId="0" fontId="49" fillId="0" borderId="0" xfId="3" applyFont="1" applyAlignment="1">
      <alignment horizontal="left" vertical="center"/>
    </xf>
    <xf numFmtId="0" fontId="49" fillId="0" borderId="0" xfId="3" applyFont="1" applyAlignment="1">
      <alignment horizontal="right" vertical="center"/>
    </xf>
    <xf numFmtId="0" fontId="49" fillId="0" borderId="0" xfId="3" applyFont="1" applyAlignment="1">
      <alignment vertical="top"/>
    </xf>
    <xf numFmtId="38" fontId="22" fillId="0" borderId="0" xfId="1" applyFont="1" applyFill="1" applyAlignment="1" applyProtection="1">
      <alignment horizontal="center" vertical="center"/>
    </xf>
    <xf numFmtId="38" fontId="49" fillId="0" borderId="7" xfId="1" applyFont="1" applyFill="1" applyBorder="1" applyProtection="1">
      <alignment vertical="center"/>
      <protection locked="0"/>
    </xf>
    <xf numFmtId="0" fontId="77" fillId="0" borderId="0" xfId="3" applyFont="1" applyAlignment="1">
      <alignment horizontal="left" vertical="center" wrapText="1"/>
    </xf>
    <xf numFmtId="38" fontId="22" fillId="0" borderId="0" xfId="1" applyFont="1" applyFill="1" applyBorder="1" applyProtection="1">
      <alignment vertical="center"/>
    </xf>
    <xf numFmtId="177" fontId="22" fillId="0" borderId="0" xfId="3" applyNumberFormat="1" applyFont="1">
      <alignment vertical="center"/>
    </xf>
    <xf numFmtId="0" fontId="49" fillId="0" borderId="0" xfId="3" applyFont="1">
      <alignment vertical="center"/>
    </xf>
    <xf numFmtId="178" fontId="49" fillId="0" borderId="43" xfId="3" applyNumberFormat="1" applyFont="1" applyBorder="1" applyAlignment="1" applyProtection="1">
      <alignment horizontal="left" vertical="center" shrinkToFit="1"/>
      <protection locked="0"/>
    </xf>
    <xf numFmtId="178" fontId="49" fillId="0" borderId="17" xfId="3" applyNumberFormat="1" applyFont="1" applyBorder="1" applyAlignment="1" applyProtection="1">
      <alignment horizontal="left" vertical="center" shrinkToFit="1"/>
      <protection locked="0"/>
    </xf>
    <xf numFmtId="178" fontId="49" fillId="0" borderId="35" xfId="3" applyNumberFormat="1" applyFont="1" applyBorder="1" applyAlignment="1" applyProtection="1">
      <alignment horizontal="left" vertical="center" shrinkToFit="1"/>
      <protection locked="0"/>
    </xf>
    <xf numFmtId="0" fontId="80" fillId="0" borderId="5" xfId="0" applyFont="1" applyBorder="1">
      <alignment vertical="center"/>
    </xf>
    <xf numFmtId="0" fontId="81" fillId="0" borderId="0" xfId="0" applyFont="1">
      <alignment vertical="center"/>
    </xf>
    <xf numFmtId="0" fontId="82" fillId="0" borderId="0" xfId="0" applyFont="1" applyAlignment="1">
      <alignment horizontal="center" vertical="center"/>
    </xf>
    <xf numFmtId="0" fontId="83" fillId="0" borderId="0" xfId="0" applyFont="1">
      <alignment vertical="center"/>
    </xf>
    <xf numFmtId="0" fontId="84" fillId="0" borderId="0" xfId="6" applyFont="1" applyAlignment="1">
      <alignment horizontal="left" vertical="center"/>
    </xf>
    <xf numFmtId="49" fontId="84" fillId="0" borderId="0" xfId="6" applyNumberFormat="1" applyFont="1" applyAlignment="1">
      <alignment horizontal="left" vertical="center"/>
    </xf>
    <xf numFmtId="0" fontId="81" fillId="0" borderId="1" xfId="0" applyFont="1" applyBorder="1" applyAlignment="1">
      <alignment vertical="center" wrapText="1"/>
    </xf>
    <xf numFmtId="0" fontId="84" fillId="0" borderId="0" xfId="0" applyFont="1">
      <alignment vertical="center"/>
    </xf>
    <xf numFmtId="0" fontId="83" fillId="0" borderId="0" xfId="6" applyFont="1" applyAlignment="1">
      <alignment horizontal="left" vertical="center"/>
    </xf>
    <xf numFmtId="0" fontId="82" fillId="0" borderId="0" xfId="6" applyFont="1" applyAlignment="1">
      <alignment horizontal="center" vertical="center"/>
    </xf>
    <xf numFmtId="0" fontId="83" fillId="0" borderId="0" xfId="6" applyFont="1"/>
    <xf numFmtId="49" fontId="83" fillId="0" borderId="0" xfId="6" applyNumberFormat="1" applyFont="1" applyAlignment="1">
      <alignment horizontal="center" vertical="center"/>
    </xf>
    <xf numFmtId="0" fontId="81" fillId="0" borderId="3" xfId="0" applyFont="1" applyBorder="1">
      <alignment vertical="center"/>
    </xf>
    <xf numFmtId="0" fontId="49" fillId="0" borderId="16" xfId="0" applyFont="1" applyBorder="1" applyAlignment="1">
      <alignment horizontal="left" vertical="center"/>
    </xf>
    <xf numFmtId="0" fontId="87" fillId="0" borderId="0" xfId="0" applyFont="1">
      <alignment vertical="center"/>
    </xf>
    <xf numFmtId="0" fontId="81" fillId="0" borderId="12" xfId="0" applyFont="1" applyBorder="1" applyAlignment="1">
      <alignment horizontal="center" vertical="center"/>
    </xf>
    <xf numFmtId="38" fontId="83" fillId="0" borderId="12" xfId="1" applyFont="1" applyBorder="1" applyAlignment="1" applyProtection="1">
      <alignment horizontal="right" vertical="center" shrinkToFit="1"/>
      <protection locked="0"/>
    </xf>
    <xf numFmtId="0" fontId="81" fillId="2" borderId="44" xfId="0" applyFont="1" applyFill="1" applyBorder="1" applyAlignment="1">
      <alignment horizontal="center" vertical="center"/>
    </xf>
    <xf numFmtId="0" fontId="81" fillId="0" borderId="21" xfId="0" applyFont="1" applyBorder="1">
      <alignment vertical="center"/>
    </xf>
    <xf numFmtId="0" fontId="81" fillId="0" borderId="16" xfId="0" applyFont="1" applyBorder="1">
      <alignment vertical="center"/>
    </xf>
    <xf numFmtId="38" fontId="81" fillId="0" borderId="3" xfId="1" applyFont="1" applyFill="1" applyBorder="1" applyAlignment="1" applyProtection="1">
      <alignment horizontal="left" vertical="center"/>
    </xf>
    <xf numFmtId="38" fontId="81" fillId="0" borderId="16" xfId="1" applyFont="1" applyBorder="1" applyAlignment="1" applyProtection="1">
      <alignment horizontal="left" vertical="center"/>
    </xf>
    <xf numFmtId="0" fontId="81" fillId="0" borderId="13" xfId="0" applyFont="1" applyBorder="1">
      <alignment vertical="center"/>
    </xf>
    <xf numFmtId="38" fontId="81" fillId="0" borderId="13" xfId="1" applyFont="1" applyBorder="1" applyAlignment="1" applyProtection="1">
      <alignment horizontal="left" vertical="center"/>
    </xf>
    <xf numFmtId="0" fontId="81" fillId="0" borderId="2" xfId="0" applyFont="1" applyBorder="1">
      <alignment vertical="center"/>
    </xf>
    <xf numFmtId="0" fontId="83" fillId="0" borderId="0" xfId="6" applyFont="1" applyAlignment="1">
      <alignment vertical="center"/>
    </xf>
    <xf numFmtId="0" fontId="83" fillId="0" borderId="0" xfId="6" applyFont="1" applyAlignment="1">
      <alignment horizontal="left" vertical="center" wrapText="1"/>
    </xf>
    <xf numFmtId="49" fontId="83" fillId="0" borderId="0" xfId="6" applyNumberFormat="1" applyFont="1" applyAlignment="1">
      <alignment horizontal="left" vertical="center"/>
    </xf>
    <xf numFmtId="0" fontId="22" fillId="0" borderId="0" xfId="3" applyFont="1" applyAlignment="1">
      <alignment vertical="center"/>
    </xf>
    <xf numFmtId="38" fontId="30" fillId="0" borderId="43" xfId="1" applyFont="1" applyBorder="1" applyAlignment="1" applyProtection="1">
      <alignment horizontal="right" vertical="center" shrinkToFit="1"/>
      <protection locked="0"/>
    </xf>
    <xf numFmtId="38" fontId="30" fillId="0" borderId="17" xfId="1" applyFont="1" applyBorder="1" applyAlignment="1" applyProtection="1">
      <alignment horizontal="right" vertical="center" shrinkToFit="1"/>
      <protection locked="0"/>
    </xf>
    <xf numFmtId="178" fontId="30" fillId="0" borderId="17" xfId="3" applyNumberFormat="1" applyFont="1" applyBorder="1" applyAlignment="1" applyProtection="1">
      <alignment horizontal="left" vertical="center" shrinkToFit="1"/>
      <protection locked="0"/>
    </xf>
    <xf numFmtId="178" fontId="30" fillId="3" borderId="35" xfId="3" applyNumberFormat="1" applyFont="1" applyFill="1" applyBorder="1" applyAlignment="1" applyProtection="1">
      <alignment horizontal="left" vertical="center"/>
      <protection locked="0"/>
    </xf>
    <xf numFmtId="38" fontId="30" fillId="0" borderId="35" xfId="1" applyFont="1" applyBorder="1" applyAlignment="1" applyProtection="1">
      <alignment horizontal="right" vertical="center" shrinkToFit="1"/>
      <protection locked="0"/>
    </xf>
    <xf numFmtId="178" fontId="30" fillId="0" borderId="35" xfId="3" applyNumberFormat="1" applyFont="1" applyBorder="1" applyAlignment="1" applyProtection="1">
      <alignment horizontal="left" vertical="center" shrinkToFit="1"/>
      <protection locked="0"/>
    </xf>
    <xf numFmtId="178" fontId="30" fillId="3" borderId="17" xfId="3" applyNumberFormat="1" applyFont="1" applyFill="1" applyBorder="1" applyAlignment="1" applyProtection="1">
      <alignment horizontal="left" vertical="center"/>
      <protection locked="0"/>
    </xf>
    <xf numFmtId="0" fontId="3" fillId="0" borderId="0" xfId="0" applyFont="1" applyAlignment="1">
      <alignment vertical="top"/>
    </xf>
    <xf numFmtId="0" fontId="12" fillId="0" borderId="0" xfId="3" applyFont="1" applyAlignment="1">
      <alignment vertical="center" wrapText="1"/>
    </xf>
    <xf numFmtId="0" fontId="39" fillId="0" borderId="0" xfId="0" applyFont="1">
      <alignment vertical="center"/>
    </xf>
    <xf numFmtId="0" fontId="3" fillId="0" borderId="0" xfId="0" applyFont="1" applyAlignment="1">
      <alignment horizontal="left" vertical="center"/>
    </xf>
    <xf numFmtId="0" fontId="59" fillId="0" borderId="9" xfId="0" applyFont="1" applyBorder="1" applyAlignment="1">
      <alignment vertical="center" wrapText="1"/>
    </xf>
    <xf numFmtId="0" fontId="43" fillId="0" borderId="0" xfId="0" applyFont="1">
      <alignment vertical="center"/>
    </xf>
    <xf numFmtId="0" fontId="25" fillId="0" borderId="54" xfId="3" applyFont="1" applyBorder="1">
      <alignment vertical="center"/>
    </xf>
    <xf numFmtId="0" fontId="31" fillId="0" borderId="54" xfId="3" applyFont="1" applyBorder="1">
      <alignment vertical="center"/>
    </xf>
    <xf numFmtId="0" fontId="48" fillId="0" borderId="0" xfId="3" applyFont="1">
      <alignment vertical="center"/>
    </xf>
    <xf numFmtId="0" fontId="13" fillId="0" borderId="0" xfId="3" applyFont="1">
      <alignment vertical="center"/>
    </xf>
    <xf numFmtId="0" fontId="31" fillId="0" borderId="51" xfId="3" applyFont="1" applyBorder="1">
      <alignment vertical="center"/>
    </xf>
    <xf numFmtId="0" fontId="31" fillId="0" borderId="51" xfId="3" applyFont="1" applyBorder="1" applyAlignment="1">
      <alignment vertical="center" wrapText="1"/>
    </xf>
    <xf numFmtId="0" fontId="31" fillId="0" borderId="59" xfId="3" applyFont="1" applyBorder="1">
      <alignment vertical="center"/>
    </xf>
    <xf numFmtId="0" fontId="31" fillId="0" borderId="59" xfId="3" applyFont="1" applyBorder="1" applyAlignment="1">
      <alignment horizontal="left" vertical="center" wrapText="1"/>
    </xf>
    <xf numFmtId="0" fontId="31" fillId="0" borderId="59" xfId="3" applyFont="1" applyBorder="1" applyAlignment="1">
      <alignment vertical="center" wrapText="1"/>
    </xf>
    <xf numFmtId="0" fontId="48" fillId="0" borderId="48" xfId="3" applyFont="1" applyBorder="1">
      <alignment vertical="center"/>
    </xf>
    <xf numFmtId="0" fontId="44" fillId="0" borderId="0" xfId="3" applyFont="1">
      <alignment vertical="center"/>
    </xf>
    <xf numFmtId="0" fontId="31" fillId="0" borderId="48" xfId="3" applyFont="1" applyBorder="1">
      <alignment vertical="center"/>
    </xf>
    <xf numFmtId="0" fontId="31" fillId="0" borderId="56" xfId="3" applyFont="1" applyBorder="1">
      <alignment vertical="center"/>
    </xf>
    <xf numFmtId="0" fontId="48" fillId="0" borderId="56" xfId="3" applyFont="1" applyBorder="1">
      <alignment vertical="center"/>
    </xf>
    <xf numFmtId="0" fontId="25" fillId="0" borderId="0" xfId="3" applyFont="1">
      <alignment vertical="center"/>
    </xf>
    <xf numFmtId="0" fontId="9" fillId="0" borderId="0" xfId="3" applyFont="1">
      <alignment vertical="center"/>
    </xf>
    <xf numFmtId="0" fontId="9" fillId="0" borderId="0" xfId="3" applyFont="1" applyAlignment="1">
      <alignment vertical="center" wrapText="1"/>
    </xf>
    <xf numFmtId="0" fontId="12" fillId="0" borderId="0" xfId="3" applyFont="1">
      <alignment vertical="center"/>
    </xf>
    <xf numFmtId="0" fontId="12" fillId="0" borderId="0" xfId="3" applyFont="1" applyAlignment="1">
      <alignment horizontal="left" vertical="center" wrapText="1"/>
    </xf>
    <xf numFmtId="0" fontId="18" fillId="0" borderId="0" xfId="3" applyFont="1">
      <alignment vertical="center"/>
    </xf>
    <xf numFmtId="38" fontId="48" fillId="5" borderId="1" xfId="1" applyFont="1" applyFill="1" applyBorder="1" applyAlignment="1" applyProtection="1">
      <alignment horizontal="right" vertical="center"/>
    </xf>
    <xf numFmtId="0" fontId="70" fillId="3" borderId="0" xfId="3" applyFont="1" applyFill="1">
      <alignment vertical="center"/>
    </xf>
    <xf numFmtId="0" fontId="70" fillId="3" borderId="0" xfId="3" applyFont="1" applyFill="1" applyAlignment="1">
      <alignment vertical="center" wrapText="1"/>
    </xf>
    <xf numFmtId="0" fontId="70" fillId="0" borderId="0" xfId="3" applyFont="1" applyAlignment="1">
      <alignment vertical="center" wrapText="1"/>
    </xf>
    <xf numFmtId="0" fontId="48" fillId="0" borderId="0" xfId="3" applyFont="1" applyAlignment="1">
      <alignment vertical="center" wrapText="1"/>
    </xf>
    <xf numFmtId="0" fontId="29" fillId="3" borderId="0" xfId="3" applyFont="1" applyFill="1">
      <alignment vertical="center"/>
    </xf>
    <xf numFmtId="0" fontId="25" fillId="3" borderId="0" xfId="3" applyFont="1" applyFill="1">
      <alignment vertical="center"/>
    </xf>
    <xf numFmtId="0" fontId="31" fillId="3" borderId="0" xfId="3" applyFont="1" applyFill="1">
      <alignment vertical="center"/>
    </xf>
    <xf numFmtId="0" fontId="31" fillId="3" borderId="0" xfId="3" applyFont="1" applyFill="1" applyAlignment="1">
      <alignment horizontal="right" vertical="center"/>
    </xf>
    <xf numFmtId="0" fontId="31" fillId="0" borderId="0" xfId="3" applyFont="1" applyAlignment="1">
      <alignment horizontal="right" vertical="center"/>
    </xf>
    <xf numFmtId="0" fontId="31" fillId="2" borderId="1" xfId="3" applyFont="1" applyFill="1" applyBorder="1" applyAlignment="1">
      <alignment horizontal="center" vertical="center" wrapText="1"/>
    </xf>
    <xf numFmtId="0" fontId="31" fillId="2" borderId="1" xfId="3" applyFont="1" applyFill="1" applyBorder="1" applyAlignment="1">
      <alignment horizontal="center" vertical="center"/>
    </xf>
    <xf numFmtId="0" fontId="48" fillId="2" borderId="14" xfId="3" applyFont="1" applyFill="1" applyBorder="1" applyAlignment="1">
      <alignment horizontal="center" vertical="center" wrapText="1"/>
    </xf>
    <xf numFmtId="0" fontId="31" fillId="3" borderId="9" xfId="3" applyFont="1" applyFill="1" applyBorder="1" applyAlignment="1">
      <alignment horizontal="center" vertical="center"/>
    </xf>
    <xf numFmtId="187" fontId="31" fillId="2" borderId="1" xfId="3" applyNumberFormat="1" applyFont="1" applyFill="1" applyBorder="1" applyAlignment="1">
      <alignment horizontal="center" vertical="center"/>
    </xf>
    <xf numFmtId="38" fontId="48" fillId="5" borderId="14" xfId="1" applyFont="1" applyFill="1" applyBorder="1" applyAlignment="1" applyProtection="1">
      <alignment horizontal="right" vertical="center" shrinkToFit="1"/>
    </xf>
    <xf numFmtId="0" fontId="90" fillId="3" borderId="9" xfId="3" applyFont="1" applyFill="1" applyBorder="1" applyAlignment="1">
      <alignment horizontal="left" vertical="center"/>
    </xf>
    <xf numFmtId="187" fontId="31" fillId="2" borderId="11" xfId="3" applyNumberFormat="1" applyFont="1" applyFill="1" applyBorder="1" applyAlignment="1">
      <alignment horizontal="center" vertical="center"/>
    </xf>
    <xf numFmtId="38" fontId="48" fillId="5" borderId="7" xfId="1" applyFont="1" applyFill="1" applyBorder="1" applyAlignment="1" applyProtection="1">
      <alignment horizontal="right" vertical="center" shrinkToFit="1"/>
    </xf>
    <xf numFmtId="38" fontId="48" fillId="2" borderId="7" xfId="1" applyFont="1" applyFill="1" applyBorder="1" applyAlignment="1" applyProtection="1">
      <alignment horizontal="right" vertical="center" shrinkToFit="1"/>
    </xf>
    <xf numFmtId="0" fontId="48" fillId="0" borderId="45" xfId="3" applyFont="1" applyBorder="1" applyAlignment="1">
      <alignment vertical="center" wrapText="1"/>
    </xf>
    <xf numFmtId="0" fontId="13" fillId="0" borderId="45" xfId="3" applyFont="1" applyBorder="1">
      <alignment vertical="center"/>
    </xf>
    <xf numFmtId="0" fontId="48" fillId="0" borderId="51" xfId="3" applyFont="1" applyBorder="1" applyAlignment="1">
      <alignment vertical="center" wrapText="1"/>
    </xf>
    <xf numFmtId="0" fontId="13" fillId="0" borderId="51" xfId="3" applyFont="1" applyBorder="1">
      <alignment vertical="center"/>
    </xf>
    <xf numFmtId="0" fontId="31" fillId="0" borderId="63" xfId="3" applyFont="1" applyBorder="1" applyAlignment="1">
      <alignment horizontal="right" vertical="center" wrapText="1"/>
    </xf>
    <xf numFmtId="0" fontId="13" fillId="0" borderId="50" xfId="3" applyFont="1" applyBorder="1">
      <alignment vertical="center"/>
    </xf>
    <xf numFmtId="0" fontId="31" fillId="4" borderId="1" xfId="0" applyFont="1" applyFill="1" applyBorder="1" applyAlignment="1">
      <alignment horizontal="center" vertical="center" wrapText="1"/>
    </xf>
    <xf numFmtId="0" fontId="31" fillId="4" borderId="14" xfId="0" applyFont="1" applyFill="1" applyBorder="1" applyAlignment="1">
      <alignment horizontal="center" vertical="center" wrapText="1"/>
    </xf>
    <xf numFmtId="38" fontId="48" fillId="5" borderId="1" xfId="1" applyFont="1" applyFill="1" applyBorder="1" applyAlignment="1" applyProtection="1">
      <alignment horizontal="right" vertical="center" wrapText="1"/>
    </xf>
    <xf numFmtId="0" fontId="19" fillId="0" borderId="30" xfId="3" applyFont="1" applyBorder="1">
      <alignment vertical="center"/>
    </xf>
    <xf numFmtId="0" fontId="48" fillId="4" borderId="11" xfId="0" applyFont="1" applyFill="1" applyBorder="1" applyAlignment="1">
      <alignment horizontal="center" vertical="center" wrapText="1"/>
    </xf>
    <xf numFmtId="0" fontId="48" fillId="4" borderId="64" xfId="0" applyFont="1" applyFill="1" applyBorder="1" applyAlignment="1">
      <alignment vertical="center" wrapText="1"/>
    </xf>
    <xf numFmtId="0" fontId="48" fillId="4" borderId="12" xfId="0" applyFont="1" applyFill="1" applyBorder="1" applyAlignment="1">
      <alignment vertical="center" wrapText="1"/>
    </xf>
    <xf numFmtId="0" fontId="48" fillId="4" borderId="65" xfId="0" applyFont="1" applyFill="1" applyBorder="1" applyAlignment="1">
      <alignment vertical="center" wrapText="1"/>
    </xf>
    <xf numFmtId="0" fontId="48" fillId="4" borderId="12" xfId="0" applyFont="1" applyFill="1" applyBorder="1" applyAlignment="1">
      <alignment horizontal="right" vertical="center" wrapText="1"/>
    </xf>
    <xf numFmtId="38" fontId="48" fillId="4" borderId="11" xfId="0" applyNumberFormat="1" applyFont="1" applyFill="1" applyBorder="1" applyAlignment="1">
      <alignment horizontal="right" vertical="center" wrapText="1"/>
    </xf>
    <xf numFmtId="0" fontId="48" fillId="4" borderId="15" xfId="0" applyFont="1" applyFill="1" applyBorder="1" applyAlignment="1">
      <alignment vertical="center" wrapText="1"/>
    </xf>
    <xf numFmtId="0" fontId="11" fillId="3" borderId="34" xfId="0" applyFont="1" applyFill="1" applyBorder="1">
      <alignment vertical="center"/>
    </xf>
    <xf numFmtId="0" fontId="13" fillId="0" borderId="0" xfId="3" applyFont="1" applyAlignment="1">
      <alignment vertical="center" wrapText="1"/>
    </xf>
    <xf numFmtId="0" fontId="9" fillId="0" borderId="56" xfId="3" applyFont="1" applyBorder="1" applyAlignment="1">
      <alignment vertical="center" wrapText="1"/>
    </xf>
    <xf numFmtId="0" fontId="10" fillId="0" borderId="56" xfId="3" applyFont="1" applyBorder="1" applyAlignment="1">
      <alignment vertical="center" wrapText="1"/>
    </xf>
    <xf numFmtId="0" fontId="13" fillId="0" borderId="56" xfId="3" applyFont="1" applyBorder="1" applyAlignment="1">
      <alignment vertical="center" wrapText="1"/>
    </xf>
    <xf numFmtId="0" fontId="6" fillId="0" borderId="56" xfId="3" applyFont="1" applyBorder="1" applyAlignment="1">
      <alignment horizontal="left" vertical="center"/>
    </xf>
    <xf numFmtId="0" fontId="6" fillId="0" borderId="56" xfId="3" applyFont="1" applyBorder="1" applyAlignment="1">
      <alignment horizontal="left" vertical="center" wrapText="1"/>
    </xf>
    <xf numFmtId="0" fontId="12" fillId="0" borderId="56" xfId="3" applyFont="1" applyBorder="1" applyAlignment="1">
      <alignment horizontal="right" vertical="center" wrapText="1"/>
    </xf>
    <xf numFmtId="0" fontId="9" fillId="0" borderId="0" xfId="3" applyFont="1" applyAlignment="1">
      <alignment horizontal="left" vertical="center" wrapText="1"/>
    </xf>
    <xf numFmtId="0" fontId="12" fillId="4" borderId="1" xfId="0" applyFont="1" applyFill="1" applyBorder="1" applyAlignment="1">
      <alignment horizontal="center" vertical="center" wrapText="1"/>
    </xf>
    <xf numFmtId="0" fontId="12" fillId="4" borderId="1" xfId="3" applyFont="1" applyFill="1" applyBorder="1" applyAlignment="1">
      <alignment horizontal="center" vertical="center" wrapText="1"/>
    </xf>
    <xf numFmtId="0" fontId="12" fillId="4" borderId="7" xfId="3" applyFont="1" applyFill="1" applyBorder="1" applyAlignment="1">
      <alignment horizontal="center" vertical="center" wrapText="1" shrinkToFit="1"/>
    </xf>
    <xf numFmtId="0" fontId="12" fillId="4" borderId="32" xfId="3" applyFont="1" applyFill="1" applyBorder="1" applyAlignment="1">
      <alignment horizontal="center" vertical="center" wrapText="1" shrinkToFit="1"/>
    </xf>
    <xf numFmtId="0" fontId="12" fillId="4" borderId="7" xfId="3" applyFont="1" applyFill="1" applyBorder="1" applyAlignment="1">
      <alignment horizontal="center" vertical="center" wrapText="1"/>
    </xf>
    <xf numFmtId="0" fontId="34" fillId="3" borderId="30" xfId="3" applyFont="1" applyFill="1" applyBorder="1" applyAlignment="1">
      <alignment horizontal="left" vertical="center" wrapText="1"/>
    </xf>
    <xf numFmtId="38" fontId="12" fillId="5" borderId="1" xfId="1" applyFont="1" applyFill="1" applyBorder="1" applyAlignment="1" applyProtection="1">
      <alignment horizontal="right" vertical="center" wrapText="1"/>
    </xf>
    <xf numFmtId="38" fontId="18" fillId="5" borderId="1" xfId="1" applyFont="1" applyFill="1" applyBorder="1" applyAlignment="1" applyProtection="1">
      <alignment horizontal="right" vertical="center" wrapText="1"/>
    </xf>
    <xf numFmtId="0" fontId="18" fillId="4" borderId="11" xfId="0" applyFont="1" applyFill="1" applyBorder="1" applyAlignment="1">
      <alignment horizontal="center" vertical="center"/>
    </xf>
    <xf numFmtId="0" fontId="18" fillId="4" borderId="64" xfId="0" applyFont="1" applyFill="1" applyBorder="1" applyAlignment="1">
      <alignment vertical="center" wrapText="1"/>
    </xf>
    <xf numFmtId="0" fontId="18" fillId="4" borderId="12" xfId="0" applyFont="1" applyFill="1" applyBorder="1" applyAlignment="1">
      <alignment vertical="center" wrapText="1"/>
    </xf>
    <xf numFmtId="0" fontId="18" fillId="4" borderId="65" xfId="0" applyFont="1" applyFill="1" applyBorder="1" applyAlignment="1">
      <alignment vertical="center" wrapText="1"/>
    </xf>
    <xf numFmtId="38" fontId="18" fillId="4" borderId="12" xfId="0" applyNumberFormat="1" applyFont="1" applyFill="1" applyBorder="1" applyAlignment="1">
      <alignment horizontal="right" vertical="center" wrapText="1"/>
    </xf>
    <xf numFmtId="38" fontId="18" fillId="4" borderId="11" xfId="0" applyNumberFormat="1" applyFont="1" applyFill="1" applyBorder="1" applyAlignment="1">
      <alignment horizontal="right" vertical="center" wrapText="1"/>
    </xf>
    <xf numFmtId="0" fontId="18" fillId="4" borderId="15" xfId="0" applyFont="1" applyFill="1" applyBorder="1" applyAlignment="1">
      <alignment vertical="center" wrapText="1"/>
    </xf>
    <xf numFmtId="0" fontId="25" fillId="0" borderId="60" xfId="3" applyFont="1" applyBorder="1">
      <alignment vertical="center"/>
    </xf>
    <xf numFmtId="0" fontId="24" fillId="0" borderId="51" xfId="3" applyFont="1" applyBorder="1">
      <alignment vertical="center"/>
    </xf>
    <xf numFmtId="0" fontId="6" fillId="0" borderId="0" xfId="3" applyFont="1">
      <alignment vertical="center"/>
    </xf>
    <xf numFmtId="0" fontId="24" fillId="0" borderId="61" xfId="3" applyFont="1" applyBorder="1">
      <alignment vertical="center"/>
    </xf>
    <xf numFmtId="0" fontId="24" fillId="0" borderId="48" xfId="3" applyFont="1" applyBorder="1" applyAlignment="1">
      <alignment horizontal="center" vertical="center" wrapText="1" shrinkToFit="1"/>
    </xf>
    <xf numFmtId="0" fontId="24" fillId="0" borderId="48" xfId="3" applyFont="1" applyBorder="1" applyAlignment="1">
      <alignment horizontal="center" vertical="center"/>
    </xf>
    <xf numFmtId="0" fontId="14" fillId="0" borderId="0" xfId="3" applyFont="1">
      <alignment vertical="center"/>
    </xf>
    <xf numFmtId="0" fontId="11" fillId="0" borderId="48" xfId="3" applyFont="1" applyBorder="1" applyAlignment="1">
      <alignment horizontal="center" vertical="center" wrapText="1" shrinkToFit="1"/>
    </xf>
    <xf numFmtId="0" fontId="11" fillId="0" borderId="48" xfId="3" applyFont="1" applyBorder="1" applyAlignment="1">
      <alignment horizontal="center" vertical="center"/>
    </xf>
    <xf numFmtId="188" fontId="31" fillId="4" borderId="1" xfId="0" applyNumberFormat="1" applyFont="1" applyFill="1" applyBorder="1" applyAlignment="1">
      <alignment horizontal="center" vertical="center" wrapText="1"/>
    </xf>
    <xf numFmtId="189" fontId="12" fillId="4" borderId="1" xfId="0" applyNumberFormat="1" applyFont="1" applyFill="1" applyBorder="1" applyAlignment="1">
      <alignment horizontal="center" vertical="center"/>
    </xf>
    <xf numFmtId="190" fontId="12" fillId="4" borderId="1" xfId="0" applyNumberFormat="1" applyFont="1" applyFill="1" applyBorder="1" applyAlignment="1">
      <alignment horizontal="center" vertical="center"/>
    </xf>
    <xf numFmtId="0" fontId="47" fillId="0" borderId="0" xfId="3" applyFont="1">
      <alignment vertical="center"/>
    </xf>
    <xf numFmtId="0" fontId="91" fillId="0" borderId="0" xfId="3" applyFont="1">
      <alignment vertical="center"/>
    </xf>
    <xf numFmtId="0" fontId="31" fillId="0" borderId="0" xfId="3" applyFont="1" applyAlignment="1">
      <alignment horizontal="right"/>
    </xf>
    <xf numFmtId="0" fontId="91" fillId="0" borderId="0" xfId="3" applyFont="1" applyAlignment="1">
      <alignment vertical="center" wrapText="1"/>
    </xf>
    <xf numFmtId="0" fontId="31" fillId="4" borderId="103" xfId="0" applyFont="1" applyFill="1" applyBorder="1" applyAlignment="1">
      <alignment horizontal="center" vertical="center" wrapText="1"/>
    </xf>
    <xf numFmtId="0" fontId="31" fillId="4" borderId="105" xfId="3" applyFont="1" applyFill="1" applyBorder="1" applyAlignment="1">
      <alignment horizontal="center" vertical="center" wrapText="1"/>
    </xf>
    <xf numFmtId="0" fontId="31" fillId="4" borderId="105" xfId="0" applyFont="1" applyFill="1" applyBorder="1" applyAlignment="1">
      <alignment horizontal="center" vertical="center" wrapText="1"/>
    </xf>
    <xf numFmtId="0" fontId="67" fillId="4" borderId="105" xfId="3" applyFont="1" applyFill="1" applyBorder="1" applyAlignment="1">
      <alignment horizontal="center" vertical="center" wrapText="1"/>
    </xf>
    <xf numFmtId="0" fontId="92" fillId="3" borderId="106" xfId="3" applyFont="1" applyFill="1" applyBorder="1" applyAlignment="1">
      <alignment horizontal="left" vertical="center" wrapText="1"/>
    </xf>
    <xf numFmtId="38" fontId="22" fillId="0" borderId="0" xfId="1" applyFont="1" applyFill="1" applyBorder="1" applyAlignment="1" applyProtection="1">
      <alignment horizontal="center"/>
    </xf>
    <xf numFmtId="192" fontId="31" fillId="4" borderId="107" xfId="0" applyNumberFormat="1" applyFont="1" applyFill="1" applyBorder="1" applyAlignment="1" applyProtection="1">
      <alignment horizontal="center" vertical="center"/>
      <protection hidden="1"/>
    </xf>
    <xf numFmtId="0" fontId="93" fillId="3" borderId="106" xfId="3" applyFont="1" applyFill="1" applyBorder="1" applyAlignment="1" applyProtection="1">
      <alignment vertical="center" wrapText="1"/>
      <protection hidden="1"/>
    </xf>
    <xf numFmtId="38" fontId="49" fillId="0" borderId="0" xfId="1" applyFont="1" applyFill="1" applyBorder="1" applyAlignment="1" applyProtection="1">
      <alignment horizontal="right" vertical="center"/>
      <protection locked="0"/>
    </xf>
    <xf numFmtId="0" fontId="48" fillId="4" borderId="108" xfId="0" applyFont="1" applyFill="1" applyBorder="1" applyAlignment="1">
      <alignment horizontal="center" vertical="center"/>
    </xf>
    <xf numFmtId="0" fontId="48" fillId="4" borderId="109" xfId="0" applyFont="1" applyFill="1" applyBorder="1">
      <alignment vertical="center"/>
    </xf>
    <xf numFmtId="38" fontId="48" fillId="4" borderId="110" xfId="0" applyNumberFormat="1" applyFont="1" applyFill="1" applyBorder="1" applyAlignment="1">
      <alignment horizontal="right" vertical="center"/>
    </xf>
    <xf numFmtId="38" fontId="48" fillId="4" borderId="111" xfId="0" applyNumberFormat="1" applyFont="1" applyFill="1" applyBorder="1" applyAlignment="1">
      <alignment horizontal="right" vertical="center"/>
    </xf>
    <xf numFmtId="0" fontId="48" fillId="4" borderId="112" xfId="0" applyFont="1" applyFill="1" applyBorder="1">
      <alignment vertical="center"/>
    </xf>
    <xf numFmtId="0" fontId="94" fillId="3" borderId="113" xfId="0" applyFont="1" applyFill="1" applyBorder="1" applyAlignment="1">
      <alignment vertical="center" wrapText="1"/>
    </xf>
    <xf numFmtId="0" fontId="31" fillId="4" borderId="116" xfId="3" applyFont="1" applyFill="1" applyBorder="1" applyAlignment="1">
      <alignment horizontal="center" vertical="center" wrapText="1"/>
    </xf>
    <xf numFmtId="193" fontId="31" fillId="4" borderId="107" xfId="0" applyNumberFormat="1" applyFont="1" applyFill="1" applyBorder="1" applyAlignment="1" applyProtection="1">
      <alignment horizontal="center" vertical="center"/>
      <protection hidden="1"/>
    </xf>
    <xf numFmtId="38" fontId="48" fillId="5" borderId="1" xfId="1" applyFont="1" applyFill="1" applyBorder="1" applyAlignment="1" applyProtection="1">
      <alignment horizontal="right" vertical="center"/>
      <protection hidden="1"/>
    </xf>
    <xf numFmtId="0" fontId="48" fillId="4" borderId="110" xfId="0" applyFont="1" applyFill="1" applyBorder="1" applyAlignment="1">
      <alignment horizontal="center" vertical="center"/>
    </xf>
    <xf numFmtId="38" fontId="48" fillId="4" borderId="111" xfId="0" applyNumberFormat="1" applyFont="1" applyFill="1" applyBorder="1" applyProtection="1">
      <alignment vertical="center"/>
      <protection hidden="1"/>
    </xf>
    <xf numFmtId="0" fontId="48" fillId="4" borderId="118" xfId="0" applyFont="1" applyFill="1" applyBorder="1">
      <alignment vertical="center"/>
    </xf>
    <xf numFmtId="0" fontId="73" fillId="0" borderId="0" xfId="3" quotePrefix="1" applyFont="1">
      <alignment vertical="center"/>
    </xf>
    <xf numFmtId="0" fontId="0" fillId="0" borderId="0" xfId="0">
      <alignment vertical="center"/>
    </xf>
    <xf numFmtId="0" fontId="28" fillId="0" borderId="0" xfId="0" applyFont="1" applyAlignment="1">
      <alignment horizontal="center" vertical="center"/>
    </xf>
    <xf numFmtId="0" fontId="50" fillId="4" borderId="7" xfId="0" applyFont="1" applyFill="1" applyBorder="1" applyAlignment="1" applyProtection="1">
      <alignment horizontal="center" vertical="center"/>
    </xf>
    <xf numFmtId="0" fontId="0" fillId="0" borderId="0" xfId="0">
      <alignment vertical="center"/>
    </xf>
    <xf numFmtId="0" fontId="0" fillId="0" borderId="0" xfId="0">
      <alignment vertical="center"/>
    </xf>
    <xf numFmtId="0" fontId="2" fillId="0" borderId="0" xfId="0" applyFont="1" applyAlignment="1">
      <alignment horizontal="center" vertical="center"/>
    </xf>
    <xf numFmtId="0" fontId="27" fillId="0" borderId="54" xfId="3" applyFont="1" applyBorder="1">
      <alignment vertical="center"/>
    </xf>
    <xf numFmtId="0" fontId="95" fillId="0" borderId="0" xfId="3" applyFont="1" applyAlignment="1">
      <alignment vertical="center" wrapText="1"/>
    </xf>
    <xf numFmtId="38" fontId="18" fillId="0" borderId="7" xfId="1" applyFont="1" applyBorder="1" applyAlignment="1" applyProtection="1">
      <alignment horizontal="center" vertical="center" wrapText="1"/>
      <protection locked="0"/>
    </xf>
    <xf numFmtId="0" fontId="31" fillId="4" borderId="7" xfId="3" applyFont="1" applyFill="1" applyBorder="1" applyAlignment="1">
      <alignment horizontal="center" vertical="center" wrapText="1"/>
    </xf>
    <xf numFmtId="0" fontId="31" fillId="4" borderId="7" xfId="0" applyFont="1" applyFill="1" applyBorder="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70" fillId="0" borderId="0" xfId="0" applyFont="1">
      <alignment vertical="center"/>
    </xf>
    <xf numFmtId="0" fontId="48" fillId="0" borderId="7" xfId="0" applyFont="1" applyBorder="1" applyAlignment="1" applyProtection="1">
      <alignment horizontal="left" vertical="center" wrapText="1"/>
      <protection locked="0"/>
    </xf>
    <xf numFmtId="0" fontId="48" fillId="0" borderId="11" xfId="0" applyFont="1" applyBorder="1" applyAlignment="1" applyProtection="1">
      <alignment horizontal="left" vertical="center" wrapText="1"/>
      <protection locked="0"/>
    </xf>
    <xf numFmtId="0" fontId="10" fillId="0" borderId="0" xfId="0" applyFont="1">
      <alignment vertical="center"/>
    </xf>
    <xf numFmtId="0" fontId="50" fillId="4" borderId="1" xfId="0" applyFont="1" applyFill="1" applyBorder="1" applyAlignment="1">
      <alignment horizontal="center" vertical="center" wrapText="1"/>
    </xf>
    <xf numFmtId="0" fontId="50" fillId="4" borderId="1" xfId="0" applyFont="1" applyFill="1" applyBorder="1" applyAlignment="1">
      <alignment horizontal="center" vertical="center"/>
    </xf>
    <xf numFmtId="0" fontId="51" fillId="4" borderId="1" xfId="0" applyFont="1" applyFill="1" applyBorder="1" applyAlignment="1">
      <alignment horizontal="center" vertical="center" wrapText="1"/>
    </xf>
    <xf numFmtId="0" fontId="51" fillId="4" borderId="14" xfId="0" applyFont="1" applyFill="1" applyBorder="1" applyAlignment="1">
      <alignment horizontal="center" vertical="center" wrapText="1"/>
    </xf>
    <xf numFmtId="0" fontId="0" fillId="0" borderId="3" xfId="0" applyBorder="1">
      <alignment vertical="center"/>
    </xf>
    <xf numFmtId="188" fontId="31" fillId="4" borderId="7" xfId="0" applyNumberFormat="1" applyFont="1" applyFill="1" applyBorder="1" applyAlignment="1">
      <alignment horizontal="center" vertical="center" wrapText="1"/>
    </xf>
    <xf numFmtId="38" fontId="48" fillId="5" borderId="7" xfId="1" applyFont="1" applyFill="1" applyBorder="1" applyAlignment="1" applyProtection="1">
      <alignment horizontal="right" vertical="center" wrapText="1"/>
    </xf>
    <xf numFmtId="0" fontId="18" fillId="0" borderId="0" xfId="3" applyFont="1" applyBorder="1">
      <alignment vertical="center"/>
    </xf>
    <xf numFmtId="0" fontId="13" fillId="0" borderId="0" xfId="3" applyFont="1" applyBorder="1">
      <alignment vertical="center"/>
    </xf>
    <xf numFmtId="0" fontId="13" fillId="0" borderId="134" xfId="3" applyFont="1" applyBorder="1">
      <alignment vertical="center"/>
    </xf>
    <xf numFmtId="0" fontId="21" fillId="3" borderId="135" xfId="0" applyFont="1" applyFill="1" applyBorder="1" applyAlignment="1">
      <alignment horizontal="center" vertical="center" wrapText="1"/>
    </xf>
    <xf numFmtId="0" fontId="93" fillId="3" borderId="135" xfId="3" applyFont="1" applyFill="1" applyBorder="1" applyAlignment="1" applyProtection="1">
      <alignment vertical="center"/>
      <protection hidden="1"/>
    </xf>
    <xf numFmtId="0" fontId="11" fillId="3" borderId="135" xfId="0" applyFont="1" applyFill="1" applyBorder="1">
      <alignment vertical="center"/>
    </xf>
    <xf numFmtId="188" fontId="31" fillId="4" borderId="11" xfId="0" applyNumberFormat="1" applyFont="1" applyFill="1" applyBorder="1" applyAlignment="1">
      <alignment horizontal="center" vertical="center" wrapText="1"/>
    </xf>
    <xf numFmtId="38" fontId="48" fillId="5" borderId="11" xfId="1" applyFont="1" applyFill="1" applyBorder="1" applyAlignment="1" applyProtection="1">
      <alignment horizontal="right" vertical="center" wrapText="1"/>
    </xf>
    <xf numFmtId="194" fontId="12" fillId="4" borderId="11" xfId="0" applyNumberFormat="1" applyFont="1" applyFill="1" applyBorder="1" applyAlignment="1">
      <alignment horizontal="center" vertical="center"/>
    </xf>
    <xf numFmtId="38" fontId="12" fillId="5" borderId="11" xfId="1" applyFont="1" applyFill="1" applyBorder="1" applyAlignment="1" applyProtection="1">
      <alignment horizontal="right" vertical="center" wrapText="1"/>
    </xf>
    <xf numFmtId="38" fontId="18" fillId="5" borderId="11" xfId="1" applyFont="1" applyFill="1" applyBorder="1" applyAlignment="1" applyProtection="1">
      <alignment horizontal="right" vertical="center" wrapText="1"/>
    </xf>
    <xf numFmtId="0" fontId="49" fillId="0" borderId="0" xfId="3" applyFont="1" applyAlignment="1" applyProtection="1">
      <alignment horizontal="left" vertical="center"/>
    </xf>
    <xf numFmtId="0" fontId="49" fillId="0" borderId="0" xfId="3" applyFont="1" applyAlignment="1" applyProtection="1">
      <alignment horizontal="left" vertical="center" wrapText="1"/>
    </xf>
    <xf numFmtId="0" fontId="49" fillId="0" borderId="0" xfId="3" applyFont="1" applyAlignment="1" applyProtection="1">
      <alignment horizontal="right" vertical="center"/>
    </xf>
    <xf numFmtId="0" fontId="22" fillId="0" borderId="0" xfId="3" applyFont="1" applyProtection="1">
      <alignment vertical="center"/>
    </xf>
    <xf numFmtId="0" fontId="33" fillId="0" borderId="7" xfId="3" applyFont="1" applyBorder="1" applyAlignment="1" applyProtection="1">
      <alignment horizontal="center" vertical="center" wrapText="1"/>
    </xf>
    <xf numFmtId="0" fontId="33" fillId="0" borderId="14" xfId="3" applyFont="1" applyBorder="1" applyAlignment="1" applyProtection="1">
      <alignment horizontal="center" vertical="center" wrapText="1"/>
    </xf>
    <xf numFmtId="0" fontId="22" fillId="0" borderId="14" xfId="3" applyFont="1" applyBorder="1" applyAlignment="1" applyProtection="1">
      <alignment horizontal="center" vertical="center"/>
    </xf>
    <xf numFmtId="0" fontId="49" fillId="0" borderId="0" xfId="3" applyFont="1" applyAlignment="1" applyProtection="1">
      <alignment vertical="top"/>
    </xf>
    <xf numFmtId="0" fontId="32" fillId="0" borderId="43" xfId="3" applyFont="1" applyBorder="1" applyProtection="1">
      <alignment vertical="center"/>
    </xf>
    <xf numFmtId="0" fontId="32" fillId="0" borderId="35" xfId="3" applyFont="1" applyBorder="1" applyProtection="1">
      <alignment vertical="center"/>
    </xf>
    <xf numFmtId="0" fontId="32" fillId="0" borderId="35" xfId="3" applyFont="1" applyBorder="1" applyAlignment="1" applyProtection="1">
      <alignment vertical="center" wrapText="1"/>
    </xf>
    <xf numFmtId="0" fontId="49" fillId="0" borderId="9" xfId="3" applyFont="1" applyBorder="1" applyAlignment="1" applyProtection="1">
      <alignment horizontal="center" vertical="center" textRotation="255"/>
    </xf>
    <xf numFmtId="38" fontId="49" fillId="0" borderId="0" xfId="1" applyFont="1" applyFill="1" applyBorder="1" applyProtection="1">
      <alignment vertical="center"/>
    </xf>
    <xf numFmtId="38" fontId="23" fillId="4" borderId="7" xfId="1" applyFont="1" applyFill="1" applyBorder="1" applyAlignment="1" applyProtection="1">
      <alignment horizontal="right" vertical="center" shrinkToFit="1"/>
    </xf>
    <xf numFmtId="0" fontId="33" fillId="4" borderId="7" xfId="3" applyFont="1" applyFill="1" applyBorder="1" applyAlignment="1" applyProtection="1">
      <alignment vertical="center" wrapText="1"/>
    </xf>
    <xf numFmtId="177" fontId="30" fillId="5" borderId="43" xfId="3" applyNumberFormat="1" applyFont="1" applyFill="1" applyBorder="1" applyAlignment="1" applyProtection="1">
      <alignment horizontal="right" vertical="center" shrinkToFit="1"/>
    </xf>
    <xf numFmtId="38" fontId="30" fillId="5" borderId="14" xfId="1" applyFont="1" applyFill="1" applyBorder="1" applyAlignment="1" applyProtection="1">
      <alignment horizontal="right" vertical="center" shrinkToFit="1"/>
    </xf>
    <xf numFmtId="177" fontId="30" fillId="5" borderId="35" xfId="3" applyNumberFormat="1" applyFont="1" applyFill="1" applyBorder="1" applyAlignment="1" applyProtection="1">
      <alignment horizontal="right" vertical="center" wrapText="1" shrinkToFit="1"/>
    </xf>
    <xf numFmtId="177" fontId="30" fillId="5" borderId="35" xfId="3" applyNumberFormat="1" applyFont="1" applyFill="1" applyBorder="1" applyAlignment="1" applyProtection="1">
      <alignment horizontal="right" vertical="center" shrinkToFit="1"/>
    </xf>
    <xf numFmtId="38" fontId="30" fillId="5" borderId="44" xfId="1" applyFont="1" applyFill="1" applyBorder="1" applyAlignment="1" applyProtection="1">
      <alignment horizontal="right" vertical="center" shrinkToFit="1"/>
    </xf>
    <xf numFmtId="177" fontId="22" fillId="0" borderId="0" xfId="3" applyNumberFormat="1" applyFont="1" applyProtection="1">
      <alignment vertical="center"/>
    </xf>
    <xf numFmtId="0" fontId="32" fillId="0" borderId="80" xfId="3" applyFont="1" applyBorder="1" applyProtection="1">
      <alignment vertical="center"/>
    </xf>
    <xf numFmtId="177" fontId="30" fillId="5" borderId="99" xfId="3" applyNumberFormat="1" applyFont="1" applyFill="1" applyBorder="1" applyAlignment="1" applyProtection="1">
      <alignment horizontal="right" vertical="center" shrinkToFit="1"/>
    </xf>
    <xf numFmtId="38" fontId="30" fillId="5" borderId="99" xfId="1" applyFont="1" applyFill="1" applyBorder="1" applyAlignment="1" applyProtection="1">
      <alignment horizontal="right" vertical="center" shrinkToFit="1"/>
    </xf>
    <xf numFmtId="0" fontId="32" fillId="0" borderId="8" xfId="3" applyFont="1" applyBorder="1" applyProtection="1">
      <alignment vertical="center"/>
    </xf>
    <xf numFmtId="0" fontId="33" fillId="4" borderId="14" xfId="3" applyFont="1" applyFill="1" applyBorder="1" applyAlignment="1" applyProtection="1">
      <alignment vertical="center" wrapText="1"/>
    </xf>
    <xf numFmtId="0" fontId="49" fillId="0" borderId="0" xfId="3" applyFont="1" applyProtection="1">
      <alignment vertical="center"/>
    </xf>
    <xf numFmtId="177" fontId="23" fillId="5" borderId="83" xfId="3" applyNumberFormat="1" applyFont="1" applyFill="1" applyBorder="1" applyAlignment="1" applyProtection="1">
      <alignment horizontal="right" vertical="center" shrinkToFit="1"/>
    </xf>
    <xf numFmtId="0" fontId="49" fillId="4" borderId="84" xfId="3" applyFont="1" applyFill="1" applyBorder="1" applyAlignment="1" applyProtection="1">
      <alignment horizontal="left" vertical="center"/>
    </xf>
    <xf numFmtId="0" fontId="49" fillId="0" borderId="0" xfId="3" applyFont="1" applyAlignment="1" applyProtection="1">
      <alignment horizontal="center" vertical="center"/>
    </xf>
    <xf numFmtId="0" fontId="49" fillId="2" borderId="7" xfId="3" applyFont="1" applyFill="1" applyBorder="1" applyAlignment="1" applyProtection="1">
      <alignment horizontal="center" vertical="center"/>
    </xf>
    <xf numFmtId="178" fontId="30" fillId="4" borderId="86" xfId="3" applyNumberFormat="1" applyFont="1" applyFill="1" applyBorder="1" applyAlignment="1" applyProtection="1">
      <alignment horizontal="left" vertical="center"/>
    </xf>
    <xf numFmtId="0" fontId="49" fillId="0" borderId="0" xfId="3" applyFont="1" applyAlignment="1" applyProtection="1">
      <alignment horizontal="left" vertical="top" wrapText="1"/>
    </xf>
    <xf numFmtId="0" fontId="49" fillId="0" borderId="0" xfId="3" applyFont="1" applyAlignment="1" applyProtection="1">
      <alignment vertical="top" wrapText="1"/>
    </xf>
    <xf numFmtId="38" fontId="23" fillId="0" borderId="7" xfId="1" applyFont="1" applyBorder="1" applyAlignment="1" applyProtection="1">
      <alignment horizontal="right" vertical="center"/>
    </xf>
    <xf numFmtId="178" fontId="49" fillId="4" borderId="15" xfId="3" applyNumberFormat="1" applyFont="1" applyFill="1" applyBorder="1" applyAlignment="1" applyProtection="1">
      <alignment horizontal="left" vertical="center"/>
    </xf>
    <xf numFmtId="0" fontId="49" fillId="0" borderId="0" xfId="3" applyFont="1" applyAlignment="1" applyProtection="1">
      <alignment vertical="center" wrapText="1"/>
    </xf>
    <xf numFmtId="0" fontId="49" fillId="0" borderId="0" xfId="3" applyFont="1" applyAlignment="1" applyProtection="1">
      <alignment horizontal="left" vertical="top"/>
    </xf>
    <xf numFmtId="0" fontId="22" fillId="0" borderId="0" xfId="3" applyFont="1" applyAlignment="1" applyProtection="1">
      <alignment vertical="center"/>
    </xf>
    <xf numFmtId="0" fontId="49" fillId="0" borderId="0" xfId="3" applyFont="1" applyAlignment="1" applyProtection="1">
      <alignment vertical="center"/>
    </xf>
    <xf numFmtId="0" fontId="0" fillId="0" borderId="2" xfId="0" applyBorder="1">
      <alignment vertical="center"/>
    </xf>
    <xf numFmtId="0" fontId="0" fillId="0" borderId="0" xfId="0">
      <alignment vertical="center"/>
    </xf>
    <xf numFmtId="0" fontId="0" fillId="0" borderId="0" xfId="0" applyAlignment="1">
      <alignment horizontal="center" vertical="center"/>
    </xf>
    <xf numFmtId="0" fontId="46" fillId="6" borderId="11" xfId="0" applyFont="1" applyFill="1" applyBorder="1" applyAlignment="1" applyProtection="1">
      <alignment horizontal="left" vertical="center" wrapText="1"/>
      <protection locked="0"/>
    </xf>
    <xf numFmtId="0" fontId="3" fillId="0" borderId="0" xfId="0" applyFont="1" applyAlignment="1">
      <alignment horizontal="center" vertical="top"/>
    </xf>
    <xf numFmtId="0" fontId="97" fillId="4" borderId="7" xfId="3" applyFont="1" applyFill="1" applyBorder="1" applyAlignment="1">
      <alignment horizontal="center" vertical="center" textRotation="255" wrapText="1" shrinkToFit="1"/>
    </xf>
    <xf numFmtId="0" fontId="40" fillId="0" borderId="7" xfId="0" applyFont="1" applyBorder="1" applyAlignment="1" applyProtection="1">
      <alignment horizontal="center" vertical="center"/>
    </xf>
    <xf numFmtId="0" fontId="46" fillId="6" borderId="1"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center" vertical="center" wrapText="1"/>
      <protection locked="0"/>
    </xf>
    <xf numFmtId="0" fontId="46" fillId="6" borderId="11" xfId="0" applyFont="1" applyFill="1" applyBorder="1" applyAlignment="1" applyProtection="1">
      <alignment horizontal="center" vertical="center" wrapText="1"/>
      <protection locked="0"/>
    </xf>
    <xf numFmtId="0" fontId="46" fillId="6" borderId="14" xfId="0"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protection locked="0"/>
    </xf>
    <xf numFmtId="0" fontId="98" fillId="0" borderId="1" xfId="0"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0" fontId="46" fillId="0" borderId="0" xfId="3" applyFont="1">
      <alignment vertical="center"/>
    </xf>
    <xf numFmtId="0" fontId="46" fillId="0" borderId="0" xfId="3" applyFont="1" applyAlignment="1">
      <alignment vertical="center"/>
    </xf>
    <xf numFmtId="0" fontId="24" fillId="0" borderId="11" xfId="3"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2" xfId="0" applyBorder="1">
      <alignment vertical="center"/>
    </xf>
    <xf numFmtId="0" fontId="0" fillId="0" borderId="0" xfId="0">
      <alignment vertical="center"/>
    </xf>
    <xf numFmtId="0" fontId="2" fillId="0" borderId="0" xfId="0" applyFont="1" applyAlignment="1">
      <alignment horizontal="center" vertical="center"/>
    </xf>
    <xf numFmtId="0" fontId="18" fillId="0" borderId="1" xfId="0" applyFont="1" applyBorder="1" applyAlignment="1">
      <alignment horizontal="left" vertical="center"/>
    </xf>
    <xf numFmtId="0" fontId="50" fillId="0" borderId="7" xfId="0" applyFont="1" applyBorder="1" applyAlignment="1" applyProtection="1">
      <alignment horizontal="left" vertical="center" wrapText="1"/>
      <protection locked="0"/>
    </xf>
    <xf numFmtId="0" fontId="50" fillId="0" borderId="1" xfId="0" applyFont="1" applyBorder="1" applyAlignment="1" applyProtection="1">
      <alignment horizontal="left" vertical="center" wrapText="1"/>
      <protection locked="0"/>
    </xf>
    <xf numFmtId="181" fontId="50" fillId="0" borderId="1" xfId="1" applyNumberFormat="1" applyFont="1" applyBorder="1" applyAlignment="1" applyProtection="1">
      <alignment horizontal="right" vertical="center" wrapText="1"/>
      <protection locked="0"/>
    </xf>
    <xf numFmtId="0" fontId="50" fillId="0" borderId="11" xfId="0" applyFont="1" applyBorder="1" applyAlignment="1" applyProtection="1">
      <alignment horizontal="left" vertical="center" wrapText="1"/>
      <protection locked="0"/>
    </xf>
    <xf numFmtId="181" fontId="50" fillId="0" borderId="11" xfId="1" applyNumberFormat="1" applyFont="1" applyBorder="1" applyAlignment="1" applyProtection="1">
      <alignment horizontal="right" vertical="center" wrapText="1"/>
      <protection locked="0"/>
    </xf>
    <xf numFmtId="0" fontId="29" fillId="0" borderId="25" xfId="0" applyFont="1" applyBorder="1" applyAlignment="1" applyProtection="1">
      <alignment horizontal="left" vertical="center" wrapText="1"/>
      <protection locked="0"/>
    </xf>
    <xf numFmtId="38" fontId="29" fillId="0" borderId="25" xfId="1" applyFont="1" applyBorder="1" applyAlignment="1" applyProtection="1">
      <alignment horizontal="right" vertical="center"/>
      <protection locked="0"/>
    </xf>
    <xf numFmtId="38" fontId="29" fillId="0" borderId="31" xfId="1" applyFont="1" applyBorder="1" applyAlignment="1" applyProtection="1">
      <alignment horizontal="right" vertical="center"/>
      <protection locked="0"/>
    </xf>
    <xf numFmtId="49" fontId="29" fillId="0" borderId="7" xfId="0" applyNumberFormat="1" applyFont="1" applyFill="1" applyBorder="1" applyAlignment="1" applyProtection="1">
      <alignment horizontal="center" vertical="center" shrinkToFit="1"/>
      <protection locked="0"/>
    </xf>
    <xf numFmtId="181" fontId="29" fillId="0" borderId="7" xfId="0" applyNumberFormat="1" applyFont="1" applyFill="1" applyBorder="1" applyAlignment="1" applyProtection="1">
      <alignment horizontal="right" vertical="center" shrinkToFit="1"/>
      <protection locked="0"/>
    </xf>
    <xf numFmtId="185" fontId="29" fillId="0" borderId="7" xfId="0" applyNumberFormat="1" applyFont="1" applyFill="1" applyBorder="1" applyAlignment="1" applyProtection="1">
      <alignment vertical="center" shrinkToFit="1"/>
      <protection locked="0"/>
    </xf>
    <xf numFmtId="49" fontId="29" fillId="0" borderId="7" xfId="0" applyNumberFormat="1" applyFont="1" applyFill="1" applyBorder="1" applyAlignment="1" applyProtection="1">
      <alignment vertical="center" shrinkToFit="1"/>
      <protection locked="0"/>
    </xf>
    <xf numFmtId="38" fontId="29" fillId="0" borderId="1" xfId="1" applyFont="1" applyBorder="1" applyAlignment="1" applyProtection="1">
      <alignment horizontal="right" vertical="center" wrapText="1"/>
      <protection locked="0"/>
    </xf>
    <xf numFmtId="38" fontId="29" fillId="0" borderId="7" xfId="1" applyFont="1" applyBorder="1" applyAlignment="1" applyProtection="1">
      <alignment horizontal="center" vertical="center" wrapText="1"/>
      <protection locked="0"/>
    </xf>
    <xf numFmtId="38" fontId="29" fillId="0" borderId="11" xfId="1" applyFont="1" applyBorder="1" applyAlignment="1" applyProtection="1">
      <alignment horizontal="right" vertical="center" wrapText="1"/>
      <protection locked="0"/>
    </xf>
    <xf numFmtId="38" fontId="29" fillId="0" borderId="7" xfId="1" applyFont="1" applyBorder="1" applyAlignment="1" applyProtection="1">
      <alignment horizontal="right" vertical="center" wrapText="1"/>
      <protection locked="0"/>
    </xf>
    <xf numFmtId="0" fontId="29" fillId="0" borderId="14"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right" vertical="center" wrapText="1"/>
      <protection locked="0"/>
    </xf>
    <xf numFmtId="0" fontId="11" fillId="0" borderId="14" xfId="0" applyFont="1" applyBorder="1" applyAlignment="1" applyProtection="1">
      <alignment horizontal="left" vertical="center" wrapText="1"/>
      <protection locked="0"/>
    </xf>
    <xf numFmtId="0" fontId="14" fillId="0" borderId="11" xfId="3" applyFont="1" applyBorder="1" applyAlignment="1" applyProtection="1">
      <alignment horizontal="left" vertical="center" wrapText="1"/>
      <protection locked="0"/>
    </xf>
    <xf numFmtId="38" fontId="14" fillId="0" borderId="7" xfId="1" applyFont="1" applyBorder="1" applyAlignment="1" applyProtection="1">
      <alignment horizontal="right" vertical="center" wrapText="1"/>
      <protection locked="0"/>
    </xf>
    <xf numFmtId="38" fontId="14" fillId="0" borderId="12" xfId="1" applyFont="1" applyBorder="1" applyAlignment="1" applyProtection="1">
      <alignment horizontal="center" vertical="center" wrapText="1"/>
      <protection locked="0"/>
    </xf>
    <xf numFmtId="38" fontId="11" fillId="0" borderId="11" xfId="1" applyFont="1" applyBorder="1" applyAlignment="1" applyProtection="1">
      <alignment horizontal="right" vertical="center" wrapText="1"/>
      <protection locked="0"/>
    </xf>
    <xf numFmtId="0" fontId="14" fillId="0" borderId="1" xfId="3" applyFont="1" applyBorder="1" applyAlignment="1" applyProtection="1">
      <alignment horizontal="left" vertical="center" wrapText="1"/>
      <protection locked="0"/>
    </xf>
    <xf numFmtId="38" fontId="14" fillId="0" borderId="2" xfId="1" applyFont="1" applyBorder="1" applyAlignment="1" applyProtection="1">
      <alignment horizontal="center" vertical="center" wrapText="1"/>
      <protection locked="0"/>
    </xf>
    <xf numFmtId="0" fontId="11" fillId="0" borderId="7"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38" fontId="29" fillId="0" borderId="1" xfId="1" applyFont="1" applyBorder="1" applyAlignment="1" applyProtection="1">
      <alignment horizontal="right" vertical="center"/>
      <protection locked="0"/>
    </xf>
    <xf numFmtId="38" fontId="29" fillId="0" borderId="7" xfId="1" applyFont="1" applyBorder="1" applyAlignment="1" applyProtection="1">
      <alignment horizontal="left" vertical="center"/>
      <protection locked="0"/>
    </xf>
    <xf numFmtId="0" fontId="24" fillId="0" borderId="7" xfId="0" applyFont="1" applyBorder="1" applyAlignment="1" applyProtection="1">
      <alignment horizontal="left" vertical="center" wrapText="1"/>
      <protection locked="0"/>
    </xf>
    <xf numFmtId="0" fontId="29" fillId="0" borderId="117" xfId="0" applyFont="1" applyBorder="1" applyAlignment="1" applyProtection="1">
      <alignment horizontal="left" vertical="center" wrapText="1"/>
      <protection locked="0"/>
    </xf>
    <xf numFmtId="0" fontId="24" fillId="0" borderId="1" xfId="3" applyFont="1" applyBorder="1" applyAlignment="1" applyProtection="1">
      <alignment horizontal="left" vertical="center" wrapText="1"/>
      <protection locked="0"/>
    </xf>
    <xf numFmtId="38" fontId="24" fillId="0" borderId="1" xfId="1" applyFont="1" applyBorder="1" applyAlignment="1" applyProtection="1">
      <alignment horizontal="right" vertical="center" shrinkToFit="1"/>
      <protection locked="0"/>
    </xf>
    <xf numFmtId="38" fontId="24" fillId="0" borderId="1" xfId="1" applyFont="1" applyBorder="1" applyAlignment="1" applyProtection="1">
      <alignment horizontal="center" vertical="center" shrinkToFit="1"/>
      <protection locked="0"/>
    </xf>
    <xf numFmtId="38" fontId="24" fillId="0" borderId="11" xfId="1" applyFont="1" applyBorder="1" applyAlignment="1" applyProtection="1">
      <alignment horizontal="right" vertical="center" shrinkToFit="1"/>
      <protection locked="0"/>
    </xf>
    <xf numFmtId="38" fontId="24" fillId="0" borderId="11" xfId="1" applyFont="1" applyBorder="1" applyAlignment="1" applyProtection="1">
      <alignment horizontal="center" vertical="center" shrinkToFit="1"/>
      <protection locked="0"/>
    </xf>
    <xf numFmtId="0" fontId="0" fillId="0" borderId="2" xfId="0" applyBorder="1" applyAlignment="1">
      <alignment horizontal="left" vertical="center"/>
    </xf>
    <xf numFmtId="0" fontId="11" fillId="3" borderId="7" xfId="0" applyFont="1" applyFill="1" applyBorder="1" applyAlignment="1" applyProtection="1">
      <alignment horizontal="center" vertical="center"/>
      <protection locked="0"/>
    </xf>
    <xf numFmtId="0" fontId="11" fillId="0" borderId="7" xfId="0" applyFont="1" applyBorder="1">
      <alignment vertical="center"/>
    </xf>
    <xf numFmtId="0" fontId="99" fillId="0" borderId="7" xfId="0" applyFont="1" applyBorder="1" applyAlignment="1">
      <alignment horizontal="center" vertical="center" wrapText="1"/>
    </xf>
    <xf numFmtId="0" fontId="11" fillId="0" borderId="7" xfId="0" applyFont="1" applyBorder="1" applyAlignment="1">
      <alignment vertical="center" wrapText="1"/>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1" fillId="3" borderId="13" xfId="0" applyFont="1" applyFill="1" applyBorder="1" applyAlignment="1" applyProtection="1">
      <alignment horizontal="center" vertical="center"/>
      <protection locked="0"/>
    </xf>
    <xf numFmtId="0" fontId="0" fillId="0" borderId="17" xfId="0" applyBorder="1" applyAlignment="1">
      <alignment horizontal="left" vertical="center"/>
    </xf>
    <xf numFmtId="0" fontId="0" fillId="0" borderId="17" xfId="0" applyBorder="1">
      <alignment vertical="center"/>
    </xf>
    <xf numFmtId="0" fontId="0" fillId="0" borderId="8" xfId="0" applyFont="1" applyBorder="1" applyAlignment="1" applyProtection="1">
      <alignment vertical="center"/>
      <protection locked="0"/>
    </xf>
    <xf numFmtId="0" fontId="70" fillId="0" borderId="5" xfId="0" applyFont="1" applyFill="1" applyBorder="1" applyAlignment="1">
      <alignment horizontal="left" vertical="center"/>
    </xf>
    <xf numFmtId="0" fontId="25" fillId="4" borderId="7" xfId="0" applyFont="1" applyFill="1" applyBorder="1" applyAlignment="1" applyProtection="1">
      <alignment horizontal="center" vertical="center" wrapText="1"/>
    </xf>
    <xf numFmtId="0" fontId="23" fillId="0" borderId="0" xfId="3" applyFont="1" applyAlignment="1" applyProtection="1">
      <alignment horizontal="left" vertical="center"/>
    </xf>
    <xf numFmtId="0" fontId="49" fillId="0" borderId="78" xfId="3" applyFont="1" applyBorder="1" applyAlignment="1" applyProtection="1">
      <alignment horizontal="left" vertical="center"/>
    </xf>
    <xf numFmtId="0" fontId="49" fillId="0" borderId="23" xfId="3" applyFont="1" applyBorder="1" applyAlignment="1" applyProtection="1">
      <alignment horizontal="left" vertical="center"/>
    </xf>
    <xf numFmtId="0" fontId="49" fillId="0" borderId="97" xfId="3" applyFont="1" applyBorder="1" applyAlignment="1" applyProtection="1">
      <alignment horizontal="left" vertical="center"/>
    </xf>
    <xf numFmtId="0" fontId="49" fillId="0" borderId="98" xfId="3" quotePrefix="1" applyFont="1" applyBorder="1" applyAlignment="1" applyProtection="1">
      <alignment horizontal="left" vertical="center"/>
    </xf>
    <xf numFmtId="0" fontId="49" fillId="0" borderId="21" xfId="3" applyFont="1" applyBorder="1" applyAlignment="1" applyProtection="1">
      <alignment horizontal="left" vertical="center"/>
    </xf>
    <xf numFmtId="0" fontId="100" fillId="0" borderId="56" xfId="3" applyFont="1" applyBorder="1">
      <alignment vertical="center"/>
    </xf>
    <xf numFmtId="0" fontId="62" fillId="3" borderId="0" xfId="3" applyFont="1" applyFill="1">
      <alignment vertical="center"/>
    </xf>
    <xf numFmtId="38" fontId="29" fillId="0" borderId="7" xfId="1" applyFont="1" applyBorder="1" applyAlignment="1" applyProtection="1">
      <alignment horizontal="right" vertical="center"/>
      <protection locked="0"/>
    </xf>
    <xf numFmtId="0" fontId="4" fillId="0" borderId="7" xfId="0" applyFont="1" applyBorder="1" applyProtection="1">
      <alignment vertical="center"/>
      <protection locked="0"/>
    </xf>
    <xf numFmtId="0" fontId="0" fillId="4" borderId="7" xfId="0" applyFill="1" applyBorder="1" applyAlignment="1">
      <alignment horizontal="center" vertical="center" wrapText="1"/>
    </xf>
    <xf numFmtId="0" fontId="0" fillId="0" borderId="0" xfId="0">
      <alignment vertical="center"/>
    </xf>
    <xf numFmtId="38" fontId="11" fillId="0" borderId="11" xfId="1" applyFont="1" applyBorder="1" applyAlignment="1" applyProtection="1">
      <alignment horizontal="right" vertical="center" wrapText="1"/>
      <protection locked="0"/>
    </xf>
    <xf numFmtId="0" fontId="29" fillId="0" borderId="0" xfId="0" applyFont="1" applyFill="1" applyBorder="1" applyAlignment="1" applyProtection="1">
      <alignment horizontal="left" vertical="center" wrapText="1"/>
      <protection locked="0"/>
    </xf>
    <xf numFmtId="38" fontId="48" fillId="0" borderId="0" xfId="1" applyFont="1" applyFill="1" applyBorder="1" applyAlignment="1" applyProtection="1">
      <alignment horizontal="right" vertical="center"/>
    </xf>
    <xf numFmtId="38" fontId="29" fillId="0" borderId="14" xfId="1" applyFont="1" applyBorder="1" applyAlignment="1" applyProtection="1">
      <alignment horizontal="left" vertical="center"/>
      <protection locked="0"/>
    </xf>
    <xf numFmtId="192" fontId="31" fillId="0" borderId="0" xfId="0" applyNumberFormat="1" applyFont="1" applyFill="1" applyBorder="1" applyAlignment="1" applyProtection="1">
      <alignment horizontal="right" vertical="center"/>
      <protection hidden="1"/>
    </xf>
    <xf numFmtId="0" fontId="0" fillId="0" borderId="0" xfId="0" applyBorder="1" applyAlignment="1">
      <alignment horizontal="right" vertical="center"/>
    </xf>
    <xf numFmtId="38" fontId="48" fillId="4" borderId="143" xfId="1" applyFont="1" applyFill="1" applyBorder="1" applyAlignment="1" applyProtection="1">
      <alignment horizontal="right" vertical="center"/>
    </xf>
    <xf numFmtId="0" fontId="29" fillId="4" borderId="143" xfId="0" applyFont="1" applyFill="1" applyBorder="1" applyAlignment="1" applyProtection="1">
      <alignment horizontal="left" vertical="center" wrapText="1"/>
      <protection locked="0"/>
    </xf>
    <xf numFmtId="0" fontId="93" fillId="3" borderId="147" xfId="3" applyFont="1" applyFill="1" applyBorder="1" applyAlignment="1" applyProtection="1">
      <alignment vertical="center" wrapText="1"/>
      <protection hidden="1"/>
    </xf>
    <xf numFmtId="0" fontId="67" fillId="4" borderId="103" xfId="0" applyFont="1" applyFill="1" applyBorder="1" applyAlignment="1">
      <alignment horizontal="center" vertical="center" wrapText="1"/>
    </xf>
    <xf numFmtId="0" fontId="67" fillId="4" borderId="7" xfId="3" applyFont="1" applyFill="1" applyBorder="1" applyAlignment="1">
      <alignment horizontal="center" vertical="center" wrapText="1"/>
    </xf>
    <xf numFmtId="0" fontId="67" fillId="4" borderId="105" xfId="0" applyFont="1" applyFill="1" applyBorder="1" applyAlignment="1">
      <alignment horizontal="center" vertical="center" wrapText="1"/>
    </xf>
    <xf numFmtId="0" fontId="67" fillId="4" borderId="104" xfId="3" applyFont="1" applyFill="1" applyBorder="1" applyAlignment="1">
      <alignment horizontal="center" vertical="center" wrapText="1"/>
    </xf>
    <xf numFmtId="0" fontId="102" fillId="3" borderId="106" xfId="3" applyFont="1" applyFill="1" applyBorder="1" applyAlignment="1">
      <alignment horizontal="left" vertical="center" wrapText="1"/>
    </xf>
    <xf numFmtId="0" fontId="32" fillId="0" borderId="0" xfId="0" applyFont="1">
      <alignment vertical="center"/>
    </xf>
    <xf numFmtId="0" fontId="32" fillId="0" borderId="0" xfId="3" applyFont="1">
      <alignment vertical="center"/>
    </xf>
    <xf numFmtId="38" fontId="32" fillId="0" borderId="0" xfId="1" applyFont="1" applyFill="1" applyBorder="1" applyAlignment="1" applyProtection="1">
      <alignment horizontal="center"/>
    </xf>
    <xf numFmtId="0" fontId="33" fillId="0" borderId="0" xfId="3" applyFont="1" applyAlignment="1">
      <alignment horizontal="right" vertical="center"/>
    </xf>
    <xf numFmtId="38" fontId="33" fillId="0" borderId="0" xfId="1" applyFont="1" applyFill="1" applyBorder="1" applyAlignment="1" applyProtection="1">
      <alignment horizontal="right" vertical="center"/>
      <protection locked="0"/>
    </xf>
    <xf numFmtId="0" fontId="48" fillId="4" borderId="141" xfId="0" applyFont="1" applyFill="1" applyBorder="1" applyAlignment="1">
      <alignment horizontal="center" vertical="center"/>
    </xf>
    <xf numFmtId="0" fontId="48" fillId="4" borderId="148" xfId="0" applyFont="1" applyFill="1" applyBorder="1">
      <alignment vertical="center"/>
    </xf>
    <xf numFmtId="38" fontId="48" fillId="4" borderId="149" xfId="0" applyNumberFormat="1" applyFont="1" applyFill="1" applyBorder="1" applyAlignment="1">
      <alignment horizontal="right" vertical="center"/>
    </xf>
    <xf numFmtId="38" fontId="48" fillId="4" borderId="142" xfId="0" applyNumberFormat="1" applyFont="1" applyFill="1" applyBorder="1" applyAlignment="1">
      <alignment horizontal="right" vertical="center"/>
    </xf>
    <xf numFmtId="0" fontId="48" fillId="4" borderId="150" xfId="0" applyFont="1" applyFill="1" applyBorder="1">
      <alignment vertical="center"/>
    </xf>
    <xf numFmtId="0" fontId="22" fillId="0" borderId="12" xfId="3" applyFont="1" applyBorder="1" applyProtection="1">
      <alignment vertical="center"/>
    </xf>
    <xf numFmtId="0" fontId="49" fillId="0" borderId="12" xfId="3" applyFont="1" applyBorder="1" applyAlignment="1" applyProtection="1">
      <alignment horizontal="left" vertical="center"/>
    </xf>
    <xf numFmtId="177" fontId="77" fillId="0" borderId="12" xfId="3" applyNumberFormat="1" applyFont="1" applyBorder="1" applyAlignment="1" applyProtection="1">
      <alignment horizontal="right" vertical="center" shrinkToFit="1"/>
    </xf>
    <xf numFmtId="38" fontId="77" fillId="0" borderId="12" xfId="1" applyFont="1" applyFill="1" applyBorder="1" applyAlignment="1" applyProtection="1">
      <alignment horizontal="right" vertical="center" shrinkToFit="1"/>
    </xf>
    <xf numFmtId="0" fontId="22" fillId="0" borderId="12" xfId="3" applyFont="1" applyBorder="1" applyAlignment="1" applyProtection="1">
      <alignment vertical="center" wrapText="1"/>
    </xf>
    <xf numFmtId="0" fontId="49" fillId="0" borderId="12" xfId="3" applyFont="1" applyBorder="1" applyAlignment="1" applyProtection="1">
      <alignment horizontal="left" vertical="center" wrapText="1"/>
    </xf>
    <xf numFmtId="177" fontId="49" fillId="0" borderId="12" xfId="3" applyNumberFormat="1" applyFont="1" applyBorder="1" applyAlignment="1" applyProtection="1">
      <alignment horizontal="right" vertical="center" shrinkToFit="1"/>
    </xf>
    <xf numFmtId="38" fontId="49" fillId="0" borderId="12" xfId="1" applyFont="1" applyFill="1" applyBorder="1" applyAlignment="1" applyProtection="1">
      <alignment horizontal="right" vertical="center" shrinkToFit="1"/>
    </xf>
    <xf numFmtId="38" fontId="103" fillId="4" borderId="12" xfId="0" applyNumberFormat="1" applyFont="1" applyFill="1" applyBorder="1" applyAlignment="1">
      <alignment horizontal="right" vertical="center"/>
    </xf>
    <xf numFmtId="0" fontId="103" fillId="0" borderId="0" xfId="3" applyFont="1">
      <alignment vertical="center"/>
    </xf>
    <xf numFmtId="38" fontId="68" fillId="4" borderId="110" xfId="0" applyNumberFormat="1" applyFont="1" applyFill="1" applyBorder="1" applyAlignment="1">
      <alignment horizontal="right" vertical="center"/>
    </xf>
    <xf numFmtId="0" fontId="2" fillId="0" borderId="0" xfId="0" applyFont="1" applyAlignment="1">
      <alignment horizontal="center" vertical="center"/>
    </xf>
    <xf numFmtId="0" fontId="0" fillId="0" borderId="0" xfId="0">
      <alignment vertical="center"/>
    </xf>
    <xf numFmtId="0" fontId="75" fillId="0" borderId="0" xfId="3" applyFont="1" applyAlignment="1">
      <alignment horizontal="left" vertical="center"/>
    </xf>
    <xf numFmtId="0" fontId="0" fillId="0" borderId="0" xfId="0" applyAlignment="1">
      <alignment horizontal="center" vertical="center"/>
    </xf>
    <xf numFmtId="0" fontId="81" fillId="0" borderId="13" xfId="0" applyFont="1" applyBorder="1" applyAlignment="1">
      <alignment horizontal="left" vertical="center"/>
    </xf>
    <xf numFmtId="0" fontId="81" fillId="2" borderId="14" xfId="0" applyFont="1" applyFill="1" applyBorder="1" applyAlignment="1">
      <alignment horizontal="center" vertical="center"/>
    </xf>
    <xf numFmtId="0" fontId="81" fillId="2" borderId="36" xfId="0" applyFont="1" applyFill="1" applyBorder="1" applyAlignment="1">
      <alignment horizontal="center" vertical="center"/>
    </xf>
    <xf numFmtId="0" fontId="59" fillId="2" borderId="36" xfId="0" applyFont="1" applyFill="1" applyBorder="1" applyAlignment="1">
      <alignment horizontal="center" vertical="center" wrapText="1"/>
    </xf>
    <xf numFmtId="0" fontId="59" fillId="2" borderId="36" xfId="0" applyFont="1" applyFill="1" applyBorder="1" applyAlignment="1">
      <alignment horizontal="center" vertical="center"/>
    </xf>
    <xf numFmtId="0" fontId="14" fillId="4" borderId="7" xfId="0" applyFont="1" applyFill="1" applyBorder="1" applyAlignment="1">
      <alignment horizontal="left" vertical="center"/>
    </xf>
    <xf numFmtId="0" fontId="4" fillId="0" borderId="3" xfId="0" applyFont="1" applyBorder="1" applyAlignment="1">
      <alignment horizontal="center" vertical="center" wrapText="1"/>
    </xf>
    <xf numFmtId="38" fontId="4" fillId="0" borderId="1" xfId="1" applyFont="1" applyFill="1" applyBorder="1" applyAlignment="1" applyProtection="1">
      <alignment horizontal="right" vertical="center" wrapText="1"/>
      <protection locked="0"/>
    </xf>
    <xf numFmtId="38" fontId="4" fillId="0" borderId="3" xfId="1" applyFont="1" applyFill="1" applyBorder="1" applyAlignment="1" applyProtection="1">
      <alignment horizontal="center" vertical="center" wrapText="1"/>
    </xf>
    <xf numFmtId="0" fontId="50" fillId="4" borderId="7" xfId="0" applyFont="1" applyFill="1" applyBorder="1" applyAlignment="1">
      <alignment horizontal="left" vertical="center"/>
    </xf>
    <xf numFmtId="0" fontId="40" fillId="4" borderId="7" xfId="0" applyFont="1" applyFill="1" applyBorder="1" applyAlignment="1">
      <alignment vertical="center"/>
    </xf>
    <xf numFmtId="0" fontId="11" fillId="0" borderId="0" xfId="0" applyFont="1" applyAlignment="1">
      <alignment horizontal="center" vertical="center"/>
    </xf>
    <xf numFmtId="0" fontId="70" fillId="0" borderId="45" xfId="3" applyFont="1" applyBorder="1" applyAlignment="1">
      <alignment horizontal="left" vertical="center" wrapText="1"/>
    </xf>
    <xf numFmtId="0" fontId="88" fillId="0" borderId="49" xfId="3" applyFont="1" applyBorder="1" applyAlignment="1">
      <alignment horizontal="center" vertical="center"/>
    </xf>
    <xf numFmtId="0" fontId="88" fillId="0" borderId="60" xfId="3" applyFont="1" applyBorder="1" applyAlignment="1">
      <alignment horizontal="center" vertical="center"/>
    </xf>
    <xf numFmtId="0" fontId="12" fillId="4" borderId="7" xfId="3" applyFont="1" applyFill="1" applyBorder="1" applyAlignment="1">
      <alignment horizontal="center" vertical="center" wrapText="1"/>
    </xf>
    <xf numFmtId="0" fontId="12" fillId="4" borderId="11" xfId="3" applyFont="1" applyFill="1" applyBorder="1" applyAlignment="1">
      <alignment horizontal="center" vertical="center" wrapText="1"/>
    </xf>
    <xf numFmtId="0" fontId="24" fillId="0" borderId="1" xfId="3" applyFont="1" applyBorder="1" applyAlignment="1" applyProtection="1">
      <alignment horizontal="left" vertical="center" wrapText="1"/>
      <protection locked="0"/>
    </xf>
    <xf numFmtId="0" fontId="31" fillId="0" borderId="11" xfId="3" applyFont="1" applyBorder="1" applyAlignment="1" applyProtection="1">
      <alignment horizontal="left" vertical="center" wrapText="1"/>
      <protection locked="0"/>
    </xf>
    <xf numFmtId="0" fontId="31" fillId="0" borderId="1" xfId="3" applyFont="1" applyBorder="1" applyAlignment="1" applyProtection="1">
      <alignment horizontal="left" vertical="center" wrapText="1"/>
      <protection locked="0"/>
    </xf>
    <xf numFmtId="0" fontId="2" fillId="0" borderId="0" xfId="0" applyFont="1" applyAlignment="1">
      <alignment horizontal="center" vertical="center"/>
    </xf>
    <xf numFmtId="38" fontId="30" fillId="5" borderId="43" xfId="1" applyFont="1" applyFill="1" applyBorder="1" applyAlignment="1" applyProtection="1">
      <alignment horizontal="right" vertical="center" shrinkToFit="1"/>
    </xf>
    <xf numFmtId="38" fontId="30" fillId="5" borderId="35" xfId="1" applyFont="1" applyFill="1" applyBorder="1" applyAlignment="1" applyProtection="1">
      <alignment horizontal="right" vertical="center" shrinkToFit="1"/>
    </xf>
    <xf numFmtId="0" fontId="0" fillId="0" borderId="0" xfId="0" applyAlignment="1">
      <alignment vertical="center"/>
    </xf>
    <xf numFmtId="0" fontId="36" fillId="0" borderId="0" xfId="0" applyFont="1">
      <alignment vertical="center"/>
    </xf>
    <xf numFmtId="0" fontId="81" fillId="0" borderId="6" xfId="0" applyFont="1" applyBorder="1" applyAlignment="1">
      <alignment horizontal="center" vertical="center"/>
    </xf>
    <xf numFmtId="0" fontId="4" fillId="4" borderId="9" xfId="0" applyFont="1" applyFill="1" applyBorder="1">
      <alignment vertical="center"/>
    </xf>
    <xf numFmtId="0" fontId="107" fillId="12" borderId="0" xfId="0" applyFont="1" applyFill="1">
      <alignment vertical="center"/>
    </xf>
    <xf numFmtId="0" fontId="17" fillId="0" borderId="0" xfId="5" applyFill="1" applyAlignment="1" applyProtection="1">
      <alignment horizontal="center" vertical="center"/>
    </xf>
    <xf numFmtId="0" fontId="39" fillId="0" borderId="0" xfId="0" applyFont="1" applyAlignment="1">
      <alignment horizontal="center" vertical="center"/>
    </xf>
    <xf numFmtId="0" fontId="2" fillId="4" borderId="48" xfId="0" applyFont="1" applyFill="1" applyBorder="1">
      <alignment vertical="center"/>
    </xf>
    <xf numFmtId="0" fontId="4" fillId="4" borderId="48" xfId="0" applyFont="1" applyFill="1" applyBorder="1">
      <alignment vertical="center"/>
    </xf>
    <xf numFmtId="0" fontId="4" fillId="4" borderId="156" xfId="0" applyFont="1" applyFill="1" applyBorder="1">
      <alignment vertical="center"/>
    </xf>
    <xf numFmtId="0" fontId="0" fillId="0" borderId="0" xfId="0" applyProtection="1">
      <alignment vertical="center"/>
      <protection locked="0"/>
    </xf>
    <xf numFmtId="195" fontId="108" fillId="6" borderId="165" xfId="0" applyNumberFormat="1" applyFont="1" applyFill="1" applyBorder="1" applyAlignment="1" applyProtection="1">
      <alignment horizontal="center" vertical="center" wrapText="1"/>
      <protection locked="0"/>
    </xf>
    <xf numFmtId="195" fontId="108" fillId="6" borderId="169" xfId="0" applyNumberFormat="1" applyFont="1" applyFill="1" applyBorder="1" applyAlignment="1" applyProtection="1">
      <alignment horizontal="center" vertical="center" wrapText="1"/>
      <protection locked="0"/>
    </xf>
    <xf numFmtId="195" fontId="108" fillId="6" borderId="169" xfId="0" quotePrefix="1" applyNumberFormat="1" applyFont="1" applyFill="1" applyBorder="1" applyAlignment="1" applyProtection="1">
      <alignment horizontal="center" vertical="center" wrapText="1"/>
      <protection locked="0"/>
    </xf>
    <xf numFmtId="0" fontId="27" fillId="0" borderId="0" xfId="0" applyFont="1" applyAlignment="1">
      <alignment horizontal="left" vertical="center"/>
    </xf>
    <xf numFmtId="0" fontId="11" fillId="0" borderId="0" xfId="0" applyFont="1" applyAlignment="1">
      <alignment vertical="top"/>
    </xf>
    <xf numFmtId="0" fontId="15" fillId="0" borderId="0" xfId="0" applyFont="1">
      <alignment vertical="center"/>
    </xf>
    <xf numFmtId="0" fontId="14" fillId="4" borderId="7" xfId="0" applyFont="1" applyFill="1" applyBorder="1" applyAlignment="1">
      <alignment horizontal="center" vertical="center" wrapText="1"/>
    </xf>
    <xf numFmtId="186" fontId="73" fillId="11" borderId="120" xfId="3" applyNumberFormat="1" applyFont="1" applyFill="1" applyBorder="1" applyAlignment="1" applyProtection="1">
      <alignment horizontal="center" vertical="center"/>
      <protection hidden="1"/>
    </xf>
    <xf numFmtId="186" fontId="73" fillId="11" borderId="12" xfId="3" applyNumberFormat="1" applyFont="1" applyFill="1" applyBorder="1" applyAlignment="1" applyProtection="1">
      <alignment horizontal="center" vertical="center"/>
      <protection hidden="1"/>
    </xf>
    <xf numFmtId="186" fontId="73" fillId="11" borderId="13" xfId="3" applyNumberFormat="1" applyFont="1" applyFill="1" applyBorder="1" applyAlignment="1" applyProtection="1">
      <alignment horizontal="center" vertical="center"/>
      <protection hidden="1"/>
    </xf>
    <xf numFmtId="0" fontId="73" fillId="5" borderId="3" xfId="3" applyFont="1" applyFill="1" applyBorder="1" applyAlignment="1">
      <alignment horizontal="right" vertical="center"/>
    </xf>
    <xf numFmtId="0" fontId="73" fillId="5" borderId="175" xfId="3" applyFont="1" applyFill="1" applyBorder="1" applyAlignment="1">
      <alignment horizontal="right" vertical="center"/>
    </xf>
    <xf numFmtId="0" fontId="73" fillId="5" borderId="146" xfId="3" applyFont="1" applyFill="1" applyBorder="1" applyAlignment="1">
      <alignment horizontal="right" vertical="center"/>
    </xf>
    <xf numFmtId="0" fontId="110" fillId="0" borderId="0" xfId="3" applyFont="1">
      <alignment vertical="center"/>
    </xf>
    <xf numFmtId="0" fontId="15" fillId="0" borderId="0" xfId="3" applyFont="1">
      <alignment vertical="center"/>
    </xf>
    <xf numFmtId="0" fontId="110" fillId="0" borderId="0" xfId="3" applyFont="1" applyAlignment="1">
      <alignment horizontal="left" vertical="center"/>
    </xf>
    <xf numFmtId="0" fontId="111" fillId="0" borderId="0" xfId="0" applyFont="1" applyAlignment="1">
      <alignment horizontal="center" vertical="center"/>
    </xf>
    <xf numFmtId="0" fontId="112" fillId="0" borderId="0" xfId="3" applyFont="1">
      <alignment vertical="center"/>
    </xf>
    <xf numFmtId="0" fontId="73" fillId="0" borderId="0" xfId="3" applyFont="1" applyBorder="1">
      <alignment vertical="center"/>
    </xf>
    <xf numFmtId="0" fontId="59" fillId="2" borderId="14" xfId="0" applyFont="1" applyFill="1" applyBorder="1" applyAlignment="1">
      <alignment horizontal="center" vertical="center"/>
    </xf>
    <xf numFmtId="0" fontId="59" fillId="2" borderId="42" xfId="0" applyFont="1" applyFill="1" applyBorder="1" applyAlignment="1">
      <alignment horizontal="center" vertical="center"/>
    </xf>
    <xf numFmtId="0" fontId="59" fillId="2" borderId="7" xfId="0" applyFont="1" applyFill="1" applyBorder="1" applyAlignment="1">
      <alignment horizontal="center" vertical="center" wrapText="1"/>
    </xf>
    <xf numFmtId="0" fontId="59" fillId="2" borderId="14" xfId="0" applyFont="1" applyFill="1" applyBorder="1" applyAlignment="1">
      <alignment horizontal="center" vertical="center" wrapText="1"/>
    </xf>
    <xf numFmtId="0" fontId="59" fillId="2" borderId="7" xfId="0" applyFont="1" applyFill="1" applyBorder="1" applyAlignment="1">
      <alignment horizontal="center" vertical="center"/>
    </xf>
    <xf numFmtId="0" fontId="59" fillId="3" borderId="14" xfId="0" applyFont="1" applyFill="1" applyBorder="1" applyAlignment="1">
      <alignment horizontal="center" vertical="center"/>
    </xf>
    <xf numFmtId="0" fontId="59" fillId="3" borderId="36" xfId="0" applyFont="1" applyFill="1" applyBorder="1" applyAlignment="1">
      <alignment horizontal="center" vertical="center"/>
    </xf>
    <xf numFmtId="0" fontId="115" fillId="0" borderId="0" xfId="0" applyFont="1">
      <alignment vertical="center"/>
    </xf>
    <xf numFmtId="0" fontId="117" fillId="0" borderId="5" xfId="0" quotePrefix="1" applyFont="1" applyBorder="1" applyAlignment="1">
      <alignment horizontal="left" vertical="center"/>
    </xf>
    <xf numFmtId="0" fontId="59" fillId="0" borderId="5" xfId="0" quotePrefix="1" applyFont="1" applyBorder="1" applyAlignment="1">
      <alignment horizontal="right" vertical="center"/>
    </xf>
    <xf numFmtId="0" fontId="43" fillId="0" borderId="17" xfId="0" applyFont="1" applyFill="1" applyBorder="1" applyAlignment="1" applyProtection="1">
      <alignment horizontal="left" vertical="center" wrapText="1"/>
      <protection locked="0"/>
    </xf>
    <xf numFmtId="0" fontId="7" fillId="0" borderId="45" xfId="0" applyFont="1" applyFill="1" applyBorder="1" applyAlignment="1" applyProtection="1">
      <alignment vertical="center"/>
    </xf>
    <xf numFmtId="0" fontId="7" fillId="0" borderId="51" xfId="0" applyFont="1" applyBorder="1" applyProtection="1">
      <alignment vertical="center"/>
    </xf>
    <xf numFmtId="0" fontId="48" fillId="4" borderId="25" xfId="0" applyFont="1" applyFill="1" applyBorder="1" applyAlignment="1" applyProtection="1">
      <alignment horizontal="center" vertical="center"/>
    </xf>
    <xf numFmtId="0" fontId="48" fillId="4" borderId="7" xfId="0" applyFont="1" applyFill="1" applyBorder="1" applyAlignment="1" applyProtection="1">
      <alignment horizontal="center" vertical="center"/>
    </xf>
    <xf numFmtId="0" fontId="48" fillId="0" borderId="53" xfId="0" applyFont="1" applyBorder="1">
      <alignment vertical="center"/>
    </xf>
    <xf numFmtId="0" fontId="48" fillId="0" borderId="51" xfId="0" applyFont="1" applyBorder="1">
      <alignment vertical="center"/>
    </xf>
    <xf numFmtId="0" fontId="48" fillId="0" borderId="0" xfId="3" quotePrefix="1" applyFont="1" applyAlignment="1">
      <alignment horizontal="left" vertical="center"/>
    </xf>
    <xf numFmtId="0" fontId="24" fillId="4" borderId="7" xfId="0" applyFont="1" applyFill="1" applyBorder="1" applyAlignment="1">
      <alignment horizontal="center" vertical="center" wrapText="1"/>
    </xf>
    <xf numFmtId="0" fontId="101" fillId="6" borderId="11" xfId="0" applyFont="1" applyFill="1" applyBorder="1" applyAlignment="1" applyProtection="1">
      <alignment horizontal="center" vertical="center"/>
      <protection locked="0"/>
    </xf>
    <xf numFmtId="0" fontId="11" fillId="0" borderId="0" xfId="0" applyFont="1">
      <alignment vertical="center"/>
    </xf>
    <xf numFmtId="0" fontId="104" fillId="0" borderId="0" xfId="0" applyFont="1" applyAlignment="1">
      <alignment horizontal="left" vertical="center"/>
    </xf>
    <xf numFmtId="0" fontId="110" fillId="4" borderId="7" xfId="0" applyFont="1" applyFill="1" applyBorder="1" applyAlignment="1">
      <alignment horizontal="left" vertical="center"/>
    </xf>
    <xf numFmtId="0" fontId="113" fillId="5" borderId="9" xfId="0" applyFont="1" applyFill="1" applyBorder="1" applyAlignment="1">
      <alignment horizontal="left" vertical="center"/>
    </xf>
    <xf numFmtId="0" fontId="100" fillId="0" borderId="0" xfId="0" applyFont="1">
      <alignment vertical="center"/>
    </xf>
    <xf numFmtId="0" fontId="4" fillId="4" borderId="7" xfId="0" applyFont="1" applyFill="1" applyBorder="1" applyAlignment="1">
      <alignment horizontal="center" vertical="center"/>
    </xf>
    <xf numFmtId="0" fontId="22" fillId="0" borderId="1" xfId="0" applyFont="1" applyBorder="1" applyAlignment="1" applyProtection="1">
      <alignment horizontal="center" vertical="center"/>
      <protection locked="0"/>
    </xf>
    <xf numFmtId="0" fontId="100" fillId="4" borderId="14" xfId="0" applyFont="1" applyFill="1" applyBorder="1" applyAlignment="1">
      <alignment horizontal="center" vertical="center" wrapText="1"/>
    </xf>
    <xf numFmtId="0" fontId="7" fillId="0" borderId="0" xfId="0" applyFont="1">
      <alignment vertical="center"/>
    </xf>
    <xf numFmtId="0" fontId="22" fillId="0" borderId="7" xfId="0" applyFont="1" applyBorder="1" applyAlignment="1" applyProtection="1">
      <alignment horizontal="right" vertical="center"/>
      <protection locked="0"/>
    </xf>
    <xf numFmtId="0" fontId="22" fillId="0" borderId="1" xfId="0" applyFont="1" applyBorder="1" applyAlignment="1" applyProtection="1">
      <alignment horizontal="right" vertical="center"/>
      <protection locked="0"/>
    </xf>
    <xf numFmtId="0" fontId="4" fillId="4" borderId="11" xfId="0" applyFont="1" applyFill="1" applyBorder="1" applyAlignment="1">
      <alignment horizontal="center" vertical="center"/>
    </xf>
    <xf numFmtId="0" fontId="0" fillId="0" borderId="0" xfId="0" applyFill="1" applyBorder="1" applyAlignment="1">
      <alignment vertical="center"/>
    </xf>
    <xf numFmtId="0" fontId="22" fillId="0" borderId="7" xfId="0" applyFont="1" applyBorder="1" applyAlignment="1" applyProtection="1">
      <alignment horizontal="center" vertical="center"/>
      <protection locked="0"/>
    </xf>
    <xf numFmtId="0" fontId="3" fillId="4" borderId="7" xfId="0" applyFont="1" applyFill="1" applyBorder="1" applyAlignment="1">
      <alignment horizontal="center" vertical="center"/>
    </xf>
    <xf numFmtId="0" fontId="0" fillId="4" borderId="7" xfId="0" applyFill="1" applyBorder="1">
      <alignment vertical="center"/>
    </xf>
    <xf numFmtId="0" fontId="39" fillId="0" borderId="0" xfId="0" applyFont="1" applyAlignment="1">
      <alignment vertical="center"/>
    </xf>
    <xf numFmtId="0" fontId="100" fillId="4" borderId="155" xfId="0" applyFont="1" applyFill="1" applyBorder="1">
      <alignment vertical="center"/>
    </xf>
    <xf numFmtId="0" fontId="12" fillId="4" borderId="7" xfId="0" applyFont="1" applyFill="1" applyBorder="1" applyAlignment="1">
      <alignment horizontal="center" vertical="center" wrapText="1"/>
    </xf>
    <xf numFmtId="0" fontId="22" fillId="4" borderId="53" xfId="0" applyFont="1" applyFill="1" applyBorder="1">
      <alignment vertical="center"/>
    </xf>
    <xf numFmtId="0" fontId="3" fillId="4" borderId="53" xfId="0" applyFont="1" applyFill="1" applyBorder="1">
      <alignment vertical="center"/>
    </xf>
    <xf numFmtId="0" fontId="3" fillId="4" borderId="185" xfId="0" applyFont="1" applyFill="1" applyBorder="1">
      <alignment vertical="center"/>
    </xf>
    <xf numFmtId="0" fontId="110" fillId="4" borderId="11" xfId="0" applyFont="1" applyFill="1" applyBorder="1" applyAlignment="1">
      <alignment horizontal="left" vertical="center"/>
    </xf>
    <xf numFmtId="0" fontId="110" fillId="4" borderId="12" xfId="0" applyFont="1" applyFill="1" applyBorder="1" applyAlignment="1">
      <alignment horizontal="left" vertical="center"/>
    </xf>
    <xf numFmtId="0" fontId="110" fillId="4" borderId="13" xfId="0" applyFont="1" applyFill="1" applyBorder="1" applyAlignment="1">
      <alignment horizontal="left" vertical="center"/>
    </xf>
    <xf numFmtId="0" fontId="14" fillId="4" borderId="7"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11" xfId="0" applyFont="1" applyFill="1" applyBorder="1" applyAlignment="1">
      <alignment horizontal="center" vertical="center" wrapText="1"/>
    </xf>
    <xf numFmtId="0" fontId="11" fillId="4" borderId="11" xfId="0" applyFont="1" applyFill="1" applyBorder="1" applyAlignment="1">
      <alignment horizontal="center" vertical="center"/>
    </xf>
    <xf numFmtId="0" fontId="36" fillId="3" borderId="7" xfId="0" applyFont="1" applyFill="1" applyBorder="1" applyAlignment="1" applyProtection="1">
      <alignment horizontal="center" vertical="center"/>
      <protection locked="0"/>
    </xf>
    <xf numFmtId="0" fontId="36" fillId="0" borderId="11" xfId="0" applyFont="1" applyBorder="1" applyAlignment="1" applyProtection="1">
      <alignment horizontal="center" vertical="center"/>
      <protection locked="0"/>
    </xf>
    <xf numFmtId="0" fontId="81" fillId="0" borderId="2" xfId="0" applyFont="1" applyBorder="1" applyAlignment="1">
      <alignment horizontal="left" vertical="center" wrapText="1"/>
    </xf>
    <xf numFmtId="0" fontId="0" fillId="0" borderId="2" xfId="0" applyBorder="1" applyAlignment="1">
      <alignment vertical="center"/>
    </xf>
    <xf numFmtId="0" fontId="36" fillId="0" borderId="6" xfId="0" applyFont="1" applyBorder="1" applyAlignment="1" applyProtection="1">
      <alignment horizontal="center" vertical="center"/>
      <protection locked="0"/>
    </xf>
    <xf numFmtId="0" fontId="81" fillId="0" borderId="4" xfId="0" applyFont="1" applyFill="1" applyBorder="1" applyAlignment="1" applyProtection="1">
      <alignment horizontal="center" vertical="center"/>
      <protection locked="0"/>
    </xf>
    <xf numFmtId="0" fontId="11" fillId="3" borderId="43" xfId="0" applyFont="1" applyFill="1" applyBorder="1" applyAlignment="1" applyProtection="1">
      <alignment horizontal="center" vertical="center"/>
      <protection locked="0"/>
    </xf>
    <xf numFmtId="0" fontId="11" fillId="0" borderId="43" xfId="0" applyFont="1" applyBorder="1" applyAlignment="1">
      <alignment horizontal="center" vertical="center"/>
    </xf>
    <xf numFmtId="0" fontId="0" fillId="0" borderId="86" xfId="0" applyBorder="1">
      <alignment vertical="center"/>
    </xf>
    <xf numFmtId="0" fontId="11" fillId="3" borderId="36" xfId="0" applyFont="1" applyFill="1" applyBorder="1" applyAlignment="1" applyProtection="1">
      <alignment horizontal="center" vertical="center"/>
      <protection locked="0"/>
    </xf>
    <xf numFmtId="0" fontId="11" fillId="0" borderId="36" xfId="0" applyFont="1" applyBorder="1" applyAlignment="1">
      <alignment horizontal="center" vertical="center"/>
    </xf>
    <xf numFmtId="0" fontId="0" fillId="0" borderId="99" xfId="0" applyBorder="1">
      <alignment vertical="center"/>
    </xf>
    <xf numFmtId="0" fontId="11" fillId="14" borderId="36" xfId="0" applyFont="1" applyFill="1" applyBorder="1" applyAlignment="1">
      <alignment horizontal="center" vertical="center"/>
    </xf>
    <xf numFmtId="0" fontId="0" fillId="14" borderId="36" xfId="0" applyFill="1" applyBorder="1">
      <alignment vertical="center"/>
    </xf>
    <xf numFmtId="0" fontId="24" fillId="0" borderId="9" xfId="0" applyFont="1" applyFill="1" applyBorder="1" applyAlignment="1">
      <alignment horizontal="left" vertical="center"/>
    </xf>
    <xf numFmtId="0" fontId="11" fillId="3" borderId="80" xfId="0" applyFont="1" applyFill="1" applyBorder="1" applyAlignment="1" applyProtection="1">
      <alignment horizontal="center" vertical="center"/>
      <protection locked="0"/>
    </xf>
    <xf numFmtId="0" fontId="0" fillId="0" borderId="11" xfId="0" applyBorder="1">
      <alignment vertical="center"/>
    </xf>
    <xf numFmtId="0" fontId="11" fillId="0" borderId="13" xfId="0" applyFont="1" applyBorder="1" applyAlignment="1">
      <alignment horizontal="center" vertical="center"/>
    </xf>
    <xf numFmtId="0" fontId="0" fillId="0" borderId="9" xfId="0" applyBorder="1">
      <alignment vertical="center"/>
    </xf>
    <xf numFmtId="0" fontId="0" fillId="0" borderId="9" xfId="0" applyFill="1" applyBorder="1">
      <alignment vertical="center"/>
    </xf>
    <xf numFmtId="0" fontId="24" fillId="0" borderId="4" xfId="0" applyFont="1" applyFill="1" applyBorder="1" applyAlignment="1">
      <alignment horizontal="left" vertical="center"/>
    </xf>
    <xf numFmtId="0" fontId="0" fillId="0" borderId="11" xfId="0" applyBorder="1" applyAlignment="1">
      <alignment vertical="center" shrinkToFit="1"/>
    </xf>
    <xf numFmtId="0" fontId="0" fillId="0" borderId="7" xfId="0" applyBorder="1" applyAlignment="1">
      <alignment vertical="center" shrinkToFit="1"/>
    </xf>
    <xf numFmtId="0" fontId="0" fillId="0" borderId="43" xfId="0" applyBorder="1" applyProtection="1">
      <alignment vertical="center"/>
      <protection locked="0"/>
    </xf>
    <xf numFmtId="0" fontId="0" fillId="0" borderId="36" xfId="0" applyBorder="1" applyProtection="1">
      <alignment vertical="center"/>
      <protection locked="0"/>
    </xf>
    <xf numFmtId="0" fontId="0" fillId="0" borderId="12" xfId="0" applyBorder="1" applyAlignment="1">
      <alignment vertical="center"/>
    </xf>
    <xf numFmtId="0" fontId="11" fillId="0" borderId="13" xfId="0" applyFont="1" applyFill="1" applyBorder="1" applyAlignment="1" applyProtection="1">
      <alignment horizontal="right" vertical="center"/>
      <protection locked="0"/>
    </xf>
    <xf numFmtId="0" fontId="100" fillId="4" borderId="11" xfId="0" applyFont="1" applyFill="1" applyBorder="1" applyAlignment="1">
      <alignment horizontal="left" vertical="center"/>
    </xf>
    <xf numFmtId="0" fontId="7" fillId="4" borderId="12" xfId="0" applyFont="1" applyFill="1" applyBorder="1" applyAlignment="1">
      <alignment horizontal="left" vertical="center"/>
    </xf>
    <xf numFmtId="0" fontId="7" fillId="4" borderId="13" xfId="0" applyFont="1" applyFill="1" applyBorder="1" applyAlignment="1">
      <alignment horizontal="left" vertical="center"/>
    </xf>
    <xf numFmtId="0" fontId="40" fillId="4" borderId="0" xfId="0" applyFont="1" applyFill="1" applyBorder="1" applyAlignment="1">
      <alignment horizontal="left" vertical="center"/>
    </xf>
    <xf numFmtId="0" fontId="4" fillId="4" borderId="43"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14" fillId="4" borderId="14" xfId="0" applyFont="1" applyFill="1" applyBorder="1" applyAlignment="1">
      <alignment horizontal="center" vertical="center"/>
    </xf>
    <xf numFmtId="0" fontId="14" fillId="4" borderId="8" xfId="0" applyFont="1" applyFill="1" applyBorder="1" applyAlignment="1">
      <alignment horizontal="center" vertical="center"/>
    </xf>
    <xf numFmtId="0" fontId="125" fillId="0" borderId="0" xfId="0" applyFont="1" applyAlignment="1">
      <alignment horizontal="right" vertical="center"/>
    </xf>
    <xf numFmtId="0" fontId="15" fillId="0" borderId="5" xfId="0" applyFont="1" applyFill="1" applyBorder="1" applyAlignment="1">
      <alignment horizontal="left" vertical="center"/>
    </xf>
    <xf numFmtId="0" fontId="100" fillId="4" borderId="7" xfId="0" applyFont="1" applyFill="1" applyBorder="1" applyAlignment="1" applyProtection="1">
      <alignment horizontal="center" vertical="center" wrapText="1"/>
    </xf>
    <xf numFmtId="0" fontId="100" fillId="4" borderId="7" xfId="0" applyFont="1" applyFill="1" applyBorder="1" applyAlignment="1" applyProtection="1">
      <alignment horizontal="center" vertical="center"/>
    </xf>
    <xf numFmtId="0" fontId="100" fillId="4" borderId="7" xfId="0" applyFont="1" applyFill="1" applyBorder="1" applyAlignment="1" applyProtection="1">
      <alignment horizontal="left" vertical="center" wrapText="1"/>
    </xf>
    <xf numFmtId="0" fontId="100" fillId="0" borderId="0" xfId="0" applyFont="1" applyAlignment="1">
      <alignment vertical="top"/>
    </xf>
    <xf numFmtId="0" fontId="100" fillId="0" borderId="0" xfId="0" applyFont="1" applyAlignment="1">
      <alignment horizontal="left" vertical="center"/>
    </xf>
    <xf numFmtId="0" fontId="100" fillId="0" borderId="0" xfId="0" applyFont="1" applyAlignment="1">
      <alignment horizontal="center" vertical="top"/>
    </xf>
    <xf numFmtId="0" fontId="100" fillId="0" borderId="0" xfId="0" applyFont="1" applyAlignment="1">
      <alignment horizontal="center" vertical="center"/>
    </xf>
    <xf numFmtId="0" fontId="14" fillId="0" borderId="9" xfId="0" applyFont="1" applyBorder="1" applyAlignment="1">
      <alignment vertical="center" wrapText="1"/>
    </xf>
    <xf numFmtId="0" fontId="127" fillId="0" borderId="59" xfId="0" applyFont="1" applyBorder="1" applyProtection="1">
      <alignment vertical="center"/>
    </xf>
    <xf numFmtId="0" fontId="11" fillId="0" borderId="59" xfId="0" applyFont="1" applyBorder="1" applyProtection="1">
      <alignment vertical="center"/>
    </xf>
    <xf numFmtId="0" fontId="11" fillId="0" borderId="0" xfId="0" applyFont="1" applyAlignment="1">
      <alignment vertical="center"/>
    </xf>
    <xf numFmtId="0" fontId="126" fillId="0" borderId="0" xfId="0" applyFont="1" applyFill="1" applyAlignment="1">
      <alignment horizontal="left" vertical="center" wrapText="1"/>
    </xf>
    <xf numFmtId="0" fontId="11" fillId="0" borderId="0" xfId="0" applyFont="1" applyFill="1" applyAlignment="1">
      <alignment vertical="center"/>
    </xf>
    <xf numFmtId="0" fontId="11" fillId="0" borderId="0" xfId="0" applyFont="1" applyFill="1">
      <alignment vertical="center"/>
    </xf>
    <xf numFmtId="0" fontId="11" fillId="8" borderId="0" xfId="0" applyFont="1" applyFill="1">
      <alignment vertical="center"/>
    </xf>
    <xf numFmtId="49" fontId="115" fillId="11" borderId="11" xfId="8" applyNumberFormat="1" applyFont="1" applyFill="1" applyBorder="1" applyAlignment="1" applyProtection="1">
      <alignment horizontal="center" vertical="center"/>
    </xf>
    <xf numFmtId="0" fontId="113" fillId="0" borderId="5" xfId="0" applyFont="1" applyBorder="1" applyAlignment="1" applyProtection="1">
      <alignment horizontal="center" vertical="center"/>
    </xf>
    <xf numFmtId="0" fontId="114" fillId="0" borderId="5" xfId="0" applyFont="1" applyBorder="1" applyAlignment="1" applyProtection="1">
      <alignment horizontal="center" vertical="center"/>
    </xf>
    <xf numFmtId="0" fontId="114" fillId="0" borderId="5" xfId="0" applyFont="1" applyBorder="1" applyAlignment="1" applyProtection="1">
      <alignment horizontal="left" vertical="center"/>
    </xf>
    <xf numFmtId="0" fontId="126" fillId="0" borderId="0" xfId="0" applyFont="1" applyAlignment="1">
      <alignment horizontal="left" vertical="center" wrapText="1"/>
    </xf>
    <xf numFmtId="0" fontId="128" fillId="4" borderId="152" xfId="0" applyFont="1" applyFill="1" applyBorder="1" applyAlignment="1" applyProtection="1">
      <alignment horizontal="center" vertical="center" shrinkToFit="1"/>
    </xf>
    <xf numFmtId="0" fontId="128" fillId="4" borderId="153" xfId="0" applyFont="1" applyFill="1" applyBorder="1" applyAlignment="1" applyProtection="1">
      <alignment horizontal="center" vertical="center" shrinkToFit="1"/>
    </xf>
    <xf numFmtId="0" fontId="128" fillId="4" borderId="154" xfId="0" applyFont="1" applyFill="1" applyBorder="1" applyAlignment="1" applyProtection="1">
      <alignment horizontal="center" vertical="center" shrinkToFit="1"/>
    </xf>
    <xf numFmtId="0" fontId="128" fillId="4" borderId="32" xfId="0" applyFont="1" applyFill="1" applyBorder="1" applyAlignment="1" applyProtection="1">
      <alignment horizontal="center" vertical="center" shrinkToFit="1"/>
    </xf>
    <xf numFmtId="0" fontId="129" fillId="0" borderId="12" xfId="0" applyFont="1" applyFill="1" applyBorder="1" applyAlignment="1" applyProtection="1">
      <alignment horizontal="center" vertical="center"/>
    </xf>
    <xf numFmtId="183" fontId="112" fillId="3" borderId="125" xfId="8" applyFont="1" applyFill="1" applyBorder="1" applyAlignment="1" applyProtection="1">
      <alignment horizontal="center" vertical="center" wrapText="1"/>
      <protection locked="0"/>
    </xf>
    <xf numFmtId="183" fontId="112" fillId="3" borderId="100" xfId="8" applyFont="1" applyFill="1" applyBorder="1" applyAlignment="1" applyProtection="1">
      <alignment horizontal="center" vertical="center" wrapText="1"/>
      <protection locked="0"/>
    </xf>
    <xf numFmtId="183" fontId="112" fillId="3" borderId="91" xfId="8" applyFont="1" applyFill="1" applyBorder="1" applyAlignment="1" applyProtection="1">
      <alignment horizontal="center" vertical="center" wrapText="1"/>
      <protection locked="0"/>
    </xf>
    <xf numFmtId="183" fontId="112" fillId="3" borderId="92" xfId="8" applyFont="1" applyFill="1" applyBorder="1" applyAlignment="1" applyProtection="1">
      <alignment horizontal="center" vertical="center" wrapText="1"/>
      <protection locked="0"/>
    </xf>
    <xf numFmtId="183" fontId="112" fillId="3" borderId="139" xfId="8" applyFont="1" applyFill="1" applyBorder="1" applyAlignment="1" applyProtection="1">
      <alignment horizontal="center" vertical="center" wrapText="1"/>
      <protection locked="0"/>
    </xf>
    <xf numFmtId="183" fontId="112" fillId="3" borderId="140" xfId="8" applyFont="1" applyFill="1" applyBorder="1" applyAlignment="1" applyProtection="1">
      <alignment horizontal="center" vertical="center" wrapText="1"/>
      <protection locked="0"/>
    </xf>
    <xf numFmtId="0" fontId="130" fillId="0" borderId="80" xfId="0" applyFont="1" applyBorder="1" applyAlignment="1" applyProtection="1">
      <alignment horizontal="center" vertical="center"/>
    </xf>
    <xf numFmtId="0" fontId="130" fillId="0" borderId="35" xfId="0" applyFont="1" applyBorder="1" applyAlignment="1" applyProtection="1">
      <alignment horizontal="center" vertical="center"/>
    </xf>
    <xf numFmtId="0" fontId="130" fillId="0" borderId="80" xfId="0" applyFont="1" applyFill="1" applyBorder="1" applyAlignment="1" applyProtection="1">
      <alignment horizontal="center" vertical="center"/>
    </xf>
    <xf numFmtId="0" fontId="130" fillId="0" borderId="35" xfId="0" applyFont="1" applyFill="1" applyBorder="1" applyAlignment="1" applyProtection="1">
      <alignment horizontal="center" vertical="center"/>
    </xf>
    <xf numFmtId="0" fontId="130" fillId="0" borderId="44" xfId="0" applyFont="1" applyFill="1" applyBorder="1" applyAlignment="1" applyProtection="1">
      <alignment horizontal="center" vertical="center"/>
    </xf>
    <xf numFmtId="0" fontId="116" fillId="0" borderId="87" xfId="0" applyFont="1" applyFill="1" applyBorder="1" applyAlignment="1" applyProtection="1">
      <alignment horizontal="center" vertical="center" wrapText="1" shrinkToFit="1"/>
      <protection locked="0"/>
    </xf>
    <xf numFmtId="183" fontId="112" fillId="0" borderId="125" xfId="8" applyFont="1" applyFill="1" applyBorder="1" applyAlignment="1" applyProtection="1">
      <alignment horizontal="center" vertical="center" wrapText="1"/>
      <protection locked="0"/>
    </xf>
    <xf numFmtId="183" fontId="112" fillId="0" borderId="100" xfId="8" applyFont="1" applyFill="1" applyBorder="1" applyAlignment="1" applyProtection="1">
      <alignment horizontal="center" vertical="center" wrapText="1"/>
      <protection locked="0"/>
    </xf>
    <xf numFmtId="183" fontId="112" fillId="0" borderId="95" xfId="8" applyFont="1" applyFill="1" applyBorder="1" applyAlignment="1" applyProtection="1">
      <alignment horizontal="center" vertical="center" wrapText="1"/>
      <protection locked="0"/>
    </xf>
    <xf numFmtId="183" fontId="112" fillId="0" borderId="126" xfId="8" applyFont="1" applyFill="1" applyBorder="1" applyAlignment="1" applyProtection="1">
      <alignment horizontal="center" vertical="center" wrapText="1"/>
      <protection locked="0"/>
    </xf>
    <xf numFmtId="0" fontId="18" fillId="0" borderId="22" xfId="0" applyFont="1" applyFill="1" applyBorder="1" applyAlignment="1" applyProtection="1">
      <alignment horizontal="center" vertical="center" wrapText="1" shrinkToFit="1"/>
      <protection locked="0"/>
    </xf>
    <xf numFmtId="183" fontId="112" fillId="0" borderId="91" xfId="8" applyFont="1" applyFill="1" applyBorder="1" applyAlignment="1" applyProtection="1">
      <alignment horizontal="center" vertical="center" wrapText="1"/>
      <protection locked="0"/>
    </xf>
    <xf numFmtId="183" fontId="112" fillId="0" borderId="92" xfId="8" applyFont="1" applyFill="1" applyBorder="1" applyAlignment="1" applyProtection="1">
      <alignment horizontal="center" vertical="center" wrapText="1"/>
      <protection locked="0"/>
    </xf>
    <xf numFmtId="183" fontId="112" fillId="0" borderId="90" xfId="8" applyFont="1" applyFill="1" applyBorder="1" applyAlignment="1" applyProtection="1">
      <alignment horizontal="center" vertical="center" wrapText="1"/>
      <protection locked="0"/>
    </xf>
    <xf numFmtId="183" fontId="112" fillId="0" borderId="97" xfId="8" applyFont="1" applyFill="1" applyBorder="1" applyAlignment="1" applyProtection="1">
      <alignment horizontal="center" vertical="center" wrapText="1"/>
      <protection locked="0"/>
    </xf>
    <xf numFmtId="0" fontId="18" fillId="0" borderId="151" xfId="0" applyFont="1" applyFill="1" applyBorder="1" applyAlignment="1" applyProtection="1">
      <alignment horizontal="center" vertical="center" wrapText="1" shrinkToFit="1"/>
      <protection locked="0"/>
    </xf>
    <xf numFmtId="183" fontId="112" fillId="0" borderId="121" xfId="8" applyFont="1" applyFill="1" applyBorder="1" applyAlignment="1" applyProtection="1">
      <alignment horizontal="center" vertical="center" wrapText="1"/>
      <protection locked="0"/>
    </xf>
    <xf numFmtId="183" fontId="112" fillId="0" borderId="123" xfId="8" applyFont="1" applyFill="1" applyBorder="1" applyAlignment="1" applyProtection="1">
      <alignment horizontal="center" vertical="center" wrapText="1"/>
      <protection locked="0"/>
    </xf>
    <xf numFmtId="183" fontId="112" fillId="0" borderId="122" xfId="8" applyFont="1" applyFill="1" applyBorder="1" applyAlignment="1" applyProtection="1">
      <alignment horizontal="center" vertical="center" wrapText="1"/>
      <protection locked="0"/>
    </xf>
    <xf numFmtId="183" fontId="112" fillId="0" borderId="124" xfId="8" applyFont="1" applyFill="1" applyBorder="1" applyAlignment="1" applyProtection="1">
      <alignment horizontal="center" vertical="center" wrapText="1"/>
      <protection locked="0"/>
    </xf>
    <xf numFmtId="0" fontId="129" fillId="0" borderId="12" xfId="0" applyFont="1" applyFill="1" applyBorder="1" applyAlignment="1" applyProtection="1">
      <alignment horizontal="center" vertical="center" wrapText="1"/>
      <protection locked="0"/>
    </xf>
    <xf numFmtId="0" fontId="11" fillId="0" borderId="12" xfId="0" applyFont="1" applyFill="1" applyBorder="1" applyAlignment="1" applyProtection="1">
      <alignment vertical="center" wrapText="1"/>
      <protection locked="0"/>
    </xf>
    <xf numFmtId="0" fontId="18" fillId="0" borderId="12" xfId="0" applyFont="1" applyFill="1" applyBorder="1" applyAlignment="1" applyProtection="1">
      <alignment horizontal="center" vertical="center" wrapText="1" shrinkToFit="1"/>
      <protection locked="0"/>
    </xf>
    <xf numFmtId="183" fontId="112" fillId="0" borderId="12" xfId="8" applyFont="1" applyFill="1" applyBorder="1" applyAlignment="1" applyProtection="1">
      <alignment horizontal="center" vertical="center" wrapText="1"/>
      <protection locked="0"/>
    </xf>
    <xf numFmtId="0" fontId="116" fillId="0" borderId="138" xfId="0" applyFont="1" applyBorder="1" applyAlignment="1" applyProtection="1">
      <alignment horizontal="center" vertical="center" wrapText="1" shrinkToFit="1"/>
      <protection locked="0"/>
    </xf>
    <xf numFmtId="0" fontId="116" fillId="0" borderId="22" xfId="0" applyFont="1" applyBorder="1" applyAlignment="1" applyProtection="1">
      <alignment horizontal="center" vertical="center" wrapText="1" shrinkToFit="1"/>
      <protection locked="0"/>
    </xf>
    <xf numFmtId="183" fontId="112" fillId="0" borderId="140" xfId="8" applyFont="1" applyFill="1" applyBorder="1" applyAlignment="1" applyProtection="1">
      <alignment horizontal="center" vertical="center" wrapText="1"/>
      <protection locked="0"/>
    </xf>
    <xf numFmtId="0" fontId="31" fillId="4" borderId="127" xfId="0" applyFont="1" applyFill="1" applyBorder="1" applyAlignment="1">
      <alignment horizontal="center" vertical="center" wrapText="1"/>
    </xf>
    <xf numFmtId="0" fontId="21" fillId="3" borderId="30" xfId="0" applyFont="1" applyFill="1" applyBorder="1" applyAlignment="1">
      <alignment horizontal="center" vertical="center" wrapText="1"/>
    </xf>
    <xf numFmtId="197" fontId="31" fillId="4" borderId="1" xfId="0" applyNumberFormat="1" applyFont="1" applyFill="1" applyBorder="1" applyAlignment="1">
      <alignment horizontal="center" vertical="center" wrapText="1"/>
    </xf>
    <xf numFmtId="38" fontId="48" fillId="0" borderId="1" xfId="1" applyFont="1" applyBorder="1" applyAlignment="1" applyProtection="1">
      <alignment horizontal="right" vertical="center" wrapText="1"/>
      <protection locked="0"/>
    </xf>
    <xf numFmtId="38" fontId="48" fillId="0" borderId="127" xfId="1" applyFont="1" applyBorder="1" applyAlignment="1" applyProtection="1">
      <alignment horizontal="center" vertical="center" wrapText="1"/>
      <protection locked="0"/>
    </xf>
    <xf numFmtId="0" fontId="48" fillId="0" borderId="14" xfId="0" applyFont="1" applyBorder="1" applyAlignment="1" applyProtection="1">
      <alignment horizontal="left" vertical="center" wrapText="1"/>
      <protection locked="0"/>
    </xf>
    <xf numFmtId="0" fontId="48" fillId="0" borderId="1" xfId="3" applyFont="1" applyBorder="1" applyAlignment="1" applyProtection="1">
      <alignment horizontal="left" vertical="center" wrapText="1"/>
      <protection locked="0"/>
    </xf>
    <xf numFmtId="197" fontId="48" fillId="4" borderId="1" xfId="3" applyNumberFormat="1" applyFont="1" applyFill="1" applyBorder="1" applyAlignment="1">
      <alignment horizontal="center" vertical="center" wrapText="1"/>
    </xf>
    <xf numFmtId="0" fontId="12" fillId="4" borderId="7" xfId="3" applyFont="1" applyFill="1" applyBorder="1" applyAlignment="1">
      <alignment horizontal="center" vertical="center" textRotation="255" wrapText="1"/>
    </xf>
    <xf numFmtId="0" fontId="12" fillId="4" borderId="7" xfId="3" applyFont="1" applyFill="1" applyBorder="1" applyAlignment="1">
      <alignment horizontal="center" vertical="center" textRotation="255" wrapText="1" shrinkToFit="1"/>
    </xf>
    <xf numFmtId="198" fontId="12" fillId="4" borderId="1" xfId="0" applyNumberFormat="1" applyFont="1" applyFill="1" applyBorder="1" applyAlignment="1">
      <alignment horizontal="center" vertical="center"/>
    </xf>
    <xf numFmtId="0" fontId="12" fillId="0" borderId="1" xfId="0" applyFont="1" applyBorder="1" applyAlignment="1" applyProtection="1">
      <alignment horizontal="left" vertical="center" wrapText="1"/>
      <protection locked="0"/>
    </xf>
    <xf numFmtId="0" fontId="12" fillId="6" borderId="1" xfId="0" applyFont="1" applyFill="1" applyBorder="1" applyAlignment="1" applyProtection="1">
      <alignment horizontal="center" vertical="center" wrapText="1" shrinkToFit="1"/>
      <protection locked="0"/>
    </xf>
    <xf numFmtId="0" fontId="12" fillId="0" borderId="1" xfId="0" applyFont="1" applyBorder="1" applyAlignment="1" applyProtection="1">
      <alignment horizontal="right" vertical="center" wrapText="1"/>
      <protection locked="0"/>
    </xf>
    <xf numFmtId="38" fontId="12" fillId="0" borderId="14" xfId="1" applyFont="1" applyBorder="1" applyAlignment="1" applyProtection="1">
      <alignment horizontal="right" vertical="center" wrapText="1"/>
      <protection locked="0"/>
    </xf>
    <xf numFmtId="38" fontId="12" fillId="0" borderId="2" xfId="1" applyFont="1" applyBorder="1" applyAlignment="1" applyProtection="1">
      <alignment horizontal="center" vertical="center" wrapText="1"/>
      <protection locked="0"/>
    </xf>
    <xf numFmtId="38" fontId="12" fillId="0" borderId="1" xfId="1" applyFont="1" applyBorder="1" applyAlignment="1" applyProtection="1">
      <alignment horizontal="right" vertical="center" wrapText="1"/>
      <protection locked="0"/>
    </xf>
    <xf numFmtId="0" fontId="12" fillId="0" borderId="14" xfId="0" applyFont="1" applyBorder="1" applyAlignment="1" applyProtection="1">
      <alignment horizontal="left" vertical="center" wrapText="1"/>
      <protection locked="0"/>
    </xf>
    <xf numFmtId="0" fontId="18" fillId="0" borderId="1" xfId="3" applyFont="1" applyBorder="1" applyAlignment="1" applyProtection="1">
      <alignment horizontal="left" vertical="center" wrapText="1"/>
      <protection locked="0"/>
    </xf>
    <xf numFmtId="38" fontId="18" fillId="0" borderId="14" xfId="1" applyFont="1" applyBorder="1" applyAlignment="1" applyProtection="1">
      <alignment horizontal="right" vertical="center" wrapText="1"/>
      <protection locked="0"/>
    </xf>
    <xf numFmtId="38" fontId="18" fillId="0" borderId="2" xfId="1" applyFont="1" applyBorder="1" applyAlignment="1" applyProtection="1">
      <alignment horizontal="center" vertical="center" wrapText="1"/>
      <protection locked="0"/>
    </xf>
    <xf numFmtId="198" fontId="18" fillId="4" borderId="1" xfId="3" applyNumberFormat="1" applyFont="1" applyFill="1" applyBorder="1" applyAlignment="1">
      <alignment horizontal="center" vertical="center"/>
    </xf>
    <xf numFmtId="38" fontId="18" fillId="0" borderId="7" xfId="1" applyFont="1" applyBorder="1" applyAlignment="1" applyProtection="1">
      <alignment horizontal="right" vertical="center" wrapText="1"/>
      <protection locked="0"/>
    </xf>
    <xf numFmtId="0" fontId="25" fillId="0" borderId="56" xfId="3" applyFont="1" applyBorder="1">
      <alignment vertical="center"/>
    </xf>
    <xf numFmtId="0" fontId="29" fillId="0" borderId="56" xfId="3" applyFont="1" applyBorder="1">
      <alignment vertical="center"/>
    </xf>
    <xf numFmtId="0" fontId="48" fillId="0" borderId="51" xfId="3" applyFont="1" applyBorder="1">
      <alignment vertical="center"/>
    </xf>
    <xf numFmtId="0" fontId="29" fillId="0" borderId="51" xfId="3" applyFont="1" applyBorder="1">
      <alignment vertical="center"/>
    </xf>
    <xf numFmtId="0" fontId="25" fillId="0" borderId="51" xfId="3" applyFont="1" applyBorder="1" applyAlignment="1">
      <alignment vertical="center" wrapText="1"/>
    </xf>
    <xf numFmtId="0" fontId="25" fillId="0" borderId="56" xfId="3" applyFont="1" applyBorder="1" applyAlignment="1">
      <alignment vertical="center" wrapText="1"/>
    </xf>
    <xf numFmtId="0" fontId="31" fillId="0" borderId="56" xfId="3" applyFont="1" applyBorder="1" applyAlignment="1">
      <alignment horizontal="right" vertical="center"/>
    </xf>
    <xf numFmtId="0" fontId="18" fillId="0" borderId="56" xfId="3" applyFont="1" applyBorder="1">
      <alignment vertical="center"/>
    </xf>
    <xf numFmtId="199" fontId="31" fillId="4" borderId="1" xfId="0" applyNumberFormat="1" applyFont="1" applyFill="1" applyBorder="1" applyAlignment="1">
      <alignment horizontal="center" vertical="center"/>
    </xf>
    <xf numFmtId="0" fontId="31" fillId="0" borderId="1" xfId="0" applyFont="1" applyBorder="1" applyAlignment="1" applyProtection="1">
      <alignment horizontal="left" vertical="center" wrapText="1"/>
      <protection locked="0"/>
    </xf>
    <xf numFmtId="38" fontId="31" fillId="0" borderId="1" xfId="1" applyFont="1" applyBorder="1" applyAlignment="1" applyProtection="1">
      <alignment horizontal="center" vertical="center"/>
      <protection locked="0"/>
    </xf>
    <xf numFmtId="38" fontId="31" fillId="0" borderId="127" xfId="1" applyFont="1" applyBorder="1" applyAlignment="1" applyProtection="1">
      <alignment horizontal="center" vertical="center"/>
      <protection locked="0"/>
    </xf>
    <xf numFmtId="38" fontId="31" fillId="0" borderId="1" xfId="1" applyFont="1" applyBorder="1" applyAlignment="1" applyProtection="1">
      <alignment horizontal="right" vertical="center"/>
      <protection locked="0"/>
    </xf>
    <xf numFmtId="38" fontId="31" fillId="5" borderId="1" xfId="1" applyFont="1" applyFill="1" applyBorder="1" applyProtection="1">
      <alignment vertical="center"/>
    </xf>
    <xf numFmtId="0" fontId="19" fillId="3" borderId="30" xfId="3" applyFont="1" applyFill="1" applyBorder="1">
      <alignment vertical="center"/>
    </xf>
    <xf numFmtId="38" fontId="48" fillId="0" borderId="1" xfId="1" applyFont="1" applyBorder="1" applyAlignment="1" applyProtection="1">
      <alignment horizontal="center" vertical="center"/>
      <protection locked="0"/>
    </xf>
    <xf numFmtId="38" fontId="48" fillId="0" borderId="127" xfId="1" applyFont="1" applyBorder="1" applyAlignment="1" applyProtection="1">
      <alignment horizontal="center" vertical="center"/>
      <protection locked="0"/>
    </xf>
    <xf numFmtId="38" fontId="48" fillId="0" borderId="1" xfId="1" applyFont="1" applyBorder="1" applyAlignment="1" applyProtection="1">
      <alignment horizontal="right" vertical="center"/>
      <protection locked="0"/>
    </xf>
    <xf numFmtId="199" fontId="31" fillId="4" borderId="1" xfId="3" applyNumberFormat="1" applyFont="1" applyFill="1" applyBorder="1" applyAlignment="1">
      <alignment horizontal="center" vertical="center"/>
    </xf>
    <xf numFmtId="0" fontId="48" fillId="4" borderId="11" xfId="0" applyFont="1" applyFill="1" applyBorder="1" applyAlignment="1">
      <alignment horizontal="center" vertical="center"/>
    </xf>
    <xf numFmtId="0" fontId="48" fillId="4" borderId="64" xfId="0" applyFont="1" applyFill="1" applyBorder="1">
      <alignment vertical="center"/>
    </xf>
    <xf numFmtId="0" fontId="48" fillId="4" borderId="12" xfId="0" applyFont="1" applyFill="1" applyBorder="1">
      <alignment vertical="center"/>
    </xf>
    <xf numFmtId="38" fontId="48" fillId="4" borderId="12" xfId="0" applyNumberFormat="1" applyFont="1" applyFill="1" applyBorder="1" applyAlignment="1">
      <alignment horizontal="right" vertical="center"/>
    </xf>
    <xf numFmtId="38" fontId="48" fillId="4" borderId="11" xfId="0" applyNumberFormat="1" applyFont="1" applyFill="1" applyBorder="1">
      <alignment vertical="center"/>
    </xf>
    <xf numFmtId="0" fontId="24" fillId="0" borderId="63" xfId="3" applyFont="1" applyBorder="1" applyAlignment="1">
      <alignment vertical="center" wrapText="1"/>
    </xf>
    <xf numFmtId="0" fontId="7" fillId="0" borderId="45" xfId="3" applyFont="1" applyBorder="1">
      <alignment vertical="center"/>
    </xf>
    <xf numFmtId="0" fontId="10" fillId="0" borderId="45" xfId="3" applyFont="1" applyBorder="1">
      <alignment vertical="center"/>
    </xf>
    <xf numFmtId="0" fontId="10" fillId="0" borderId="55" xfId="3" applyFont="1" applyBorder="1">
      <alignment vertical="center"/>
    </xf>
    <xf numFmtId="0" fontId="10" fillId="0" borderId="55" xfId="3" applyFont="1" applyBorder="1" applyAlignment="1">
      <alignment vertical="center" wrapText="1"/>
    </xf>
    <xf numFmtId="0" fontId="6" fillId="0" borderId="0" xfId="3" applyFont="1" applyAlignment="1">
      <alignment vertical="center" wrapText="1"/>
    </xf>
    <xf numFmtId="0" fontId="14" fillId="0" borderId="0" xfId="3" applyFont="1" applyAlignment="1">
      <alignment horizontal="center" vertical="center" wrapText="1" shrinkToFit="1"/>
    </xf>
    <xf numFmtId="0" fontId="14" fillId="0" borderId="0" xfId="3" applyFont="1" applyAlignment="1">
      <alignment horizontal="center" vertical="center"/>
    </xf>
    <xf numFmtId="0" fontId="29" fillId="0" borderId="51" xfId="3" applyFont="1" applyBorder="1" applyAlignment="1">
      <alignment horizontal="left" vertical="center"/>
    </xf>
    <xf numFmtId="0" fontId="90" fillId="0" borderId="56" xfId="3" applyFont="1" applyBorder="1">
      <alignment vertical="center"/>
    </xf>
    <xf numFmtId="200" fontId="31" fillId="4" borderId="1" xfId="0" applyNumberFormat="1" applyFont="1" applyFill="1" applyBorder="1" applyAlignment="1">
      <alignment horizontal="center" vertical="center"/>
    </xf>
    <xf numFmtId="38" fontId="31" fillId="5" borderId="14" xfId="1" applyFont="1" applyFill="1" applyBorder="1" applyProtection="1">
      <alignment vertical="center"/>
    </xf>
    <xf numFmtId="200" fontId="48" fillId="4" borderId="1" xfId="3" applyNumberFormat="1" applyFont="1" applyFill="1" applyBorder="1" applyAlignment="1">
      <alignment horizontal="center" vertical="center"/>
    </xf>
    <xf numFmtId="38" fontId="48" fillId="5" borderId="1" xfId="1" applyFont="1" applyFill="1" applyBorder="1" applyProtection="1">
      <alignment vertical="center"/>
    </xf>
    <xf numFmtId="38" fontId="48" fillId="5" borderId="14" xfId="1" applyFont="1" applyFill="1" applyBorder="1" applyProtection="1">
      <alignment vertical="center"/>
    </xf>
    <xf numFmtId="0" fontId="48" fillId="4" borderId="188" xfId="0" applyFont="1" applyFill="1" applyBorder="1">
      <alignment vertical="center"/>
    </xf>
    <xf numFmtId="38" fontId="48" fillId="4" borderId="7" xfId="0" applyNumberFormat="1" applyFont="1" applyFill="1" applyBorder="1">
      <alignment vertical="center"/>
    </xf>
    <xf numFmtId="0" fontId="25" fillId="0" borderId="54" xfId="3" applyFont="1" applyBorder="1" applyAlignment="1">
      <alignment horizontal="left" vertical="center"/>
    </xf>
    <xf numFmtId="0" fontId="31" fillId="0" borderId="54" xfId="3" applyFont="1" applyBorder="1" applyAlignment="1">
      <alignment horizontal="center" vertical="center"/>
    </xf>
    <xf numFmtId="177" fontId="13" fillId="0" borderId="0" xfId="3" applyNumberFormat="1" applyFont="1" applyAlignment="1">
      <alignment horizontal="right" vertical="center"/>
    </xf>
    <xf numFmtId="0" fontId="31" fillId="0" borderId="55" xfId="3" applyFont="1" applyBorder="1">
      <alignment vertical="center"/>
    </xf>
    <xf numFmtId="0" fontId="31" fillId="0" borderId="55" xfId="3" applyFont="1" applyBorder="1" applyAlignment="1">
      <alignment vertical="center" wrapText="1"/>
    </xf>
    <xf numFmtId="0" fontId="62" fillId="0" borderId="0" xfId="3" applyFont="1" applyAlignment="1">
      <alignment horizontal="left" vertical="center"/>
    </xf>
    <xf numFmtId="0" fontId="48" fillId="0" borderId="0" xfId="3" applyFont="1" applyAlignment="1">
      <alignment horizontal="center" vertical="center"/>
    </xf>
    <xf numFmtId="177" fontId="48" fillId="0" borderId="0" xfId="3" applyNumberFormat="1" applyFont="1" applyAlignment="1">
      <alignment horizontal="right" vertical="center"/>
    </xf>
    <xf numFmtId="0" fontId="31" fillId="0" borderId="45" xfId="3" applyFont="1" applyBorder="1">
      <alignment vertical="center"/>
    </xf>
    <xf numFmtId="0" fontId="48" fillId="0" borderId="45" xfId="3" applyFont="1" applyBorder="1">
      <alignment vertical="center"/>
    </xf>
    <xf numFmtId="0" fontId="31" fillId="0" borderId="45" xfId="3" applyFont="1" applyBorder="1" applyAlignment="1">
      <alignment horizontal="right" vertical="center"/>
    </xf>
    <xf numFmtId="0" fontId="131" fillId="0" borderId="45" xfId="3" applyFont="1" applyBorder="1">
      <alignment vertical="center"/>
    </xf>
    <xf numFmtId="0" fontId="29" fillId="0" borderId="54" xfId="3" applyFont="1" applyBorder="1">
      <alignment vertical="center"/>
    </xf>
    <xf numFmtId="0" fontId="0" fillId="0" borderId="59" xfId="0" applyBorder="1">
      <alignment vertical="center"/>
    </xf>
    <xf numFmtId="0" fontId="31" fillId="0" borderId="54" xfId="3" applyFont="1" applyBorder="1" applyAlignment="1">
      <alignment horizontal="right" vertical="center"/>
    </xf>
    <xf numFmtId="0" fontId="48" fillId="0" borderId="54" xfId="3" applyFont="1" applyBorder="1">
      <alignment vertical="center"/>
    </xf>
    <xf numFmtId="0" fontId="13" fillId="0" borderId="54" xfId="3" applyFont="1" applyBorder="1">
      <alignment vertical="center"/>
    </xf>
    <xf numFmtId="0" fontId="34" fillId="3" borderId="30" xfId="3" applyFont="1" applyFill="1" applyBorder="1" applyAlignment="1">
      <alignment horizontal="center" vertical="center" wrapText="1"/>
    </xf>
    <xf numFmtId="201" fontId="31" fillId="4" borderId="1" xfId="0" applyNumberFormat="1" applyFont="1" applyFill="1" applyBorder="1" applyAlignment="1">
      <alignment horizontal="center" vertical="center"/>
    </xf>
    <xf numFmtId="0" fontId="31" fillId="6" borderId="1" xfId="0" applyFont="1" applyFill="1" applyBorder="1" applyAlignment="1" applyProtection="1">
      <alignment horizontal="left" vertical="center" wrapText="1"/>
      <protection locked="0"/>
    </xf>
    <xf numFmtId="201" fontId="48" fillId="4" borderId="1" xfId="3" applyNumberFormat="1" applyFont="1" applyFill="1" applyBorder="1" applyAlignment="1">
      <alignment horizontal="center" vertical="center"/>
    </xf>
    <xf numFmtId="38" fontId="48" fillId="6" borderId="1" xfId="1" applyFont="1" applyFill="1" applyBorder="1" applyAlignment="1" applyProtection="1">
      <alignment horizontal="left" vertical="center" wrapText="1"/>
      <protection locked="0"/>
    </xf>
    <xf numFmtId="38" fontId="48" fillId="4" borderId="11" xfId="0" applyNumberFormat="1" applyFont="1" applyFill="1" applyBorder="1" applyAlignment="1">
      <alignment horizontal="right" vertical="center"/>
    </xf>
    <xf numFmtId="38" fontId="31" fillId="4" borderId="7" xfId="0" applyNumberFormat="1" applyFont="1" applyFill="1" applyBorder="1" applyAlignment="1">
      <alignment horizontal="right" vertical="center"/>
    </xf>
    <xf numFmtId="0" fontId="48" fillId="0" borderId="59" xfId="3" applyFont="1" applyBorder="1">
      <alignment vertical="center"/>
    </xf>
    <xf numFmtId="178" fontId="31" fillId="0" borderId="59" xfId="3" applyNumberFormat="1" applyFont="1" applyBorder="1" applyAlignment="1">
      <alignment vertical="center" wrapText="1"/>
    </xf>
    <xf numFmtId="178" fontId="31" fillId="0" borderId="59" xfId="3" applyNumberFormat="1" applyFont="1" applyBorder="1" applyAlignment="1">
      <alignment horizontal="center" vertical="center" wrapText="1"/>
    </xf>
    <xf numFmtId="178" fontId="31" fillId="0" borderId="59" xfId="3" applyNumberFormat="1" applyFont="1" applyBorder="1" applyAlignment="1">
      <alignment horizontal="center" vertical="center"/>
    </xf>
    <xf numFmtId="0" fontId="31" fillId="0" borderId="59" xfId="3" applyFont="1" applyBorder="1" applyAlignment="1">
      <alignment horizontal="center" vertical="center"/>
    </xf>
    <xf numFmtId="202" fontId="48" fillId="4" borderId="1" xfId="3" applyNumberFormat="1" applyFont="1" applyFill="1" applyBorder="1" applyAlignment="1">
      <alignment horizontal="center" vertical="center"/>
    </xf>
    <xf numFmtId="177" fontId="31" fillId="5" borderId="190" xfId="3" applyNumberFormat="1" applyFont="1" applyFill="1" applyBorder="1" applyAlignment="1">
      <alignment horizontal="right" vertical="center"/>
    </xf>
    <xf numFmtId="0" fontId="13" fillId="15" borderId="0" xfId="3" applyFont="1" applyFill="1">
      <alignment vertical="center"/>
    </xf>
    <xf numFmtId="202" fontId="48" fillId="4" borderId="11" xfId="3" applyNumberFormat="1" applyFont="1" applyFill="1" applyBorder="1" applyAlignment="1">
      <alignment horizontal="center" vertical="center"/>
    </xf>
    <xf numFmtId="177" fontId="31" fillId="5" borderId="189" xfId="3" applyNumberFormat="1" applyFont="1" applyFill="1" applyBorder="1" applyAlignment="1">
      <alignment horizontal="right" vertical="center"/>
    </xf>
    <xf numFmtId="202" fontId="48" fillId="0" borderId="0" xfId="3" applyNumberFormat="1" applyFont="1" applyAlignment="1">
      <alignment horizontal="center" vertical="center"/>
    </xf>
    <xf numFmtId="178" fontId="31" fillId="0" borderId="0" xfId="3" applyNumberFormat="1" applyFont="1" applyAlignment="1" applyProtection="1">
      <alignment horizontal="left" vertical="center" wrapText="1"/>
      <protection locked="0"/>
    </xf>
    <xf numFmtId="178" fontId="31" fillId="0" borderId="0" xfId="3" applyNumberFormat="1" applyFont="1" applyAlignment="1" applyProtection="1">
      <alignment horizontal="right" vertical="center" wrapText="1"/>
      <protection locked="0"/>
    </xf>
    <xf numFmtId="177" fontId="31" fillId="0" borderId="0" xfId="3" applyNumberFormat="1" applyFont="1" applyAlignment="1">
      <alignment horizontal="right" vertical="center"/>
    </xf>
    <xf numFmtId="0" fontId="43" fillId="0" borderId="54" xfId="3" applyFont="1" applyBorder="1">
      <alignment vertical="center"/>
    </xf>
    <xf numFmtId="0" fontId="43" fillId="0" borderId="54" xfId="3" applyFont="1" applyBorder="1" applyAlignment="1">
      <alignment horizontal="right" vertical="center"/>
    </xf>
    <xf numFmtId="0" fontId="46" fillId="4" borderId="1" xfId="3" applyFont="1" applyFill="1" applyBorder="1" applyAlignment="1">
      <alignment horizontal="center" vertical="center" wrapText="1"/>
    </xf>
    <xf numFmtId="178" fontId="43" fillId="4" borderId="1" xfId="3" applyNumberFormat="1" applyFont="1" applyFill="1" applyBorder="1" applyAlignment="1">
      <alignment horizontal="center" vertical="center" wrapText="1"/>
    </xf>
    <xf numFmtId="178" fontId="43" fillId="4" borderId="189" xfId="3" applyNumberFormat="1" applyFont="1" applyFill="1" applyBorder="1" applyAlignment="1">
      <alignment horizontal="center" vertical="center" wrapText="1"/>
    </xf>
    <xf numFmtId="202" fontId="46" fillId="4" borderId="1" xfId="3" applyNumberFormat="1" applyFont="1" applyFill="1" applyBorder="1" applyAlignment="1">
      <alignment horizontal="center" vertical="center"/>
    </xf>
    <xf numFmtId="38" fontId="43" fillId="5" borderId="189" xfId="1" applyFont="1" applyFill="1" applyBorder="1" applyAlignment="1" applyProtection="1">
      <alignment horizontal="right" vertical="center" wrapText="1"/>
    </xf>
    <xf numFmtId="202" fontId="46" fillId="4" borderId="11" xfId="3" applyNumberFormat="1" applyFont="1" applyFill="1" applyBorder="1" applyAlignment="1">
      <alignment horizontal="center" vertical="center"/>
    </xf>
    <xf numFmtId="0" fontId="46" fillId="4" borderId="11" xfId="0" applyFont="1" applyFill="1" applyBorder="1">
      <alignment vertical="center"/>
    </xf>
    <xf numFmtId="0" fontId="43" fillId="4" borderId="188" xfId="0" applyFont="1" applyFill="1" applyBorder="1" applyAlignment="1">
      <alignment horizontal="left" vertical="center" wrapText="1"/>
    </xf>
    <xf numFmtId="0" fontId="43" fillId="4" borderId="191" xfId="0" applyFont="1" applyFill="1" applyBorder="1" applyAlignment="1">
      <alignment horizontal="left" vertical="center" wrapText="1"/>
    </xf>
    <xf numFmtId="0" fontId="13" fillId="4" borderId="5" xfId="3" applyFont="1" applyFill="1" applyBorder="1">
      <alignment vertical="center"/>
    </xf>
    <xf numFmtId="38" fontId="43" fillId="4" borderId="192" xfId="0" applyNumberFormat="1" applyFont="1" applyFill="1" applyBorder="1" applyAlignment="1">
      <alignment horizontal="right" vertical="center" wrapText="1"/>
    </xf>
    <xf numFmtId="38" fontId="31" fillId="0" borderId="1" xfId="1" applyFont="1" applyBorder="1" applyAlignment="1" applyProtection="1">
      <alignment horizontal="right" vertical="center" shrinkToFit="1"/>
      <protection locked="0"/>
    </xf>
    <xf numFmtId="38" fontId="31" fillId="0" borderId="1" xfId="1" applyFont="1" applyBorder="1" applyAlignment="1" applyProtection="1">
      <alignment horizontal="center" vertical="center" shrinkToFit="1"/>
      <protection locked="0"/>
    </xf>
    <xf numFmtId="38" fontId="31" fillId="0" borderId="11" xfId="1" applyFont="1" applyBorder="1" applyAlignment="1" applyProtection="1">
      <alignment horizontal="right" vertical="center" shrinkToFit="1"/>
      <protection locked="0"/>
    </xf>
    <xf numFmtId="38" fontId="31" fillId="0" borderId="11" xfId="1" applyFont="1" applyBorder="1" applyAlignment="1" applyProtection="1">
      <alignment horizontal="center" vertical="center" shrinkToFit="1"/>
      <protection locked="0"/>
    </xf>
    <xf numFmtId="0" fontId="24" fillId="0" borderId="51" xfId="3" applyFont="1" applyBorder="1" applyAlignment="1">
      <alignment horizontal="left" vertical="center"/>
    </xf>
    <xf numFmtId="0" fontId="100" fillId="0" borderId="51" xfId="3" applyFont="1" applyBorder="1" applyAlignment="1">
      <alignment horizontal="left" vertical="center"/>
    </xf>
    <xf numFmtId="0" fontId="110" fillId="0" borderId="45" xfId="3" applyFont="1" applyBorder="1" applyAlignment="1">
      <alignment horizontal="left" vertical="center"/>
    </xf>
    <xf numFmtId="0" fontId="110" fillId="0" borderId="49" xfId="3" applyFont="1" applyBorder="1" applyAlignment="1">
      <alignment horizontal="left" vertical="center"/>
    </xf>
    <xf numFmtId="0" fontId="110" fillId="0" borderId="60" xfId="3" applyFont="1" applyBorder="1" applyAlignment="1">
      <alignment horizontal="left" vertical="center"/>
    </xf>
    <xf numFmtId="0" fontId="12" fillId="0" borderId="63" xfId="3" applyFont="1" applyBorder="1" applyAlignment="1">
      <alignment horizontal="right" vertical="center" wrapText="1"/>
    </xf>
    <xf numFmtId="0" fontId="110" fillId="3" borderId="0" xfId="3" applyFont="1" applyFill="1">
      <alignment vertical="center"/>
    </xf>
    <xf numFmtId="0" fontId="100" fillId="0" borderId="54" xfId="3" applyFont="1" applyBorder="1">
      <alignment vertical="center"/>
    </xf>
    <xf numFmtId="0" fontId="100" fillId="0" borderId="45" xfId="3" applyFont="1" applyBorder="1">
      <alignment vertical="center"/>
    </xf>
    <xf numFmtId="0" fontId="110" fillId="0" borderId="56" xfId="3" applyFont="1" applyBorder="1">
      <alignment vertical="center"/>
    </xf>
    <xf numFmtId="0" fontId="12" fillId="0" borderId="56" xfId="3" applyFont="1" applyBorder="1" applyAlignment="1">
      <alignment horizontal="left" vertical="center" wrapText="1"/>
    </xf>
    <xf numFmtId="0" fontId="18" fillId="0" borderId="56" xfId="3" applyFont="1" applyBorder="1" applyAlignment="1">
      <alignment horizontal="left" vertical="center"/>
    </xf>
    <xf numFmtId="0" fontId="12" fillId="2" borderId="1" xfId="3" applyFont="1" applyFill="1" applyBorder="1" applyAlignment="1">
      <alignment horizontal="center" vertical="center" wrapText="1"/>
    </xf>
    <xf numFmtId="0" fontId="12" fillId="2" borderId="1" xfId="3" applyFont="1" applyFill="1" applyBorder="1" applyAlignment="1">
      <alignment horizontal="center" vertical="center"/>
    </xf>
    <xf numFmtId="0" fontId="18" fillId="2" borderId="14" xfId="3" applyFont="1" applyFill="1" applyBorder="1" applyAlignment="1">
      <alignment horizontal="center" vertical="center" wrapText="1"/>
    </xf>
    <xf numFmtId="178" fontId="100" fillId="0" borderId="51" xfId="3" applyNumberFormat="1" applyFont="1" applyBorder="1">
      <alignment vertical="center"/>
    </xf>
    <xf numFmtId="178" fontId="109" fillId="4" borderId="189" xfId="3" applyNumberFormat="1" applyFont="1" applyFill="1" applyBorder="1" applyAlignment="1">
      <alignment vertical="center" wrapText="1"/>
    </xf>
    <xf numFmtId="0" fontId="120" fillId="4" borderId="1" xfId="3" applyFont="1" applyFill="1" applyBorder="1" applyAlignment="1">
      <alignment horizontal="center" vertical="center" wrapText="1"/>
    </xf>
    <xf numFmtId="178" fontId="109" fillId="4" borderId="1" xfId="3" applyNumberFormat="1" applyFont="1" applyFill="1" applyBorder="1" applyAlignment="1">
      <alignment horizontal="center" vertical="center" wrapText="1"/>
    </xf>
    <xf numFmtId="0" fontId="109" fillId="4" borderId="190" xfId="3" applyFont="1" applyFill="1" applyBorder="1" applyAlignment="1">
      <alignment horizontal="center" vertical="distributed" wrapText="1"/>
    </xf>
    <xf numFmtId="0" fontId="12" fillId="4" borderId="11" xfId="0" applyFont="1" applyFill="1" applyBorder="1" applyAlignment="1">
      <alignment horizontal="center" vertical="center" wrapText="1"/>
    </xf>
    <xf numFmtId="0" fontId="18" fillId="4" borderId="11" xfId="3" applyFont="1" applyFill="1" applyBorder="1" applyAlignment="1">
      <alignment horizontal="center" vertical="center" wrapText="1"/>
    </xf>
    <xf numFmtId="0" fontId="12" fillId="4" borderId="14" xfId="3" applyFont="1" applyFill="1" applyBorder="1" applyAlignment="1">
      <alignment horizontal="center" vertical="center" wrapText="1"/>
    </xf>
    <xf numFmtId="0" fontId="12" fillId="4" borderId="127" xfId="3" applyFont="1" applyFill="1" applyBorder="1" applyAlignment="1">
      <alignment horizontal="center" vertical="center" wrapText="1"/>
    </xf>
    <xf numFmtId="0" fontId="100" fillId="0" borderId="0" xfId="0" applyFont="1" applyAlignment="1" applyProtection="1">
      <alignment horizontal="left" vertical="center"/>
    </xf>
    <xf numFmtId="0" fontId="18" fillId="0" borderId="0" xfId="3" applyFont="1" applyAlignment="1">
      <alignment horizontal="left" vertical="center"/>
    </xf>
    <xf numFmtId="0" fontId="113" fillId="0" borderId="0" xfId="0" applyFont="1" applyAlignment="1" applyProtection="1">
      <alignment horizontal="left" vertical="center"/>
    </xf>
    <xf numFmtId="0" fontId="18" fillId="0" borderId="0" xfId="3" applyFont="1" applyAlignment="1" applyProtection="1">
      <alignment horizontal="left" vertical="center"/>
    </xf>
    <xf numFmtId="0" fontId="110" fillId="0" borderId="0" xfId="3" applyFont="1" applyAlignment="1" applyProtection="1">
      <alignment horizontal="left" vertical="center"/>
    </xf>
    <xf numFmtId="0" fontId="18" fillId="0" borderId="0" xfId="3" applyFont="1" applyAlignment="1" applyProtection="1">
      <alignment horizontal="left" vertical="center" wrapText="1"/>
    </xf>
    <xf numFmtId="0" fontId="18" fillId="0" borderId="0" xfId="3" applyFont="1" applyAlignment="1" applyProtection="1">
      <alignment horizontal="right" vertical="center"/>
    </xf>
    <xf numFmtId="0" fontId="77" fillId="0" borderId="0" xfId="3" applyFont="1" applyAlignment="1" applyProtection="1">
      <alignment horizontal="left" vertical="center"/>
    </xf>
    <xf numFmtId="186" fontId="73" fillId="5" borderId="71" xfId="3" applyNumberFormat="1" applyFont="1" applyFill="1" applyBorder="1" applyAlignment="1" applyProtection="1">
      <alignment horizontal="center" vertical="center"/>
      <protection hidden="1"/>
    </xf>
    <xf numFmtId="186" fontId="73" fillId="5" borderId="72" xfId="3" applyNumberFormat="1" applyFont="1" applyFill="1" applyBorder="1" applyAlignment="1" applyProtection="1">
      <alignment horizontal="center" vertical="center"/>
      <protection hidden="1"/>
    </xf>
    <xf numFmtId="186" fontId="73" fillId="5" borderId="73" xfId="3" applyNumberFormat="1" applyFont="1" applyFill="1" applyBorder="1" applyAlignment="1" applyProtection="1">
      <alignment horizontal="center" vertical="center"/>
      <protection hidden="1"/>
    </xf>
    <xf numFmtId="0" fontId="11" fillId="3" borderId="0" xfId="0" applyFont="1" applyFill="1" applyAlignment="1" applyProtection="1">
      <alignment horizontal="left" vertical="top"/>
      <protection locked="0"/>
    </xf>
    <xf numFmtId="0" fontId="11" fillId="0" borderId="0" xfId="0" applyFont="1" applyAlignment="1" applyProtection="1">
      <alignment horizontal="left" vertical="top"/>
      <protection locked="0"/>
    </xf>
    <xf numFmtId="0" fontId="136" fillId="4" borderId="152" xfId="0" quotePrefix="1" applyFont="1" applyFill="1" applyBorder="1" applyAlignment="1" applyProtection="1">
      <alignment horizontal="center" vertical="center"/>
      <protection locked="0"/>
    </xf>
    <xf numFmtId="0" fontId="136" fillId="4" borderId="153" xfId="0" quotePrefix="1" applyFont="1" applyFill="1" applyBorder="1" applyAlignment="1" applyProtection="1">
      <alignment horizontal="center" vertical="center"/>
      <protection locked="0"/>
    </xf>
    <xf numFmtId="0" fontId="114" fillId="4" borderId="152" xfId="0" applyFont="1" applyFill="1" applyBorder="1" applyAlignment="1" applyProtection="1">
      <alignment horizontal="center" vertical="center"/>
      <protection locked="0"/>
    </xf>
    <xf numFmtId="0" fontId="114" fillId="4" borderId="153" xfId="0" applyFont="1" applyFill="1" applyBorder="1" applyAlignment="1" applyProtection="1">
      <alignment horizontal="center" vertical="center"/>
      <protection locked="0"/>
    </xf>
    <xf numFmtId="49" fontId="115" fillId="4" borderId="11" xfId="8" applyNumberFormat="1" applyFont="1" applyFill="1" applyBorder="1" applyAlignment="1" applyProtection="1">
      <alignment horizontal="center" vertical="center"/>
    </xf>
    <xf numFmtId="0" fontId="130" fillId="0" borderId="59" xfId="0" applyFont="1" applyBorder="1" applyProtection="1">
      <alignment vertical="center"/>
    </xf>
    <xf numFmtId="0" fontId="130" fillId="0" borderId="36" xfId="0" applyFont="1" applyBorder="1" applyAlignment="1" applyProtection="1">
      <alignment horizontal="center" vertical="center"/>
    </xf>
    <xf numFmtId="183" fontId="114" fillId="4" borderId="7" xfId="8" quotePrefix="1" applyFont="1" applyFill="1" applyBorder="1" applyAlignment="1" applyProtection="1">
      <alignment horizontal="center" vertical="center" wrapText="1"/>
    </xf>
    <xf numFmtId="183" fontId="114" fillId="11" borderId="7" xfId="8" quotePrefix="1" applyFont="1" applyFill="1" applyBorder="1" applyAlignment="1" applyProtection="1">
      <alignment horizontal="center" vertical="center" wrapText="1"/>
    </xf>
    <xf numFmtId="0" fontId="31" fillId="0" borderId="1" xfId="0" applyFont="1" applyFill="1" applyBorder="1" applyAlignment="1" applyProtection="1">
      <alignment horizontal="left" vertical="center" wrapText="1"/>
      <protection locked="0"/>
    </xf>
    <xf numFmtId="178" fontId="43" fillId="5" borderId="1" xfId="3" applyNumberFormat="1" applyFont="1" applyFill="1" applyBorder="1" applyAlignment="1">
      <alignment horizontal="left" vertical="center" wrapText="1"/>
    </xf>
    <xf numFmtId="178" fontId="31" fillId="0" borderId="1" xfId="3" applyNumberFormat="1" applyFont="1" applyBorder="1" applyAlignment="1" applyProtection="1">
      <alignment vertical="center" wrapText="1"/>
      <protection locked="0"/>
    </xf>
    <xf numFmtId="178" fontId="31" fillId="0" borderId="11" xfId="3" applyNumberFormat="1" applyFont="1" applyBorder="1" applyAlignment="1" applyProtection="1">
      <alignment vertical="center" wrapText="1"/>
      <protection locked="0"/>
    </xf>
    <xf numFmtId="38" fontId="18" fillId="4" borderId="11" xfId="1" applyFont="1" applyFill="1" applyBorder="1" applyAlignment="1">
      <alignment horizontal="right" vertical="center" wrapText="1"/>
    </xf>
    <xf numFmtId="0" fontId="18" fillId="0" borderId="2" xfId="0" applyFont="1" applyBorder="1" applyProtection="1">
      <alignment vertical="center"/>
      <protection locked="0"/>
    </xf>
    <xf numFmtId="0" fontId="0" fillId="0" borderId="7" xfId="0" applyBorder="1" applyAlignment="1" applyProtection="1">
      <alignment horizontal="left" vertical="center"/>
      <protection locked="0"/>
    </xf>
    <xf numFmtId="178" fontId="31" fillId="0" borderId="2" xfId="3" applyNumberFormat="1" applyFont="1" applyBorder="1" applyAlignment="1" applyProtection="1">
      <alignment horizontal="right" vertical="center" wrapText="1"/>
      <protection locked="0"/>
    </xf>
    <xf numFmtId="38" fontId="49" fillId="10" borderId="7" xfId="1" applyFont="1" applyFill="1" applyBorder="1" applyProtection="1">
      <alignment vertical="center"/>
      <protection locked="0"/>
    </xf>
    <xf numFmtId="0" fontId="29" fillId="0" borderId="7" xfId="0" applyFont="1" applyBorder="1" applyAlignment="1" applyProtection="1">
      <alignment horizontal="left" vertical="center" wrapText="1"/>
      <protection locked="0"/>
    </xf>
    <xf numFmtId="0" fontId="70" fillId="0" borderId="50" xfId="3" applyFont="1" applyBorder="1" applyAlignment="1">
      <alignment horizontal="left" vertical="center" wrapText="1"/>
    </xf>
    <xf numFmtId="0" fontId="70" fillId="0" borderId="49" xfId="3" applyFont="1" applyBorder="1" applyAlignment="1">
      <alignment horizontal="left" vertical="center" wrapText="1"/>
    </xf>
    <xf numFmtId="0" fontId="70" fillId="0" borderId="60" xfId="3" applyFont="1" applyBorder="1" applyAlignment="1">
      <alignment horizontal="left" vertical="center" wrapText="1"/>
    </xf>
    <xf numFmtId="0" fontId="12" fillId="4" borderId="7" xfId="3" applyFont="1" applyFill="1" applyBorder="1" applyAlignment="1">
      <alignment horizontal="center" vertical="center" wrapText="1"/>
    </xf>
    <xf numFmtId="0" fontId="2" fillId="0" borderId="5" xfId="0" applyFont="1" applyFill="1" applyBorder="1" applyAlignment="1">
      <alignment horizontal="left" vertical="center"/>
    </xf>
    <xf numFmtId="0" fontId="3" fillId="0" borderId="5" xfId="0" applyFont="1" applyFill="1" applyBorder="1">
      <alignment vertical="center"/>
    </xf>
    <xf numFmtId="0" fontId="40" fillId="0" borderId="5" xfId="0" applyFont="1" applyFill="1" applyBorder="1">
      <alignment vertical="center"/>
    </xf>
    <xf numFmtId="0" fontId="7" fillId="0" borderId="5" xfId="0" applyFont="1" applyFill="1" applyBorder="1" applyAlignment="1">
      <alignment horizontal="left" vertical="center"/>
    </xf>
    <xf numFmtId="0" fontId="104" fillId="0" borderId="0" xfId="0" applyFont="1">
      <alignment vertical="center"/>
    </xf>
    <xf numFmtId="195" fontId="59" fillId="0" borderId="7" xfId="0" applyNumberFormat="1" applyFont="1" applyFill="1" applyBorder="1" applyAlignment="1" applyProtection="1">
      <alignment horizontal="center" vertical="center" wrapText="1"/>
      <protection locked="0"/>
    </xf>
    <xf numFmtId="0" fontId="31" fillId="0" borderId="14" xfId="0" applyFont="1" applyBorder="1" applyAlignment="1" applyProtection="1">
      <alignment horizontal="left" vertical="center" wrapText="1"/>
      <protection locked="0"/>
    </xf>
    <xf numFmtId="0" fontId="48" fillId="4" borderId="15" xfId="0" applyFont="1" applyFill="1" applyBorder="1">
      <alignment vertical="center"/>
    </xf>
    <xf numFmtId="0" fontId="48" fillId="4" borderId="7" xfId="0" applyFont="1" applyFill="1" applyBorder="1">
      <alignment vertical="center"/>
    </xf>
    <xf numFmtId="0" fontId="15" fillId="0" borderId="45" xfId="3" applyFont="1" applyBorder="1" applyAlignment="1">
      <alignment horizontal="left" vertical="center"/>
    </xf>
    <xf numFmtId="0" fontId="15" fillId="0" borderId="50" xfId="3" applyFont="1" applyBorder="1" applyAlignment="1">
      <alignment horizontal="left" vertical="center"/>
    </xf>
    <xf numFmtId="0" fontId="70" fillId="0" borderId="50" xfId="3" applyFont="1" applyBorder="1" applyAlignment="1">
      <alignment horizontal="left" vertical="center"/>
    </xf>
    <xf numFmtId="0" fontId="70" fillId="0" borderId="49" xfId="3" applyFont="1" applyBorder="1" applyAlignment="1">
      <alignment horizontal="left" vertical="center"/>
    </xf>
    <xf numFmtId="0" fontId="70" fillId="0" borderId="60" xfId="3" applyFont="1" applyBorder="1" applyAlignment="1">
      <alignment horizontal="left" vertical="center"/>
    </xf>
    <xf numFmtId="0" fontId="113" fillId="0" borderId="0" xfId="6" applyFont="1" applyAlignment="1" applyProtection="1">
      <alignment vertical="center"/>
      <protection locked="0"/>
    </xf>
    <xf numFmtId="0" fontId="11" fillId="0" borderId="0" xfId="6" applyFont="1" applyAlignment="1" applyProtection="1">
      <alignment vertical="center"/>
      <protection locked="0"/>
    </xf>
    <xf numFmtId="0" fontId="11" fillId="0" borderId="0" xfId="6" applyFont="1" applyAlignment="1">
      <alignment vertical="center"/>
    </xf>
    <xf numFmtId="0" fontId="114" fillId="0" borderId="0" xfId="6" applyFont="1" applyAlignment="1">
      <alignment vertical="center"/>
    </xf>
    <xf numFmtId="0" fontId="137" fillId="0" borderId="46" xfId="3" applyFont="1" applyBorder="1">
      <alignment vertical="center"/>
    </xf>
    <xf numFmtId="0" fontId="137" fillId="0" borderId="96" xfId="3" applyFont="1" applyBorder="1" applyAlignment="1">
      <alignment horizontal="right" vertical="center"/>
    </xf>
    <xf numFmtId="0" fontId="11" fillId="0" borderId="0" xfId="6" applyFont="1" applyAlignment="1">
      <alignment horizontal="right" vertical="top"/>
    </xf>
    <xf numFmtId="0" fontId="12" fillId="2" borderId="7" xfId="6" applyFont="1" applyFill="1" applyBorder="1" applyAlignment="1" applyProtection="1">
      <alignment horizontal="center" vertical="center" wrapText="1"/>
      <protection locked="0"/>
    </xf>
    <xf numFmtId="0" fontId="11" fillId="0" borderId="7" xfId="6" applyFont="1" applyBorder="1" applyAlignment="1" applyProtection="1">
      <alignment horizontal="center" vertical="center"/>
      <protection locked="0"/>
    </xf>
    <xf numFmtId="0" fontId="114" fillId="0" borderId="0" xfId="6" applyFont="1" applyAlignment="1" applyProtection="1">
      <alignment vertical="center"/>
      <protection locked="0"/>
    </xf>
    <xf numFmtId="0" fontId="137" fillId="0" borderId="0" xfId="3" applyFont="1">
      <alignment vertical="center"/>
    </xf>
    <xf numFmtId="0" fontId="11" fillId="0" borderId="0" xfId="6" applyFont="1" applyAlignment="1">
      <alignment horizontal="center" vertical="center"/>
    </xf>
    <xf numFmtId="0" fontId="113" fillId="0" borderId="0" xfId="6" applyFont="1" applyAlignment="1">
      <alignment horizontal="right" vertical="center"/>
    </xf>
    <xf numFmtId="0" fontId="113" fillId="0" borderId="0" xfId="6" applyFont="1" applyAlignment="1">
      <alignment vertical="center"/>
    </xf>
    <xf numFmtId="0" fontId="113" fillId="0" borderId="10" xfId="6" applyFont="1" applyBorder="1" applyAlignment="1">
      <alignment vertical="center"/>
    </xf>
    <xf numFmtId="0" fontId="114" fillId="0" borderId="0" xfId="6" applyFont="1" applyAlignment="1">
      <alignment horizontal="center" vertical="center"/>
    </xf>
    <xf numFmtId="0" fontId="11" fillId="0" borderId="5" xfId="6" applyFont="1" applyBorder="1" applyAlignment="1">
      <alignment horizontal="left" vertical="center"/>
    </xf>
    <xf numFmtId="0" fontId="11" fillId="0" borderId="5" xfId="6" applyFont="1" applyBorder="1" applyAlignment="1">
      <alignment vertical="center"/>
    </xf>
    <xf numFmtId="0" fontId="113" fillId="7" borderId="5" xfId="6" applyFont="1" applyFill="1" applyBorder="1" applyAlignment="1" applyProtection="1">
      <alignment horizontal="center" vertical="center" shrinkToFit="1"/>
      <protection locked="0"/>
    </xf>
    <xf numFmtId="0" fontId="113" fillId="0" borderId="5" xfId="6" applyFont="1" applyBorder="1" applyAlignment="1">
      <alignment vertical="center"/>
    </xf>
    <xf numFmtId="0" fontId="113" fillId="0" borderId="6" xfId="6" applyFont="1" applyBorder="1" applyAlignment="1">
      <alignment horizontal="right" vertical="top"/>
    </xf>
    <xf numFmtId="0" fontId="113" fillId="0" borderId="0" xfId="6" applyFont="1" applyAlignment="1">
      <alignment horizontal="left" vertical="center"/>
    </xf>
    <xf numFmtId="0" fontId="11" fillId="0" borderId="0" xfId="6" applyFont="1" applyAlignment="1">
      <alignment horizontal="left" vertical="center" wrapText="1"/>
    </xf>
    <xf numFmtId="0" fontId="113" fillId="7" borderId="0" xfId="6" applyFont="1" applyFill="1" applyAlignment="1" applyProtection="1">
      <alignment horizontal="center" vertical="center"/>
      <protection locked="0"/>
    </xf>
    <xf numFmtId="0" fontId="113" fillId="0" borderId="6" xfId="6" applyFont="1" applyBorder="1" applyAlignment="1">
      <alignment vertical="center"/>
    </xf>
    <xf numFmtId="0" fontId="11" fillId="0" borderId="93" xfId="6" applyFont="1" applyBorder="1" applyAlignment="1">
      <alignment vertical="center"/>
    </xf>
    <xf numFmtId="0" fontId="113" fillId="0" borderId="94" xfId="6" applyFont="1" applyBorder="1" applyAlignment="1">
      <alignment vertical="center" wrapText="1"/>
    </xf>
    <xf numFmtId="0" fontId="11" fillId="0" borderId="94" xfId="6" applyFont="1" applyBorder="1" applyAlignment="1">
      <alignment horizontal="right" vertical="center" wrapText="1"/>
    </xf>
    <xf numFmtId="0" fontId="113" fillId="0" borderId="194" xfId="6" applyFont="1" applyBorder="1" applyAlignment="1">
      <alignment vertical="center" wrapText="1"/>
    </xf>
    <xf numFmtId="0" fontId="114" fillId="0" borderId="0" xfId="6" applyFont="1" applyAlignment="1">
      <alignment horizontal="center" vertical="center" wrapText="1"/>
    </xf>
    <xf numFmtId="0" fontId="11" fillId="0" borderId="4" xfId="6" applyFont="1" applyBorder="1" applyAlignment="1">
      <alignment vertical="center"/>
    </xf>
    <xf numFmtId="0" fontId="113" fillId="0" borderId="5" xfId="6" applyFont="1" applyBorder="1" applyAlignment="1">
      <alignment vertical="center" wrapText="1"/>
    </xf>
    <xf numFmtId="0" fontId="113" fillId="7" borderId="5" xfId="6" applyFont="1" applyFill="1" applyBorder="1" applyAlignment="1" applyProtection="1">
      <alignment horizontal="center" vertical="center" wrapText="1"/>
      <protection locked="0"/>
    </xf>
    <xf numFmtId="0" fontId="11" fillId="0" borderId="5" xfId="6" applyFont="1" applyBorder="1" applyAlignment="1">
      <alignment horizontal="center" vertical="center" wrapText="1"/>
    </xf>
    <xf numFmtId="0" fontId="113" fillId="0" borderId="6" xfId="6" applyFont="1" applyBorder="1" applyAlignment="1">
      <alignment vertical="center" wrapText="1"/>
    </xf>
    <xf numFmtId="0" fontId="113" fillId="0" borderId="0" xfId="6" applyFont="1" applyAlignment="1">
      <alignment vertical="center" wrapText="1"/>
    </xf>
    <xf numFmtId="0" fontId="11" fillId="0" borderId="94" xfId="6" applyFont="1" applyBorder="1" applyAlignment="1">
      <alignment horizontal="center" vertical="center" wrapText="1"/>
    </xf>
    <xf numFmtId="0" fontId="113" fillId="7" borderId="94" xfId="6" applyFont="1" applyFill="1" applyBorder="1" applyAlignment="1" applyProtection="1">
      <alignment horizontal="center" vertical="center" wrapText="1"/>
      <protection locked="0"/>
    </xf>
    <xf numFmtId="0" fontId="113" fillId="0" borderId="3" xfId="6" applyFont="1" applyBorder="1" applyAlignment="1">
      <alignment vertical="center" wrapText="1"/>
    </xf>
    <xf numFmtId="0" fontId="113" fillId="0" borderId="5" xfId="6" applyFont="1" applyBorder="1" applyAlignment="1">
      <alignment horizontal="center" vertical="center" wrapText="1"/>
    </xf>
    <xf numFmtId="0" fontId="113" fillId="0" borderId="128" xfId="6" applyFont="1" applyBorder="1" applyAlignment="1">
      <alignment vertical="center"/>
    </xf>
    <xf numFmtId="0" fontId="11" fillId="0" borderId="2" xfId="6" applyFont="1" applyBorder="1" applyAlignment="1">
      <alignment vertical="center"/>
    </xf>
    <xf numFmtId="0" fontId="113" fillId="0" borderId="3" xfId="6" applyFont="1" applyBorder="1" applyAlignment="1">
      <alignment vertical="center"/>
    </xf>
    <xf numFmtId="0" fontId="113" fillId="0" borderId="0" xfId="6" applyFont="1" applyAlignment="1">
      <alignment horizontal="center" vertical="center"/>
    </xf>
    <xf numFmtId="181" fontId="113" fillId="0" borderId="0" xfId="6" applyNumberFormat="1" applyFont="1" applyAlignment="1">
      <alignment vertical="center"/>
    </xf>
    <xf numFmtId="181" fontId="113" fillId="0" borderId="6" xfId="6" applyNumberFormat="1" applyFont="1" applyBorder="1" applyAlignment="1">
      <alignment vertical="center"/>
    </xf>
    <xf numFmtId="0" fontId="11" fillId="0" borderId="2" xfId="6" applyFont="1" applyBorder="1" applyAlignment="1">
      <alignment horizontal="center" vertical="center"/>
    </xf>
    <xf numFmtId="0" fontId="113" fillId="7" borderId="2" xfId="6" applyFont="1" applyFill="1" applyBorder="1" applyAlignment="1" applyProtection="1">
      <alignment horizontal="center" vertical="center"/>
      <protection locked="0"/>
    </xf>
    <xf numFmtId="0" fontId="113" fillId="0" borderId="2" xfId="6" applyFont="1" applyBorder="1" applyAlignment="1">
      <alignment horizontal="center" vertical="center"/>
    </xf>
    <xf numFmtId="0" fontId="113" fillId="0" borderId="2" xfId="6" applyFont="1" applyBorder="1" applyAlignment="1">
      <alignment vertical="center"/>
    </xf>
    <xf numFmtId="0" fontId="11" fillId="0" borderId="89" xfId="6" applyFont="1" applyBorder="1" applyAlignment="1">
      <alignment horizontal="center" vertical="center"/>
    </xf>
    <xf numFmtId="0" fontId="113" fillId="7" borderId="89" xfId="6" applyFont="1" applyFill="1" applyBorder="1" applyAlignment="1" applyProtection="1">
      <alignment horizontal="center" vertical="center"/>
      <protection locked="0"/>
    </xf>
    <xf numFmtId="0" fontId="113" fillId="0" borderId="89" xfId="6" applyFont="1" applyBorder="1" applyAlignment="1">
      <alignment horizontal="center" vertical="center"/>
    </xf>
    <xf numFmtId="0" fontId="113" fillId="0" borderId="89" xfId="6" applyFont="1" applyBorder="1" applyAlignment="1">
      <alignment vertical="center"/>
    </xf>
    <xf numFmtId="0" fontId="113" fillId="0" borderId="195" xfId="6" applyFont="1" applyBorder="1" applyAlignment="1">
      <alignment vertical="center"/>
    </xf>
    <xf numFmtId="0" fontId="11" fillId="0" borderId="102" xfId="6" applyFont="1" applyBorder="1" applyAlignment="1">
      <alignment horizontal="center" vertical="center"/>
    </xf>
    <xf numFmtId="0" fontId="113" fillId="7" borderId="102" xfId="6" applyFont="1" applyFill="1" applyBorder="1" applyAlignment="1" applyProtection="1">
      <alignment horizontal="center" vertical="center"/>
      <protection locked="0"/>
    </xf>
    <xf numFmtId="0" fontId="11" fillId="0" borderId="102" xfId="6" applyFont="1" applyBorder="1" applyAlignment="1">
      <alignment vertical="center"/>
    </xf>
    <xf numFmtId="0" fontId="113" fillId="0" borderId="193" xfId="6" applyFont="1" applyBorder="1" applyAlignment="1">
      <alignment vertical="center"/>
    </xf>
    <xf numFmtId="0" fontId="11" fillId="0" borderId="5" xfId="6" applyFont="1" applyBorder="1" applyAlignment="1">
      <alignment horizontal="center" vertical="center"/>
    </xf>
    <xf numFmtId="0" fontId="113" fillId="7" borderId="5" xfId="6" applyFont="1" applyFill="1" applyBorder="1" applyAlignment="1" applyProtection="1">
      <alignment horizontal="center" vertical="center"/>
      <protection locked="0"/>
    </xf>
    <xf numFmtId="0" fontId="113" fillId="0" borderId="5" xfId="6" applyFont="1" applyBorder="1" applyAlignment="1">
      <alignment horizontal="center" vertical="center"/>
    </xf>
    <xf numFmtId="0" fontId="11" fillId="0" borderId="0" xfId="6" applyFont="1" applyAlignment="1">
      <alignment horizontal="left" vertical="center"/>
    </xf>
    <xf numFmtId="0" fontId="11" fillId="0" borderId="5" xfId="6" applyFont="1" applyBorder="1" applyAlignment="1" applyProtection="1">
      <alignment horizontal="left" vertical="center"/>
      <protection locked="0"/>
    </xf>
    <xf numFmtId="0" fontId="113" fillId="0" borderId="5" xfId="6" applyFont="1" applyBorder="1" applyAlignment="1" applyProtection="1">
      <alignment horizontal="left" vertical="center"/>
      <protection locked="0"/>
    </xf>
    <xf numFmtId="0" fontId="11" fillId="14" borderId="36" xfId="0" applyFont="1" applyFill="1" applyBorder="1" applyAlignment="1" applyProtection="1">
      <alignment horizontal="center" vertical="center"/>
    </xf>
    <xf numFmtId="0" fontId="74" fillId="0" borderId="0" xfId="3" quotePrefix="1" applyFont="1" applyAlignment="1">
      <alignment horizontal="center" vertical="center"/>
    </xf>
    <xf numFmtId="0" fontId="74" fillId="0" borderId="0" xfId="3" applyFont="1" applyAlignment="1">
      <alignment horizontal="center" vertical="center"/>
    </xf>
    <xf numFmtId="0" fontId="29" fillId="3" borderId="11" xfId="3" applyFont="1" applyFill="1" applyBorder="1" applyAlignment="1" applyProtection="1">
      <alignment horizontal="left" vertical="center"/>
      <protection locked="0"/>
    </xf>
    <xf numFmtId="0" fontId="29" fillId="3" borderId="12" xfId="3" applyFont="1" applyFill="1" applyBorder="1" applyAlignment="1" applyProtection="1">
      <alignment horizontal="left" vertical="center"/>
      <protection locked="0"/>
    </xf>
    <xf numFmtId="0" fontId="29" fillId="3" borderId="13" xfId="3" applyFont="1" applyFill="1" applyBorder="1" applyAlignment="1" applyProtection="1">
      <alignment horizontal="left" vertical="center"/>
      <protection locked="0"/>
    </xf>
    <xf numFmtId="0" fontId="73" fillId="0" borderId="2" xfId="3" applyFont="1" applyBorder="1">
      <alignment vertical="center"/>
    </xf>
    <xf numFmtId="0" fontId="4" fillId="0" borderId="2" xfId="0" applyFont="1" applyBorder="1">
      <alignment vertical="center"/>
    </xf>
    <xf numFmtId="0" fontId="4" fillId="0" borderId="0" xfId="0" applyFont="1">
      <alignment vertical="center"/>
    </xf>
    <xf numFmtId="0" fontId="110" fillId="2" borderId="14" xfId="3" applyFont="1" applyFill="1" applyBorder="1" applyAlignment="1">
      <alignment horizontal="center" vertical="center"/>
    </xf>
    <xf numFmtId="38" fontId="62" fillId="5" borderId="68" xfId="4" quotePrefix="1" applyFont="1" applyFill="1" applyBorder="1" applyAlignment="1" applyProtection="1">
      <alignment horizontal="right" vertical="center"/>
      <protection hidden="1"/>
    </xf>
    <xf numFmtId="38" fontId="62" fillId="5" borderId="69" xfId="4" applyFont="1" applyFill="1" applyBorder="1" applyAlignment="1" applyProtection="1">
      <alignment horizontal="right" vertical="center"/>
      <protection hidden="1"/>
    </xf>
    <xf numFmtId="38" fontId="62" fillId="5" borderId="70" xfId="4" applyFont="1" applyFill="1" applyBorder="1" applyAlignment="1" applyProtection="1">
      <alignment horizontal="right" vertical="center"/>
      <protection hidden="1"/>
    </xf>
    <xf numFmtId="0" fontId="96" fillId="0" borderId="11" xfId="3" applyFont="1" applyFill="1" applyBorder="1" applyAlignment="1" applyProtection="1">
      <alignment horizontal="left" vertical="center" wrapText="1"/>
      <protection locked="0"/>
    </xf>
    <xf numFmtId="0" fontId="96" fillId="0" borderId="12" xfId="3" applyFont="1" applyFill="1" applyBorder="1" applyAlignment="1" applyProtection="1">
      <alignment horizontal="left" vertical="center" wrapText="1"/>
      <protection locked="0"/>
    </xf>
    <xf numFmtId="0" fontId="96" fillId="0" borderId="13" xfId="3" applyFont="1" applyFill="1" applyBorder="1" applyAlignment="1" applyProtection="1">
      <alignment horizontal="left" vertical="center" wrapText="1"/>
      <protection locked="0"/>
    </xf>
    <xf numFmtId="0" fontId="110" fillId="0" borderId="119" xfId="3" applyFont="1" applyFill="1" applyBorder="1" applyAlignment="1">
      <alignment horizontal="center" vertical="center" wrapText="1"/>
    </xf>
    <xf numFmtId="0" fontId="48" fillId="5" borderId="74" xfId="3" quotePrefix="1" applyFont="1" applyFill="1" applyBorder="1" applyAlignment="1" applyProtection="1">
      <alignment horizontal="left" vertical="center" wrapText="1" shrinkToFit="1"/>
      <protection hidden="1"/>
    </xf>
    <xf numFmtId="0" fontId="48" fillId="5" borderId="75" xfId="3" quotePrefix="1" applyFont="1" applyFill="1" applyBorder="1" applyAlignment="1" applyProtection="1">
      <alignment horizontal="left" vertical="center" wrapText="1" shrinkToFit="1"/>
      <protection hidden="1"/>
    </xf>
    <xf numFmtId="0" fontId="48" fillId="5" borderId="76" xfId="3" quotePrefix="1" applyFont="1" applyFill="1" applyBorder="1" applyAlignment="1" applyProtection="1">
      <alignment horizontal="left" vertical="center" wrapText="1" shrinkToFit="1"/>
      <protection hidden="1"/>
    </xf>
    <xf numFmtId="0" fontId="110" fillId="2" borderId="172" xfId="3" applyFont="1" applyFill="1" applyBorder="1" applyAlignment="1">
      <alignment horizontal="center" vertical="center" wrapText="1"/>
    </xf>
    <xf numFmtId="38" fontId="62" fillId="5" borderId="174" xfId="4" applyFont="1" applyFill="1" applyBorder="1" applyAlignment="1" applyProtection="1">
      <alignment horizontal="right" vertical="center"/>
      <protection hidden="1"/>
    </xf>
    <xf numFmtId="38" fontId="62" fillId="5" borderId="172" xfId="4" applyFont="1" applyFill="1" applyBorder="1" applyAlignment="1" applyProtection="1">
      <alignment horizontal="right" vertical="center"/>
      <protection hidden="1"/>
    </xf>
    <xf numFmtId="38" fontId="62" fillId="5" borderId="173" xfId="4" applyFont="1" applyFill="1" applyBorder="1" applyAlignment="1" applyProtection="1">
      <alignment horizontal="right" vertical="center"/>
      <protection hidden="1"/>
    </xf>
    <xf numFmtId="0" fontId="110" fillId="2" borderId="143" xfId="3" applyFont="1" applyFill="1" applyBorder="1" applyAlignment="1">
      <alignment horizontal="center" vertical="center"/>
    </xf>
    <xf numFmtId="38" fontId="62" fillId="5" borderId="176" xfId="4" applyFont="1" applyFill="1" applyBorder="1" applyAlignment="1" applyProtection="1">
      <alignment horizontal="right" vertical="center"/>
      <protection hidden="1"/>
    </xf>
    <xf numFmtId="38" fontId="62" fillId="5" borderId="143" xfId="4" applyFont="1" applyFill="1" applyBorder="1" applyAlignment="1" applyProtection="1">
      <alignment horizontal="right" vertical="center"/>
      <protection hidden="1"/>
    </xf>
    <xf numFmtId="38" fontId="62" fillId="5" borderId="144" xfId="4" applyFont="1" applyFill="1" applyBorder="1" applyAlignment="1" applyProtection="1">
      <alignment horizontal="right" vertical="center"/>
      <protection hidden="1"/>
    </xf>
    <xf numFmtId="0" fontId="110" fillId="0" borderId="69" xfId="3" applyFont="1" applyFill="1" applyBorder="1" applyAlignment="1">
      <alignment horizontal="center" vertical="center" shrinkToFit="1"/>
    </xf>
    <xf numFmtId="186" fontId="73" fillId="5" borderId="72" xfId="3" applyNumberFormat="1" applyFont="1" applyFill="1" applyBorder="1" applyAlignment="1" applyProtection="1">
      <alignment horizontal="center" vertical="center"/>
      <protection hidden="1"/>
    </xf>
    <xf numFmtId="0" fontId="30" fillId="5" borderId="72" xfId="0" applyFont="1" applyFill="1" applyBorder="1" applyAlignment="1">
      <alignment horizontal="center" vertical="center"/>
    </xf>
    <xf numFmtId="0" fontId="15" fillId="5" borderId="72" xfId="3" applyFont="1" applyFill="1" applyBorder="1" applyAlignment="1" applyProtection="1">
      <alignment horizontal="center" vertical="center"/>
      <protection hidden="1"/>
    </xf>
    <xf numFmtId="0" fontId="15" fillId="5" borderId="72" xfId="0" applyFont="1" applyFill="1" applyBorder="1" applyAlignment="1">
      <alignment horizontal="center" vertical="center"/>
    </xf>
    <xf numFmtId="186" fontId="73" fillId="11" borderId="12" xfId="3" applyNumberFormat="1" applyFont="1" applyFill="1" applyBorder="1" applyAlignment="1" applyProtection="1">
      <alignment horizontal="center" vertical="center"/>
      <protection hidden="1"/>
    </xf>
    <xf numFmtId="0" fontId="30" fillId="11" borderId="12" xfId="0" applyFont="1" applyFill="1" applyBorder="1" applyAlignment="1">
      <alignment horizontal="center" vertical="center"/>
    </xf>
    <xf numFmtId="0" fontId="15" fillId="11" borderId="12" xfId="3" applyFont="1" applyFill="1" applyBorder="1" applyAlignment="1" applyProtection="1">
      <alignment horizontal="center" vertical="center"/>
      <protection hidden="1"/>
    </xf>
    <xf numFmtId="0" fontId="15" fillId="11" borderId="12" xfId="0" applyFont="1" applyFill="1" applyBorder="1" applyAlignment="1">
      <alignment horizontal="center" vertical="center"/>
    </xf>
    <xf numFmtId="0" fontId="110" fillId="11" borderId="7" xfId="3" applyFont="1" applyFill="1" applyBorder="1" applyAlignment="1">
      <alignment horizontal="left" vertical="center" wrapText="1" indent="1"/>
    </xf>
    <xf numFmtId="0" fontId="73" fillId="0" borderId="177" xfId="3" applyFont="1" applyBorder="1" applyAlignment="1">
      <alignment horizontal="center" vertical="center" wrapText="1"/>
    </xf>
    <xf numFmtId="0" fontId="0" fillId="0" borderId="165" xfId="0" applyBorder="1" applyAlignment="1">
      <alignment horizontal="center" vertical="center" wrapText="1"/>
    </xf>
    <xf numFmtId="0" fontId="73" fillId="0" borderId="179" xfId="3" applyFont="1" applyBorder="1" applyAlignment="1">
      <alignment horizontal="center" vertical="center" wrapText="1"/>
    </xf>
    <xf numFmtId="0" fontId="0" fillId="0" borderId="7" xfId="0" applyBorder="1" applyAlignment="1">
      <alignment horizontal="center" vertical="center" wrapText="1"/>
    </xf>
    <xf numFmtId="0" fontId="0" fillId="0" borderId="181" xfId="0" applyBorder="1" applyAlignment="1">
      <alignment horizontal="center" vertical="center" wrapText="1"/>
    </xf>
    <xf numFmtId="0" fontId="0" fillId="0" borderId="169" xfId="0" applyBorder="1" applyAlignment="1">
      <alignment horizontal="center" vertical="center" wrapText="1"/>
    </xf>
    <xf numFmtId="0" fontId="73" fillId="0" borderId="11" xfId="3" applyFont="1" applyBorder="1" applyAlignment="1">
      <alignment horizontal="center" vertical="center" shrinkToFit="1"/>
    </xf>
    <xf numFmtId="0" fontId="0" fillId="0" borderId="13" xfId="0" applyBorder="1" applyAlignment="1">
      <alignment horizontal="center" vertical="center" shrinkToFit="1"/>
    </xf>
    <xf numFmtId="0" fontId="73" fillId="0" borderId="166" xfId="3" applyFont="1" applyBorder="1" applyAlignment="1">
      <alignment horizontal="center" vertical="center" shrinkToFit="1"/>
    </xf>
    <xf numFmtId="0" fontId="0" fillId="0" borderId="168" xfId="0" applyBorder="1" applyAlignment="1">
      <alignment horizontal="center" vertical="center" shrinkToFit="1"/>
    </xf>
    <xf numFmtId="0" fontId="29" fillId="5" borderId="165" xfId="3" applyFont="1" applyFill="1" applyBorder="1" applyAlignment="1" applyProtection="1">
      <alignment horizontal="left" vertical="center" wrapText="1"/>
      <protection hidden="1"/>
    </xf>
    <xf numFmtId="0" fontId="29" fillId="5" borderId="178" xfId="3" applyFont="1" applyFill="1" applyBorder="1" applyAlignment="1" applyProtection="1">
      <alignment horizontal="left" vertical="center" wrapText="1"/>
      <protection hidden="1"/>
    </xf>
    <xf numFmtId="0" fontId="29" fillId="5" borderId="7" xfId="3" applyFont="1" applyFill="1" applyBorder="1" applyAlignment="1" applyProtection="1">
      <alignment horizontal="left" vertical="center" shrinkToFit="1"/>
      <protection hidden="1"/>
    </xf>
    <xf numFmtId="0" fontId="29" fillId="5" borderId="180" xfId="3" applyFont="1" applyFill="1" applyBorder="1" applyAlignment="1" applyProtection="1">
      <alignment horizontal="left" vertical="center" shrinkToFit="1"/>
      <protection hidden="1"/>
    </xf>
    <xf numFmtId="0" fontId="0" fillId="5" borderId="11" xfId="0" applyFill="1" applyBorder="1" applyAlignment="1">
      <alignment horizontal="center" vertical="center"/>
    </xf>
    <xf numFmtId="0" fontId="0" fillId="5" borderId="12" xfId="0" applyFill="1" applyBorder="1" applyAlignment="1">
      <alignment vertical="center"/>
    </xf>
    <xf numFmtId="0" fontId="0" fillId="5" borderId="182" xfId="0" applyFill="1" applyBorder="1" applyAlignment="1">
      <alignment vertical="center"/>
    </xf>
    <xf numFmtId="0" fontId="0" fillId="5" borderId="166" xfId="0" applyFill="1" applyBorder="1" applyAlignment="1">
      <alignment horizontal="center" vertical="center"/>
    </xf>
    <xf numFmtId="0" fontId="0" fillId="5" borderId="167" xfId="0" applyFill="1" applyBorder="1" applyAlignment="1">
      <alignment vertical="center"/>
    </xf>
    <xf numFmtId="0" fontId="0" fillId="5" borderId="183" xfId="0" applyFill="1" applyBorder="1" applyAlignment="1">
      <alignment vertical="center"/>
    </xf>
    <xf numFmtId="0" fontId="59" fillId="2" borderId="14" xfId="0" applyFont="1" applyFill="1" applyBorder="1" applyAlignment="1">
      <alignment horizontal="center" vertical="center"/>
    </xf>
    <xf numFmtId="0" fontId="83" fillId="0" borderId="14" xfId="0" applyFont="1" applyBorder="1" applyAlignment="1" applyProtection="1">
      <alignment horizontal="center" vertical="center" wrapText="1"/>
      <protection locked="0"/>
    </xf>
    <xf numFmtId="0" fontId="59" fillId="2" borderId="7" xfId="0" applyFont="1" applyFill="1" applyBorder="1" applyAlignment="1">
      <alignment horizontal="center" vertical="center"/>
    </xf>
    <xf numFmtId="0" fontId="83" fillId="0" borderId="14" xfId="0" applyFont="1" applyBorder="1" applyAlignment="1" applyProtection="1">
      <alignment horizontal="center" vertical="center"/>
      <protection locked="0"/>
    </xf>
    <xf numFmtId="0" fontId="59" fillId="2" borderId="42" xfId="0" applyFont="1" applyFill="1" applyBorder="1" applyAlignment="1">
      <alignment horizontal="center" vertical="center"/>
    </xf>
    <xf numFmtId="0" fontId="83" fillId="0" borderId="42" xfId="0" applyFont="1" applyBorder="1" applyAlignment="1" applyProtection="1">
      <alignment horizontal="center" vertical="center" wrapText="1"/>
      <protection locked="0"/>
    </xf>
    <xf numFmtId="0" fontId="83" fillId="0" borderId="129" xfId="0" applyFont="1" applyBorder="1" applyAlignment="1" applyProtection="1">
      <alignment horizontal="center" vertical="center"/>
      <protection locked="0"/>
    </xf>
    <xf numFmtId="0" fontId="83" fillId="0" borderId="130" xfId="0" applyFont="1" applyBorder="1" applyAlignment="1" applyProtection="1">
      <alignment horizontal="center" vertical="center"/>
      <protection locked="0"/>
    </xf>
    <xf numFmtId="0" fontId="83" fillId="0" borderId="131" xfId="0" applyFont="1" applyBorder="1" applyAlignment="1" applyProtection="1">
      <alignment horizontal="center" vertical="center"/>
      <protection locked="0"/>
    </xf>
    <xf numFmtId="0" fontId="59" fillId="2" borderId="36" xfId="0" applyFont="1" applyFill="1" applyBorder="1" applyAlignment="1">
      <alignment horizontal="center" vertical="center" wrapText="1"/>
    </xf>
    <xf numFmtId="0" fontId="59" fillId="2" borderId="36" xfId="0" applyFont="1" applyFill="1" applyBorder="1" applyAlignment="1">
      <alignment horizontal="center" vertical="center"/>
    </xf>
    <xf numFmtId="0" fontId="83" fillId="3" borderId="36" xfId="0" applyFont="1" applyFill="1" applyBorder="1" applyAlignment="1" applyProtection="1">
      <alignment horizontal="center" vertical="center" wrapText="1"/>
      <protection locked="0"/>
    </xf>
    <xf numFmtId="0" fontId="83" fillId="0" borderId="18" xfId="0" applyFont="1" applyBorder="1" applyAlignment="1" applyProtection="1">
      <alignment horizontal="center" vertical="center"/>
      <protection locked="0"/>
    </xf>
    <xf numFmtId="0" fontId="83" fillId="0" borderId="19" xfId="0" applyFont="1" applyBorder="1" applyAlignment="1" applyProtection="1">
      <alignment horizontal="center" vertical="center"/>
      <protection locked="0"/>
    </xf>
    <xf numFmtId="0" fontId="83" fillId="0" borderId="16" xfId="0" applyFont="1" applyBorder="1" applyAlignment="1" applyProtection="1">
      <alignment horizontal="center" vertical="center"/>
      <protection locked="0"/>
    </xf>
    <xf numFmtId="0" fontId="59" fillId="2" borderId="14" xfId="0" applyFont="1" applyFill="1" applyBorder="1" applyAlignment="1">
      <alignment horizontal="center" vertical="center" wrapText="1"/>
    </xf>
    <xf numFmtId="0" fontId="83" fillId="0" borderId="33" xfId="0" applyFont="1" applyBorder="1" applyAlignment="1" applyProtection="1">
      <alignment horizontal="left" vertical="center" wrapText="1"/>
      <protection locked="0"/>
    </xf>
    <xf numFmtId="0" fontId="83" fillId="0" borderId="43" xfId="0" applyFont="1" applyBorder="1" applyAlignment="1" applyProtection="1">
      <alignment horizontal="left" vertical="center" wrapText="1"/>
      <protection locked="0"/>
    </xf>
    <xf numFmtId="0" fontId="83" fillId="0" borderId="41" xfId="0" applyFont="1" applyBorder="1" applyAlignment="1" applyProtection="1">
      <alignment horizontal="left" vertical="center" wrapText="1"/>
      <protection locked="0"/>
    </xf>
    <xf numFmtId="0" fontId="83" fillId="0" borderId="127" xfId="0" applyFont="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83" fillId="0" borderId="18" xfId="0" applyNumberFormat="1" applyFont="1" applyBorder="1" applyAlignment="1" applyProtection="1">
      <alignment horizontal="center" vertical="center"/>
      <protection locked="0"/>
    </xf>
    <xf numFmtId="0" fontId="83" fillId="0" borderId="19" xfId="0" applyNumberFormat="1" applyFont="1" applyBorder="1" applyAlignment="1" applyProtection="1">
      <alignment horizontal="center" vertical="center"/>
      <protection locked="0"/>
    </xf>
    <xf numFmtId="0" fontId="83" fillId="0" borderId="16" xfId="0" applyNumberFormat="1" applyFont="1" applyBorder="1" applyAlignment="1" applyProtection="1">
      <alignment horizontal="center" vertical="center"/>
      <protection locked="0"/>
    </xf>
    <xf numFmtId="0" fontId="81" fillId="0" borderId="11" xfId="0" applyFont="1" applyFill="1" applyBorder="1" applyAlignment="1" applyProtection="1">
      <alignment horizontal="left" vertical="center" wrapText="1"/>
      <protection locked="0"/>
    </xf>
    <xf numFmtId="0" fontId="0" fillId="0" borderId="12" xfId="0" applyFill="1" applyBorder="1" applyAlignment="1" applyProtection="1">
      <alignment horizontal="left" vertical="center" wrapText="1"/>
      <protection locked="0"/>
    </xf>
    <xf numFmtId="0" fontId="0" fillId="0" borderId="13" xfId="0" applyFill="1" applyBorder="1" applyAlignment="1" applyProtection="1">
      <alignment horizontal="left" vertical="center" wrapText="1"/>
      <protection locked="0"/>
    </xf>
    <xf numFmtId="0" fontId="81" fillId="0" borderId="33" xfId="0" applyFont="1" applyBorder="1" applyAlignment="1" applyProtection="1">
      <alignment horizontal="left" vertical="center" wrapText="1"/>
      <protection locked="0"/>
    </xf>
    <xf numFmtId="0" fontId="81" fillId="0" borderId="43" xfId="0" applyFont="1" applyBorder="1" applyAlignment="1" applyProtection="1">
      <alignment horizontal="left" vertical="center" wrapText="1"/>
      <protection locked="0"/>
    </xf>
    <xf numFmtId="0" fontId="81" fillId="0" borderId="41" xfId="0" applyFont="1" applyBorder="1" applyAlignment="1" applyProtection="1">
      <alignment horizontal="left" vertical="center" wrapText="1"/>
      <protection locked="0"/>
    </xf>
    <xf numFmtId="0" fontId="83" fillId="0" borderId="3" xfId="0" applyFont="1" applyBorder="1" applyAlignment="1" applyProtection="1">
      <alignment horizontal="left" vertical="center" wrapText="1"/>
      <protection locked="0"/>
    </xf>
    <xf numFmtId="0" fontId="83" fillId="0" borderId="14" xfId="0" applyFont="1" applyBorder="1" applyAlignment="1" applyProtection="1">
      <alignment horizontal="left" vertical="center" wrapText="1"/>
      <protection locked="0"/>
    </xf>
    <xf numFmtId="0" fontId="83" fillId="0" borderId="17" xfId="0" applyFont="1" applyBorder="1" applyAlignment="1" applyProtection="1">
      <alignment horizontal="left" vertical="center" wrapText="1"/>
      <protection locked="0"/>
    </xf>
    <xf numFmtId="49" fontId="81" fillId="0" borderId="36" xfId="0" applyNumberFormat="1" applyFont="1" applyBorder="1" applyAlignment="1" applyProtection="1">
      <alignment horizontal="center" vertical="center"/>
      <protection locked="0"/>
    </xf>
    <xf numFmtId="0" fontId="59" fillId="2" borderId="7" xfId="0" applyFont="1" applyFill="1" applyBorder="1" applyAlignment="1">
      <alignment horizontal="left" vertical="center" wrapText="1"/>
    </xf>
    <xf numFmtId="49" fontId="83" fillId="0" borderId="36" xfId="0" applyNumberFormat="1" applyFont="1" applyBorder="1" applyAlignment="1" applyProtection="1">
      <alignment horizontal="center" vertical="center"/>
      <protection locked="0"/>
    </xf>
    <xf numFmtId="0" fontId="81" fillId="2" borderId="7"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center" vertical="center"/>
      <protection locked="0"/>
    </xf>
    <xf numFmtId="0" fontId="83" fillId="0" borderId="42" xfId="0" applyFont="1" applyBorder="1" applyAlignment="1" applyProtection="1">
      <alignment horizontal="center" vertical="center"/>
      <protection locked="0"/>
    </xf>
    <xf numFmtId="0" fontId="17" fillId="0" borderId="36" xfId="5" applyBorder="1" applyAlignment="1" applyProtection="1">
      <alignment horizontal="left" vertical="center"/>
      <protection locked="0"/>
    </xf>
    <xf numFmtId="0" fontId="83" fillId="0" borderId="36" xfId="0" applyFont="1" applyBorder="1" applyAlignment="1" applyProtection="1">
      <alignment horizontal="left" vertical="center"/>
      <protection locked="0"/>
    </xf>
    <xf numFmtId="0" fontId="83" fillId="0" borderId="8" xfId="0" applyFont="1" applyBorder="1" applyAlignment="1" applyProtection="1">
      <alignment horizontal="left" vertical="center"/>
      <protection locked="0"/>
    </xf>
    <xf numFmtId="0" fontId="59" fillId="0" borderId="7" xfId="0" applyFont="1" applyBorder="1" applyAlignment="1">
      <alignment horizontal="center" vertical="center" shrinkToFit="1"/>
    </xf>
    <xf numFmtId="0" fontId="59" fillId="0" borderId="11" xfId="0" applyFont="1" applyBorder="1" applyAlignment="1">
      <alignment horizontal="center" vertical="center" shrinkToFit="1"/>
    </xf>
    <xf numFmtId="58" fontId="83" fillId="0" borderId="13" xfId="0" applyNumberFormat="1" applyFont="1" applyBorder="1" applyAlignment="1" applyProtection="1">
      <alignment horizontal="center" vertical="center"/>
      <protection locked="0"/>
    </xf>
    <xf numFmtId="38" fontId="83" fillId="0" borderId="7" xfId="1" applyFont="1" applyBorder="1" applyAlignment="1" applyProtection="1">
      <alignment horizontal="right" vertical="center"/>
      <protection locked="0"/>
    </xf>
    <xf numFmtId="38" fontId="83" fillId="0" borderId="11" xfId="1" applyFont="1" applyBorder="1" applyAlignment="1" applyProtection="1">
      <alignment horizontal="right" vertical="center"/>
      <protection locked="0"/>
    </xf>
    <xf numFmtId="38" fontId="83" fillId="0" borderId="14" xfId="1" applyFont="1" applyBorder="1" applyAlignment="1" applyProtection="1">
      <alignment horizontal="right" vertical="center"/>
      <protection locked="0"/>
    </xf>
    <xf numFmtId="38" fontId="83" fillId="0" borderId="1" xfId="1" applyFont="1" applyBorder="1" applyAlignment="1" applyProtection="1">
      <alignment horizontal="right" vertical="center"/>
      <protection locked="0"/>
    </xf>
    <xf numFmtId="178" fontId="49" fillId="0" borderId="36" xfId="0" applyNumberFormat="1" applyFont="1" applyBorder="1" applyAlignment="1">
      <alignment horizontal="right" vertical="center" shrinkToFit="1"/>
    </xf>
    <xf numFmtId="178" fontId="49" fillId="0" borderId="18" xfId="0" applyNumberFormat="1" applyFont="1" applyBorder="1" applyAlignment="1">
      <alignment horizontal="right" vertical="center" shrinkToFit="1"/>
    </xf>
    <xf numFmtId="38" fontId="83" fillId="0" borderId="16" xfId="1" applyFont="1" applyBorder="1" applyAlignment="1" applyProtection="1">
      <alignment horizontal="right" vertical="center"/>
      <protection locked="0"/>
    </xf>
    <xf numFmtId="38" fontId="83" fillId="0" borderId="36" xfId="1" applyFont="1" applyBorder="1" applyAlignment="1" applyProtection="1">
      <alignment horizontal="right" vertical="center"/>
      <protection locked="0"/>
    </xf>
    <xf numFmtId="38" fontId="83" fillId="0" borderId="18" xfId="1" applyFont="1" applyBorder="1" applyAlignment="1" applyProtection="1">
      <alignment horizontal="right" vertical="center"/>
      <protection locked="0"/>
    </xf>
    <xf numFmtId="0" fontId="81" fillId="0" borderId="13" xfId="0" applyFont="1" applyBorder="1" applyAlignment="1">
      <alignment horizontal="left" vertical="center"/>
    </xf>
    <xf numFmtId="0" fontId="81" fillId="0" borderId="11" xfId="0" applyFont="1" applyBorder="1" applyAlignment="1">
      <alignment horizontal="left" vertical="center"/>
    </xf>
    <xf numFmtId="0" fontId="36" fillId="3" borderId="1" xfId="0" applyFont="1" applyFill="1" applyBorder="1" applyAlignment="1" applyProtection="1">
      <alignment horizontal="center" vertical="center" wrapText="1"/>
      <protection locked="0"/>
    </xf>
    <xf numFmtId="0" fontId="36" fillId="3" borderId="2" xfId="0" applyFont="1" applyFill="1" applyBorder="1" applyAlignment="1" applyProtection="1">
      <alignment horizontal="center" vertical="center" wrapText="1"/>
      <protection locked="0"/>
    </xf>
    <xf numFmtId="0" fontId="36" fillId="3" borderId="3" xfId="0" applyFont="1" applyFill="1" applyBorder="1" applyAlignment="1" applyProtection="1">
      <alignment horizontal="center" vertical="center" wrapText="1"/>
      <protection locked="0"/>
    </xf>
    <xf numFmtId="0" fontId="36" fillId="3" borderId="19" xfId="0" applyFont="1" applyFill="1" applyBorder="1" applyAlignment="1" applyProtection="1">
      <alignment horizontal="center" vertical="center" wrapText="1"/>
      <protection locked="0"/>
    </xf>
    <xf numFmtId="0" fontId="36" fillId="3" borderId="16" xfId="0" applyFont="1" applyFill="1" applyBorder="1" applyAlignment="1" applyProtection="1">
      <alignment horizontal="center" vertical="center" wrapText="1"/>
      <protection locked="0"/>
    </xf>
    <xf numFmtId="0" fontId="36" fillId="0" borderId="14" xfId="0" applyFont="1" applyBorder="1" applyAlignment="1" applyProtection="1">
      <alignment horizontal="left" vertical="center" wrapText="1"/>
      <protection locked="0"/>
    </xf>
    <xf numFmtId="38" fontId="36" fillId="0" borderId="14" xfId="1" applyFont="1" applyBorder="1" applyAlignment="1" applyProtection="1">
      <alignment horizontal="right" vertical="center"/>
      <protection locked="0"/>
    </xf>
    <xf numFmtId="38" fontId="36" fillId="0" borderId="1" xfId="1" applyFont="1" applyBorder="1" applyAlignment="1" applyProtection="1">
      <alignment horizontal="right" vertical="center"/>
      <protection locked="0"/>
    </xf>
    <xf numFmtId="0" fontId="36" fillId="0" borderId="44" xfId="0" applyFont="1" applyBorder="1" applyAlignment="1" applyProtection="1">
      <alignment horizontal="left" vertical="center" wrapText="1"/>
      <protection locked="0"/>
    </xf>
    <xf numFmtId="38" fontId="36" fillId="0" borderId="44" xfId="1" applyFont="1" applyBorder="1" applyAlignment="1" applyProtection="1">
      <alignment horizontal="right" vertical="center"/>
      <protection locked="0"/>
    </xf>
    <xf numFmtId="38" fontId="36" fillId="0" borderId="20" xfId="1" applyFont="1" applyBorder="1" applyAlignment="1" applyProtection="1">
      <alignment horizontal="right" vertical="center"/>
      <protection locked="0"/>
    </xf>
    <xf numFmtId="0" fontId="36" fillId="0" borderId="36" xfId="0" applyFont="1" applyBorder="1" applyAlignment="1" applyProtection="1">
      <alignment horizontal="left" vertical="center" wrapText="1"/>
      <protection locked="0"/>
    </xf>
    <xf numFmtId="38" fontId="36" fillId="0" borderId="36" xfId="1" applyFont="1" applyBorder="1" applyAlignment="1" applyProtection="1">
      <alignment horizontal="right" vertical="center"/>
      <protection locked="0"/>
    </xf>
    <xf numFmtId="38" fontId="36" fillId="0" borderId="18" xfId="1" applyFont="1" applyBorder="1" applyAlignment="1" applyProtection="1">
      <alignment horizontal="right" vertical="center"/>
      <protection locked="0"/>
    </xf>
    <xf numFmtId="0" fontId="59" fillId="2" borderId="7" xfId="0" applyFont="1" applyFill="1" applyBorder="1" applyAlignment="1">
      <alignment horizontal="center" vertical="center" textRotation="255" wrapText="1"/>
    </xf>
    <xf numFmtId="0" fontId="59" fillId="4" borderId="14" xfId="0" applyFont="1" applyFill="1" applyBorder="1" applyAlignment="1">
      <alignment horizontal="center" vertical="center"/>
    </xf>
    <xf numFmtId="0" fontId="36" fillId="3" borderId="7" xfId="0" applyFont="1" applyFill="1" applyBorder="1" applyAlignment="1" applyProtection="1">
      <alignment horizontal="left" vertical="top" wrapText="1"/>
      <protection locked="0"/>
    </xf>
    <xf numFmtId="0" fontId="81" fillId="0" borderId="7" xfId="0" applyFont="1" applyBorder="1" applyAlignment="1">
      <alignment horizontal="left" vertical="center"/>
    </xf>
    <xf numFmtId="38" fontId="81" fillId="0" borderId="7" xfId="1" applyFont="1" applyBorder="1" applyAlignment="1" applyProtection="1">
      <alignment horizontal="center" vertical="center"/>
    </xf>
    <xf numFmtId="38" fontId="81" fillId="0" borderId="11" xfId="1" applyFont="1" applyBorder="1" applyAlignment="1" applyProtection="1">
      <alignment horizontal="center" vertical="center"/>
    </xf>
    <xf numFmtId="38" fontId="83" fillId="0" borderId="14" xfId="1" applyFont="1" applyFill="1" applyBorder="1" applyAlignment="1" applyProtection="1">
      <alignment horizontal="right" vertical="center"/>
      <protection locked="0"/>
    </xf>
    <xf numFmtId="38" fontId="83" fillId="0" borderId="1" xfId="1" applyFont="1" applyFill="1" applyBorder="1" applyAlignment="1" applyProtection="1">
      <alignment horizontal="right" vertical="center"/>
      <protection locked="0"/>
    </xf>
    <xf numFmtId="0" fontId="59" fillId="4" borderId="36" xfId="0" applyFont="1" applyFill="1" applyBorder="1" applyAlignment="1">
      <alignment horizontal="center" vertical="center"/>
    </xf>
    <xf numFmtId="38" fontId="59" fillId="4" borderId="36" xfId="1" applyFont="1" applyFill="1" applyBorder="1" applyAlignment="1" applyProtection="1">
      <alignment horizontal="center" vertical="center"/>
    </xf>
    <xf numFmtId="38" fontId="59" fillId="4" borderId="14" xfId="1" applyFont="1" applyFill="1" applyBorder="1" applyAlignment="1" applyProtection="1">
      <alignment horizontal="center" vertical="center"/>
    </xf>
    <xf numFmtId="38" fontId="81" fillId="4" borderId="7" xfId="1" applyFont="1" applyFill="1" applyBorder="1" applyAlignment="1" applyProtection="1">
      <alignment horizontal="center" vertical="center"/>
    </xf>
    <xf numFmtId="0" fontId="81" fillId="4" borderId="7" xfId="0" applyFont="1" applyFill="1" applyBorder="1" applyAlignment="1">
      <alignment horizontal="center" vertical="center"/>
    </xf>
    <xf numFmtId="38" fontId="81" fillId="0" borderId="7" xfId="1" applyFont="1" applyBorder="1" applyAlignment="1" applyProtection="1">
      <alignment horizontal="right" vertical="center"/>
    </xf>
    <xf numFmtId="38" fontId="81" fillId="0" borderId="11" xfId="1" applyFont="1" applyBorder="1" applyAlignment="1" applyProtection="1">
      <alignment horizontal="right" vertical="center"/>
    </xf>
    <xf numFmtId="0" fontId="50" fillId="0" borderId="0" xfId="0" quotePrefix="1" applyFont="1" applyAlignment="1">
      <alignment horizontal="left" vertical="center" wrapText="1"/>
    </xf>
    <xf numFmtId="0" fontId="50" fillId="0" borderId="0" xfId="0" applyFont="1" applyAlignment="1">
      <alignment horizontal="left" vertical="center" wrapText="1"/>
    </xf>
    <xf numFmtId="0" fontId="15" fillId="0" borderId="46" xfId="0" applyFont="1" applyBorder="1" applyAlignment="1" applyProtection="1">
      <alignment horizontal="left" vertical="center"/>
    </xf>
    <xf numFmtId="0" fontId="50" fillId="4" borderId="7" xfId="0" applyFont="1" applyFill="1" applyBorder="1" applyAlignment="1" applyProtection="1">
      <alignment horizontal="center" vertical="center"/>
    </xf>
    <xf numFmtId="0" fontId="29" fillId="0" borderId="7" xfId="0" applyFont="1" applyBorder="1" applyAlignment="1" applyProtection="1">
      <alignment horizontal="left" vertical="center" wrapText="1"/>
      <protection locked="0"/>
    </xf>
    <xf numFmtId="0" fontId="46" fillId="6" borderId="7" xfId="0" applyFont="1" applyFill="1" applyBorder="1" applyAlignment="1" applyProtection="1">
      <alignment horizontal="center" vertical="center"/>
      <protection locked="0"/>
    </xf>
    <xf numFmtId="0" fontId="15" fillId="0" borderId="49" xfId="0" applyFont="1" applyFill="1" applyBorder="1" applyAlignment="1" applyProtection="1">
      <alignment horizontal="left" vertical="center"/>
    </xf>
    <xf numFmtId="0" fontId="50" fillId="0" borderId="7" xfId="0" applyFont="1" applyBorder="1" applyAlignment="1" applyProtection="1">
      <alignment horizontal="left" vertical="center" wrapText="1"/>
      <protection locked="0"/>
    </xf>
    <xf numFmtId="0" fontId="110" fillId="0" borderId="46" xfId="0" applyFont="1" applyBorder="1" applyAlignment="1" applyProtection="1">
      <alignment horizontal="left" vertical="center"/>
    </xf>
    <xf numFmtId="0" fontId="54" fillId="0" borderId="0" xfId="0" quotePrefix="1" applyFont="1" applyAlignment="1">
      <alignment horizontal="left" vertical="center" wrapText="1"/>
    </xf>
    <xf numFmtId="0" fontId="54" fillId="0" borderId="0" xfId="0" applyFont="1" applyAlignment="1">
      <alignment horizontal="left" vertical="center" wrapText="1"/>
    </xf>
    <xf numFmtId="0" fontId="43" fillId="0" borderId="0" xfId="0" applyFont="1" applyAlignment="1" applyProtection="1">
      <alignment horizontal="left" vertical="center"/>
    </xf>
    <xf numFmtId="0" fontId="40" fillId="0" borderId="0" xfId="0" applyFont="1" applyFill="1" applyAlignment="1" applyProtection="1">
      <alignment horizontal="left" vertical="center"/>
    </xf>
    <xf numFmtId="0" fontId="15" fillId="0" borderId="49" xfId="0" applyFont="1" applyBorder="1" applyAlignment="1" applyProtection="1">
      <alignment horizontal="left" vertical="center"/>
    </xf>
    <xf numFmtId="0" fontId="110" fillId="0" borderId="49" xfId="0" applyFont="1" applyBorder="1" applyAlignment="1" applyProtection="1">
      <alignment horizontal="left" vertical="center"/>
    </xf>
    <xf numFmtId="0" fontId="11" fillId="0" borderId="0" xfId="0" applyFont="1" applyFill="1" applyBorder="1" applyAlignment="1" applyProtection="1">
      <alignment horizontal="left" vertical="center" wrapText="1"/>
    </xf>
    <xf numFmtId="0" fontId="43" fillId="0" borderId="55" xfId="0" quotePrefix="1" applyFont="1" applyBorder="1" applyAlignment="1">
      <alignment horizontal="right" vertical="center" wrapText="1"/>
    </xf>
    <xf numFmtId="0" fontId="43" fillId="0" borderId="55" xfId="0" applyFont="1" applyBorder="1" applyAlignment="1">
      <alignment horizontal="right" vertical="center" wrapText="1"/>
    </xf>
    <xf numFmtId="0" fontId="118" fillId="4" borderId="11" xfId="0" applyFont="1" applyFill="1" applyBorder="1" applyAlignment="1" applyProtection="1">
      <alignment horizontal="center" vertical="center" wrapText="1"/>
    </xf>
    <xf numFmtId="0" fontId="118" fillId="4" borderId="12" xfId="0" applyFont="1" applyFill="1" applyBorder="1" applyAlignment="1" applyProtection="1">
      <alignment horizontal="center" vertical="center" wrapText="1"/>
    </xf>
    <xf numFmtId="0" fontId="118" fillId="4" borderId="13" xfId="0" applyFont="1" applyFill="1" applyBorder="1" applyAlignment="1" applyProtection="1">
      <alignment horizontal="center" vertical="center" wrapText="1"/>
    </xf>
    <xf numFmtId="184" fontId="50" fillId="5" borderId="11" xfId="0" applyNumberFormat="1" applyFont="1" applyFill="1" applyBorder="1" applyAlignment="1" applyProtection="1">
      <alignment horizontal="left" vertical="center" wrapText="1"/>
    </xf>
    <xf numFmtId="184" fontId="50" fillId="5" borderId="12" xfId="0" applyNumberFormat="1" applyFont="1" applyFill="1" applyBorder="1" applyAlignment="1" applyProtection="1">
      <alignment horizontal="left" vertical="center" wrapText="1"/>
    </xf>
    <xf numFmtId="184" fontId="50" fillId="5" borderId="13" xfId="0" applyNumberFormat="1"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protection locked="0"/>
    </xf>
    <xf numFmtId="0" fontId="50" fillId="6" borderId="12"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0" borderId="11" xfId="0" applyNumberFormat="1" applyFont="1" applyFill="1" applyBorder="1" applyAlignment="1" applyProtection="1">
      <alignment horizontal="left" vertical="center" wrapText="1"/>
      <protection locked="0"/>
    </xf>
    <xf numFmtId="0" fontId="50" fillId="0" borderId="12" xfId="0" applyNumberFormat="1" applyFont="1" applyFill="1" applyBorder="1" applyAlignment="1" applyProtection="1">
      <alignment horizontal="left" vertical="center" wrapText="1"/>
      <protection locked="0"/>
    </xf>
    <xf numFmtId="0" fontId="50" fillId="0" borderId="13" xfId="0" applyNumberFormat="1"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xf>
    <xf numFmtId="0" fontId="40" fillId="0" borderId="0" xfId="0" applyFont="1" applyFill="1" applyBorder="1" applyAlignment="1" applyProtection="1">
      <alignment horizontal="left" vertical="center" wrapText="1"/>
    </xf>
    <xf numFmtId="0" fontId="48" fillId="4" borderId="11" xfId="0" applyFont="1" applyFill="1" applyBorder="1" applyAlignment="1" applyProtection="1">
      <alignment horizontal="center" vertical="center"/>
    </xf>
    <xf numFmtId="0" fontId="48" fillId="4" borderId="13" xfId="0" applyFont="1" applyFill="1" applyBorder="1" applyAlignment="1" applyProtection="1">
      <alignment horizontal="center" vertical="center"/>
    </xf>
    <xf numFmtId="49" fontId="29" fillId="0" borderId="11" xfId="1" applyNumberFormat="1" applyFont="1" applyFill="1" applyBorder="1" applyAlignment="1" applyProtection="1">
      <alignment horizontal="left" vertical="center" shrinkToFit="1"/>
      <protection locked="0"/>
    </xf>
    <xf numFmtId="49" fontId="29" fillId="0" borderId="13" xfId="1" applyNumberFormat="1" applyFont="1" applyFill="1" applyBorder="1" applyAlignment="1" applyProtection="1">
      <alignment horizontal="left" vertical="center" shrinkToFit="1"/>
      <protection locked="0"/>
    </xf>
    <xf numFmtId="0" fontId="14" fillId="0" borderId="0" xfId="0" applyFont="1" applyAlignment="1" applyProtection="1">
      <alignment horizontal="left" vertical="center" wrapText="1"/>
    </xf>
    <xf numFmtId="0" fontId="14" fillId="3" borderId="0" xfId="0" quotePrefix="1" applyFont="1" applyFill="1" applyAlignment="1">
      <alignment horizontal="right" vertical="center"/>
    </xf>
    <xf numFmtId="0" fontId="14" fillId="3" borderId="0" xfId="0" applyFont="1" applyFill="1" applyAlignment="1">
      <alignment horizontal="right" vertical="center"/>
    </xf>
    <xf numFmtId="0" fontId="29" fillId="3" borderId="24" xfId="0" applyFont="1" applyFill="1" applyBorder="1" applyAlignment="1" applyProtection="1">
      <alignment horizontal="center" vertical="center"/>
    </xf>
    <xf numFmtId="0" fontId="14" fillId="4" borderId="27" xfId="0" applyFont="1" applyFill="1" applyBorder="1" applyAlignment="1" applyProtection="1">
      <alignment horizontal="left" vertical="center"/>
    </xf>
    <xf numFmtId="0" fontId="14" fillId="4" borderId="29" xfId="0" applyFont="1" applyFill="1" applyBorder="1" applyAlignment="1" applyProtection="1">
      <alignment horizontal="left" vertical="center"/>
    </xf>
    <xf numFmtId="0" fontId="14" fillId="4" borderId="26" xfId="0" applyFont="1" applyFill="1" applyBorder="1" applyAlignment="1" applyProtection="1">
      <alignment horizontal="left" vertical="center"/>
    </xf>
    <xf numFmtId="0" fontId="29" fillId="0" borderId="1" xfId="0" applyFont="1" applyBorder="1" applyAlignment="1" applyProtection="1">
      <alignment horizontal="left" vertical="top" wrapText="1"/>
      <protection locked="0"/>
    </xf>
    <xf numFmtId="0" fontId="29" fillId="0" borderId="2" xfId="0" applyFont="1" applyBorder="1" applyAlignment="1" applyProtection="1">
      <alignment horizontal="left" vertical="top" wrapText="1"/>
      <protection locked="0"/>
    </xf>
    <xf numFmtId="0" fontId="29" fillId="0" borderId="3" xfId="0" applyFont="1" applyBorder="1" applyAlignment="1" applyProtection="1">
      <alignment horizontal="left" vertical="top" wrapText="1"/>
      <protection locked="0"/>
    </xf>
    <xf numFmtId="0" fontId="29" fillId="0" borderId="4" xfId="0" applyFont="1" applyBorder="1" applyAlignment="1" applyProtection="1">
      <alignment horizontal="left" vertical="top" wrapText="1"/>
      <protection locked="0"/>
    </xf>
    <xf numFmtId="0" fontId="29" fillId="0" borderId="5" xfId="0" applyFont="1" applyBorder="1" applyAlignment="1" applyProtection="1">
      <alignment horizontal="left" vertical="top" wrapText="1"/>
      <protection locked="0"/>
    </xf>
    <xf numFmtId="0" fontId="29" fillId="0" borderId="6" xfId="0" applyFont="1" applyBorder="1" applyAlignment="1" applyProtection="1">
      <alignment horizontal="left" vertical="top" wrapText="1"/>
      <protection locked="0"/>
    </xf>
    <xf numFmtId="0" fontId="14" fillId="0" borderId="0" xfId="0" applyFont="1" applyBorder="1" applyAlignment="1" applyProtection="1">
      <alignment vertical="center" wrapText="1"/>
    </xf>
    <xf numFmtId="0" fontId="11" fillId="0" borderId="12"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104" fillId="0" borderId="0" xfId="0" applyFont="1" applyAlignment="1">
      <alignment horizontal="left" vertical="center"/>
    </xf>
    <xf numFmtId="0" fontId="100" fillId="5" borderId="1" xfId="0" applyFont="1" applyFill="1" applyBorder="1" applyAlignment="1">
      <alignment horizontal="left" vertical="center"/>
    </xf>
    <xf numFmtId="0" fontId="11" fillId="5" borderId="2" xfId="0" applyFont="1" applyFill="1" applyBorder="1" applyAlignment="1">
      <alignment horizontal="left" vertical="center"/>
    </xf>
    <xf numFmtId="0" fontId="11" fillId="5" borderId="3" xfId="0" applyFont="1" applyFill="1" applyBorder="1" applyAlignment="1">
      <alignment horizontal="left"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00" fillId="4" borderId="11" xfId="0" applyFont="1" applyFill="1" applyBorder="1" applyAlignment="1">
      <alignment horizontal="left" vertical="center" wrapText="1"/>
    </xf>
    <xf numFmtId="0" fontId="100" fillId="0" borderId="12" xfId="0" applyFont="1" applyBorder="1" applyAlignment="1">
      <alignment vertical="center" wrapText="1"/>
    </xf>
    <xf numFmtId="0" fontId="100" fillId="0" borderId="13" xfId="0" applyFont="1" applyBorder="1" applyAlignment="1">
      <alignment vertical="center" wrapText="1"/>
    </xf>
    <xf numFmtId="0" fontId="100" fillId="0" borderId="11" xfId="0" applyFont="1" applyBorder="1" applyAlignment="1">
      <alignment horizontal="center" vertical="center"/>
    </xf>
    <xf numFmtId="0" fontId="100" fillId="0" borderId="13" xfId="0" applyFont="1" applyBorder="1" applyAlignment="1">
      <alignment horizontal="center" vertical="center"/>
    </xf>
    <xf numFmtId="0" fontId="0" fillId="14" borderId="11" xfId="0" applyFill="1" applyBorder="1">
      <alignment vertical="center"/>
    </xf>
    <xf numFmtId="0" fontId="0" fillId="14" borderId="13" xfId="0" applyFill="1" applyBorder="1">
      <alignment vertical="center"/>
    </xf>
    <xf numFmtId="0" fontId="100" fillId="4" borderId="11" xfId="0" applyFont="1" applyFill="1" applyBorder="1">
      <alignment vertical="center"/>
    </xf>
    <xf numFmtId="0" fontId="100" fillId="0" borderId="12" xfId="0" applyFont="1" applyBorder="1">
      <alignment vertical="center"/>
    </xf>
    <xf numFmtId="0" fontId="113" fillId="5" borderId="11" xfId="0" applyFont="1" applyFill="1" applyBorder="1" applyAlignment="1">
      <alignment horizontal="left" vertical="center"/>
    </xf>
    <xf numFmtId="0" fontId="113" fillId="5" borderId="12" xfId="0" applyFont="1" applyFill="1" applyBorder="1" applyAlignment="1">
      <alignment horizontal="left" vertical="center"/>
    </xf>
    <xf numFmtId="0" fontId="113" fillId="5" borderId="13" xfId="0" applyFont="1" applyFill="1" applyBorder="1" applyAlignment="1">
      <alignment horizontal="left" vertical="center"/>
    </xf>
    <xf numFmtId="0" fontId="14" fillId="4" borderId="14"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8" xfId="0" applyBorder="1" applyAlignment="1">
      <alignment horizontal="center" vertical="center" wrapText="1"/>
    </xf>
    <xf numFmtId="0" fontId="14" fillId="0" borderId="1"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3"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11" fillId="0" borderId="0" xfId="0" applyFont="1" applyBorder="1" applyAlignment="1" applyProtection="1">
      <alignment vertical="top" wrapText="1"/>
      <protection locked="0"/>
    </xf>
    <xf numFmtId="0" fontId="11" fillId="0" borderId="10" xfId="0" applyFont="1" applyBorder="1" applyAlignment="1" applyProtection="1">
      <alignment vertical="top" wrapText="1"/>
      <protection locked="0"/>
    </xf>
    <xf numFmtId="0" fontId="11" fillId="0" borderId="9" xfId="0" applyFont="1" applyBorder="1" applyAlignment="1" applyProtection="1">
      <alignment vertical="top" wrapText="1"/>
      <protection locked="0"/>
    </xf>
    <xf numFmtId="0" fontId="11" fillId="0" borderId="0" xfId="0" applyFont="1" applyAlignment="1" applyProtection="1">
      <alignment vertical="top" wrapText="1"/>
      <protection locked="0"/>
    </xf>
    <xf numFmtId="0" fontId="11" fillId="0" borderId="4" xfId="0" applyFont="1" applyBorder="1" applyAlignment="1" applyProtection="1">
      <alignment vertical="top" wrapText="1"/>
      <protection locked="0"/>
    </xf>
    <xf numFmtId="0" fontId="11" fillId="0" borderId="5" xfId="0" applyFont="1" applyBorder="1" applyAlignment="1" applyProtection="1">
      <alignment vertical="top" wrapText="1"/>
      <protection locked="0"/>
    </xf>
    <xf numFmtId="0" fontId="11" fillId="0" borderId="6" xfId="0" applyFont="1" applyBorder="1" applyAlignment="1" applyProtection="1">
      <alignment vertical="top" wrapText="1"/>
      <protection locked="0"/>
    </xf>
    <xf numFmtId="0" fontId="11" fillId="0" borderId="12"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0" fillId="0" borderId="12" xfId="0" applyBorder="1" applyAlignment="1">
      <alignment horizontal="left" vertical="center"/>
    </xf>
    <xf numFmtId="0" fontId="0" fillId="0" borderId="13" xfId="0" applyBorder="1" applyAlignment="1">
      <alignment horizontal="left" vertical="center"/>
    </xf>
    <xf numFmtId="0" fontId="11" fillId="0" borderId="1" xfId="0" applyFont="1" applyBorder="1" applyAlignment="1" applyProtection="1">
      <alignment vertical="top" wrapText="1"/>
      <protection locked="0"/>
    </xf>
    <xf numFmtId="0" fontId="11" fillId="0" borderId="9" xfId="0" applyFont="1" applyBorder="1" applyAlignment="1" applyProtection="1">
      <alignment vertical="top"/>
      <protection locked="0"/>
    </xf>
    <xf numFmtId="0" fontId="11" fillId="0" borderId="0" xfId="0" applyFont="1" applyAlignment="1" applyProtection="1">
      <alignment vertical="top"/>
      <protection locked="0"/>
    </xf>
    <xf numFmtId="0" fontId="11" fillId="0" borderId="10" xfId="0" applyFont="1" applyBorder="1" applyAlignment="1" applyProtection="1">
      <alignment vertical="top"/>
      <protection locked="0"/>
    </xf>
    <xf numFmtId="0" fontId="11" fillId="0" borderId="4" xfId="0" applyFont="1" applyBorder="1" applyAlignment="1" applyProtection="1">
      <alignment vertical="top"/>
      <protection locked="0"/>
    </xf>
    <xf numFmtId="0" fontId="11" fillId="0" borderId="5" xfId="0" applyFont="1" applyBorder="1" applyAlignment="1" applyProtection="1">
      <alignment vertical="top"/>
      <protection locked="0"/>
    </xf>
    <xf numFmtId="0" fontId="11" fillId="0" borderId="6" xfId="0" applyFont="1" applyBorder="1" applyAlignment="1" applyProtection="1">
      <alignment vertical="top"/>
      <protection locked="0"/>
    </xf>
    <xf numFmtId="0" fontId="100" fillId="4" borderId="7" xfId="0" applyFont="1" applyFill="1" applyBorder="1" applyAlignment="1">
      <alignment horizontal="left" vertical="center"/>
    </xf>
    <xf numFmtId="0" fontId="100" fillId="4" borderId="7" xfId="0" applyFont="1" applyFill="1" applyBorder="1">
      <alignment vertical="center"/>
    </xf>
    <xf numFmtId="0" fontId="11" fillId="0" borderId="1" xfId="0" applyFont="1" applyBorder="1" applyAlignment="1" applyProtection="1">
      <alignment horizontal="left" vertical="top" wrapText="1"/>
      <protection locked="0"/>
    </xf>
    <xf numFmtId="0" fontId="11" fillId="0" borderId="2"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9"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11" fillId="0" borderId="5" xfId="0" applyFont="1" applyBorder="1" applyAlignment="1" applyProtection="1">
      <alignment horizontal="left" vertical="top" wrapText="1"/>
      <protection locked="0"/>
    </xf>
    <xf numFmtId="0" fontId="11" fillId="0" borderId="6" xfId="0" applyFont="1" applyBorder="1" applyAlignment="1" applyProtection="1">
      <alignment horizontal="left" vertical="top" wrapText="1"/>
      <protection locked="0"/>
    </xf>
    <xf numFmtId="0" fontId="2" fillId="0" borderId="0" xfId="0" applyFont="1" applyAlignment="1">
      <alignment horizontal="center" vertical="center"/>
    </xf>
    <xf numFmtId="0" fontId="100" fillId="4" borderId="11" xfId="0" applyFont="1" applyFill="1" applyBorder="1" applyAlignment="1">
      <alignment horizontal="left" vertical="center"/>
    </xf>
    <xf numFmtId="0" fontId="100" fillId="4" borderId="12" xfId="0" applyFont="1" applyFill="1" applyBorder="1" applyAlignment="1">
      <alignment horizontal="left" vertical="center"/>
    </xf>
    <xf numFmtId="0" fontId="100" fillId="4" borderId="12" xfId="0" applyFont="1" applyFill="1" applyBorder="1">
      <alignment vertical="center"/>
    </xf>
    <xf numFmtId="0" fontId="100" fillId="4" borderId="13" xfId="0" applyFont="1" applyFill="1" applyBorder="1">
      <alignment vertical="center"/>
    </xf>
    <xf numFmtId="0" fontId="11" fillId="0" borderId="2" xfId="0" applyFont="1" applyBorder="1" applyAlignment="1" applyProtection="1">
      <alignment horizontal="left" vertical="top"/>
      <protection locked="0"/>
    </xf>
    <xf numFmtId="0" fontId="11" fillId="0" borderId="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0" xfId="0" applyFont="1" applyAlignment="1" applyProtection="1">
      <alignment horizontal="left" vertical="top"/>
      <protection locked="0"/>
    </xf>
    <xf numFmtId="0" fontId="11" fillId="0" borderId="10" xfId="0" applyFont="1" applyBorder="1" applyAlignment="1" applyProtection="1">
      <alignment horizontal="left" vertical="top"/>
      <protection locked="0"/>
    </xf>
    <xf numFmtId="0" fontId="12" fillId="4" borderId="4"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6" xfId="0" applyFont="1" applyFill="1" applyBorder="1" applyAlignment="1">
      <alignment horizontal="left" vertical="center" wrapText="1"/>
    </xf>
    <xf numFmtId="0" fontId="109" fillId="0" borderId="0" xfId="0" applyFont="1" applyAlignment="1">
      <alignment horizontal="left" vertical="center" wrapText="1"/>
    </xf>
    <xf numFmtId="0" fontId="120" fillId="0" borderId="0" xfId="0" applyFont="1" applyAlignment="1">
      <alignment horizontal="left" vertical="center" wrapText="1"/>
    </xf>
    <xf numFmtId="0" fontId="0" fillId="0" borderId="11" xfId="0" applyBorder="1" applyAlignment="1" applyProtection="1">
      <alignment vertical="center" wrapText="1"/>
      <protection locked="0"/>
    </xf>
    <xf numFmtId="0" fontId="0" fillId="0" borderId="13" xfId="0" applyBorder="1" applyAlignment="1" applyProtection="1">
      <alignment vertical="center" wrapText="1"/>
      <protection locked="0"/>
    </xf>
    <xf numFmtId="0" fontId="100" fillId="4" borderId="7" xfId="0" applyFont="1" applyFill="1" applyBorder="1" applyAlignment="1" applyProtection="1">
      <alignment horizontal="center" vertical="center" wrapText="1"/>
    </xf>
    <xf numFmtId="0" fontId="100" fillId="0" borderId="7" xfId="0" applyFont="1" applyBorder="1" applyAlignment="1" applyProtection="1">
      <alignment vertical="center" wrapText="1"/>
    </xf>
    <xf numFmtId="0" fontId="110" fillId="4" borderId="11" xfId="0" applyFont="1" applyFill="1" applyBorder="1" applyAlignment="1" applyProtection="1">
      <alignment horizontal="left" vertical="center" wrapText="1"/>
    </xf>
    <xf numFmtId="0" fontId="14" fillId="4" borderId="12" xfId="0" applyFont="1" applyFill="1" applyBorder="1" applyAlignment="1" applyProtection="1">
      <alignment horizontal="left" vertical="center" wrapText="1"/>
    </xf>
    <xf numFmtId="0" fontId="14" fillId="4" borderId="13" xfId="0" applyFont="1" applyFill="1" applyBorder="1" applyAlignment="1" applyProtection="1">
      <alignment horizontal="left" vertical="center" wrapText="1"/>
    </xf>
    <xf numFmtId="0" fontId="4" fillId="3" borderId="1" xfId="0" applyFont="1" applyFill="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100" fillId="5" borderId="11" xfId="0" applyFont="1" applyFill="1" applyBorder="1" applyAlignment="1" applyProtection="1">
      <alignment horizontal="left" vertical="center" wrapText="1"/>
    </xf>
    <xf numFmtId="0" fontId="0" fillId="0" borderId="12" xfId="0" applyBorder="1" applyAlignment="1" applyProtection="1">
      <alignment horizontal="left" vertical="center" wrapText="1"/>
    </xf>
    <xf numFmtId="0" fontId="0" fillId="0" borderId="13" xfId="0" applyBorder="1" applyAlignment="1" applyProtection="1">
      <alignment horizontal="left" vertical="center" wrapText="1"/>
    </xf>
    <xf numFmtId="0" fontId="101" fillId="5" borderId="7" xfId="0" applyFont="1" applyFill="1" applyBorder="1" applyAlignment="1" applyProtection="1">
      <alignment horizontal="center" vertical="center"/>
    </xf>
    <xf numFmtId="0" fontId="0" fillId="0" borderId="7" xfId="0" applyBorder="1" applyAlignment="1" applyProtection="1">
      <alignment vertical="center"/>
    </xf>
    <xf numFmtId="0" fontId="100" fillId="0" borderId="7" xfId="0" applyFont="1" applyBorder="1" applyAlignment="1" applyProtection="1">
      <alignment horizontal="center" vertical="center" wrapText="1"/>
    </xf>
    <xf numFmtId="0" fontId="3" fillId="4" borderId="7" xfId="0" applyFont="1" applyFill="1" applyBorder="1" applyAlignment="1">
      <alignment horizontal="center" vertical="center"/>
    </xf>
    <xf numFmtId="0" fontId="4" fillId="4"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pplyProtection="1">
      <alignment vertical="center" wrapText="1"/>
      <protection locked="0"/>
    </xf>
    <xf numFmtId="0" fontId="50" fillId="4" borderId="11" xfId="0" applyFont="1" applyFill="1" applyBorder="1" applyAlignment="1" applyProtection="1">
      <alignment horizontal="left" vertical="center" wrapText="1"/>
    </xf>
    <xf numFmtId="0" fontId="50" fillId="4" borderId="12" xfId="0" applyFont="1" applyFill="1" applyBorder="1" applyAlignment="1" applyProtection="1">
      <alignment horizontal="left" vertical="center" wrapText="1"/>
    </xf>
    <xf numFmtId="0" fontId="50" fillId="4" borderId="13" xfId="0" applyFont="1" applyFill="1" applyBorder="1" applyAlignment="1" applyProtection="1">
      <alignment horizontal="left" vertical="center" wrapText="1"/>
    </xf>
    <xf numFmtId="0" fontId="4" fillId="3" borderId="2"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protection locked="0"/>
    </xf>
    <xf numFmtId="0" fontId="4" fillId="3" borderId="9" xfId="0" applyFont="1" applyFill="1" applyBorder="1" applyAlignment="1" applyProtection="1">
      <alignment horizontal="left" vertical="top" wrapText="1"/>
      <protection locked="0"/>
    </xf>
    <xf numFmtId="0" fontId="4" fillId="3" borderId="0" xfId="0" applyFont="1" applyFill="1" applyBorder="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100" fillId="4" borderId="1" xfId="0" applyFont="1" applyFill="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3" fillId="4" borderId="1" xfId="0" applyFont="1" applyFill="1" applyBorder="1">
      <alignment vertical="center"/>
    </xf>
    <xf numFmtId="0" fontId="3" fillId="4" borderId="2" xfId="0" applyFont="1" applyFill="1" applyBorder="1">
      <alignment vertical="center"/>
    </xf>
    <xf numFmtId="0" fontId="3" fillId="4" borderId="3" xfId="0" applyFont="1" applyFill="1" applyBorder="1">
      <alignment vertical="center"/>
    </xf>
    <xf numFmtId="0" fontId="11" fillId="4" borderId="11" xfId="0" applyFont="1" applyFill="1" applyBorder="1" applyAlignment="1">
      <alignment horizontal="left" vertical="center" wrapText="1"/>
    </xf>
    <xf numFmtId="0" fontId="40" fillId="4" borderId="12" xfId="0" applyFont="1" applyFill="1" applyBorder="1" applyAlignment="1">
      <alignment horizontal="left" vertical="center" wrapText="1"/>
    </xf>
    <xf numFmtId="0" fontId="40" fillId="4" borderId="13" xfId="0" applyFont="1" applyFill="1" applyBorder="1" applyAlignment="1">
      <alignment horizontal="left" vertical="center" wrapText="1"/>
    </xf>
    <xf numFmtId="0" fontId="109" fillId="0" borderId="2" xfId="0" applyFont="1" applyBorder="1" applyAlignment="1">
      <alignment horizontal="left" vertical="center"/>
    </xf>
    <xf numFmtId="0" fontId="24" fillId="4" borderId="1"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4" fillId="4" borderId="3" xfId="0" applyFont="1" applyFill="1" applyBorder="1">
      <alignment vertical="center"/>
    </xf>
    <xf numFmtId="0" fontId="11" fillId="0" borderId="7" xfId="0" applyFont="1" applyBorder="1" applyAlignment="1" applyProtection="1">
      <alignment horizontal="left" vertical="top" wrapText="1"/>
      <protection locked="0"/>
    </xf>
    <xf numFmtId="0" fontId="39" fillId="0" borderId="0" xfId="0" applyFont="1" applyAlignment="1">
      <alignment horizontal="center" vertical="center"/>
    </xf>
    <xf numFmtId="0" fontId="12" fillId="4" borderId="1" xfId="0" applyFont="1" applyFill="1" applyBorder="1" applyAlignment="1">
      <alignment horizontal="left" vertical="center" wrapText="1"/>
    </xf>
    <xf numFmtId="0" fontId="12" fillId="4" borderId="2" xfId="0" applyFont="1" applyFill="1" applyBorder="1" applyAlignment="1">
      <alignment horizontal="left" vertical="center"/>
    </xf>
    <xf numFmtId="0" fontId="12" fillId="4" borderId="3" xfId="0" applyFont="1" applyFill="1" applyBorder="1" applyAlignment="1">
      <alignment horizontal="left" vertical="center"/>
    </xf>
    <xf numFmtId="0" fontId="11" fillId="3" borderId="1" xfId="0" applyFont="1" applyFill="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4" fillId="4" borderId="12" xfId="0" applyFont="1" applyFill="1" applyBorder="1">
      <alignment vertical="center"/>
    </xf>
    <xf numFmtId="0" fontId="4" fillId="4" borderId="13" xfId="0" applyFont="1" applyFill="1" applyBorder="1">
      <alignment vertical="center"/>
    </xf>
    <xf numFmtId="0" fontId="109" fillId="0" borderId="12" xfId="0" quotePrefix="1" applyFont="1" applyBorder="1" applyAlignment="1">
      <alignment horizontal="left" vertical="top" wrapText="1"/>
    </xf>
    <xf numFmtId="0" fontId="109" fillId="0" borderId="12" xfId="0" applyFont="1" applyBorder="1" applyAlignment="1">
      <alignment horizontal="left" vertical="top" wrapText="1"/>
    </xf>
    <xf numFmtId="0" fontId="109" fillId="0" borderId="13" xfId="0" applyFont="1" applyBorder="1" applyAlignment="1">
      <alignment horizontal="left" vertical="top" wrapText="1"/>
    </xf>
    <xf numFmtId="0" fontId="23" fillId="4" borderId="11" xfId="0" applyFont="1" applyFill="1" applyBorder="1" applyAlignment="1">
      <alignment horizontal="center" vertical="center" wrapText="1"/>
    </xf>
    <xf numFmtId="0" fontId="23" fillId="4" borderId="13"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23" fillId="4" borderId="154" xfId="0" applyFont="1" applyFill="1" applyBorder="1" applyAlignment="1">
      <alignment horizontal="center" vertical="center" wrapText="1"/>
    </xf>
    <xf numFmtId="0" fontId="23" fillId="4" borderId="14"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8" xfId="0" applyFont="1" applyFill="1" applyBorder="1" applyAlignment="1">
      <alignment horizontal="center" vertical="center" wrapText="1"/>
    </xf>
    <xf numFmtId="49" fontId="14" fillId="3" borderId="1" xfId="0" applyNumberFormat="1" applyFont="1" applyFill="1" applyBorder="1" applyAlignment="1" applyProtection="1">
      <alignment horizontal="left" vertical="top" wrapText="1"/>
      <protection locked="0"/>
    </xf>
    <xf numFmtId="49" fontId="14" fillId="3" borderId="2" xfId="0" applyNumberFormat="1" applyFont="1" applyFill="1" applyBorder="1" applyAlignment="1" applyProtection="1">
      <alignment horizontal="left" vertical="top" wrapText="1"/>
      <protection locked="0"/>
    </xf>
    <xf numFmtId="49" fontId="14" fillId="3" borderId="9" xfId="0" applyNumberFormat="1" applyFont="1" applyFill="1" applyBorder="1" applyAlignment="1" applyProtection="1">
      <alignment horizontal="left" vertical="top" wrapText="1"/>
      <protection locked="0"/>
    </xf>
    <xf numFmtId="49" fontId="14" fillId="3" borderId="0" xfId="0" applyNumberFormat="1" applyFont="1" applyFill="1" applyAlignment="1" applyProtection="1">
      <alignment horizontal="left" vertical="top" wrapText="1"/>
      <protection locked="0"/>
    </xf>
    <xf numFmtId="49" fontId="14" fillId="3" borderId="4" xfId="0" applyNumberFormat="1" applyFont="1" applyFill="1" applyBorder="1" applyAlignment="1" applyProtection="1">
      <alignment horizontal="left" vertical="top" wrapText="1"/>
      <protection locked="0"/>
    </xf>
    <xf numFmtId="49" fontId="14" fillId="3" borderId="5" xfId="0" applyNumberFormat="1" applyFont="1" applyFill="1" applyBorder="1" applyAlignment="1" applyProtection="1">
      <alignment horizontal="left" vertical="top" wrapText="1"/>
      <protection locked="0"/>
    </xf>
    <xf numFmtId="49" fontId="14" fillId="0" borderId="127" xfId="0" applyNumberFormat="1" applyFont="1" applyBorder="1" applyAlignment="1" applyProtection="1">
      <alignment horizontal="left" vertical="top" wrapText="1"/>
      <protection locked="0"/>
    </xf>
    <xf numFmtId="49" fontId="14" fillId="0" borderId="2" xfId="0" applyNumberFormat="1" applyFont="1" applyBorder="1" applyAlignment="1" applyProtection="1">
      <alignment horizontal="left" vertical="top" wrapText="1"/>
      <protection locked="0"/>
    </xf>
    <xf numFmtId="49" fontId="14" fillId="0" borderId="3" xfId="0" applyNumberFormat="1" applyFont="1" applyBorder="1" applyAlignment="1" applyProtection="1">
      <alignment horizontal="left" vertical="top" wrapText="1"/>
      <protection locked="0"/>
    </xf>
    <xf numFmtId="49" fontId="14" fillId="0" borderId="157" xfId="0" applyNumberFormat="1" applyFont="1" applyBorder="1" applyAlignment="1" applyProtection="1">
      <alignment horizontal="left" vertical="top" wrapText="1"/>
      <protection locked="0"/>
    </xf>
    <xf numFmtId="49" fontId="14" fillId="0" borderId="0" xfId="0" applyNumberFormat="1" applyFont="1" applyAlignment="1" applyProtection="1">
      <alignment horizontal="left" vertical="top" wrapText="1"/>
      <protection locked="0"/>
    </xf>
    <xf numFmtId="49" fontId="14" fillId="0" borderId="10" xfId="0" applyNumberFormat="1" applyFont="1" applyBorder="1" applyAlignment="1" applyProtection="1">
      <alignment horizontal="left" vertical="top" wrapText="1"/>
      <protection locked="0"/>
    </xf>
    <xf numFmtId="49" fontId="14" fillId="0" borderId="158" xfId="0" applyNumberFormat="1" applyFont="1" applyBorder="1" applyAlignment="1" applyProtection="1">
      <alignment horizontal="left" vertical="top" wrapText="1"/>
      <protection locked="0"/>
    </xf>
    <xf numFmtId="49" fontId="14" fillId="0" borderId="5" xfId="0" applyNumberFormat="1" applyFont="1" applyBorder="1" applyAlignment="1" applyProtection="1">
      <alignment horizontal="left" vertical="top" wrapText="1"/>
      <protection locked="0"/>
    </xf>
    <xf numFmtId="49" fontId="14" fillId="0" borderId="6" xfId="0" applyNumberFormat="1" applyFont="1" applyBorder="1" applyAlignment="1" applyProtection="1">
      <alignment horizontal="left" vertical="top" wrapText="1"/>
      <protection locked="0"/>
    </xf>
    <xf numFmtId="49" fontId="14" fillId="3" borderId="159" xfId="0" applyNumberFormat="1" applyFont="1" applyFill="1" applyBorder="1" applyAlignment="1" applyProtection="1">
      <alignment horizontal="left" vertical="top" wrapText="1"/>
      <protection locked="0"/>
    </xf>
    <xf numFmtId="49" fontId="14" fillId="3" borderId="37" xfId="0" applyNumberFormat="1" applyFont="1" applyFill="1" applyBorder="1" applyAlignment="1" applyProtection="1">
      <alignment horizontal="left" vertical="top" wrapText="1"/>
      <protection locked="0"/>
    </xf>
    <xf numFmtId="49" fontId="14" fillId="0" borderId="160" xfId="0" applyNumberFormat="1" applyFont="1" applyBorder="1" applyAlignment="1" applyProtection="1">
      <alignment horizontal="left" vertical="top" wrapText="1"/>
      <protection locked="0"/>
    </xf>
    <xf numFmtId="49" fontId="14" fillId="0" borderId="37" xfId="0" applyNumberFormat="1" applyFont="1" applyBorder="1" applyAlignment="1" applyProtection="1">
      <alignment horizontal="left" vertical="top" wrapText="1"/>
      <protection locked="0"/>
    </xf>
    <xf numFmtId="49" fontId="14" fillId="0" borderId="38" xfId="0" applyNumberFormat="1" applyFont="1" applyBorder="1" applyAlignment="1" applyProtection="1">
      <alignment horizontal="left" vertical="top" wrapText="1"/>
      <protection locked="0"/>
    </xf>
    <xf numFmtId="0" fontId="23" fillId="13" borderId="40" xfId="0" applyFont="1" applyFill="1" applyBorder="1" applyAlignment="1">
      <alignment horizontal="center" vertical="center" wrapText="1"/>
    </xf>
    <xf numFmtId="0" fontId="23" fillId="13" borderId="161" xfId="0" applyFont="1" applyFill="1" applyBorder="1" applyAlignment="1">
      <alignment horizontal="center" vertical="center" wrapText="1"/>
    </xf>
    <xf numFmtId="0" fontId="23" fillId="13" borderId="159" xfId="0" applyFont="1" applyFill="1" applyBorder="1" applyAlignment="1">
      <alignment horizontal="center" vertical="center" wrapText="1"/>
    </xf>
    <xf numFmtId="0" fontId="23" fillId="13" borderId="38" xfId="0" applyFont="1" applyFill="1" applyBorder="1" applyAlignment="1">
      <alignment horizontal="center" vertical="center" wrapText="1"/>
    </xf>
    <xf numFmtId="195" fontId="49" fillId="4" borderId="162" xfId="0" applyNumberFormat="1" applyFont="1" applyFill="1" applyBorder="1" applyAlignment="1">
      <alignment horizontal="center" vertical="center" shrinkToFit="1"/>
    </xf>
    <xf numFmtId="195" fontId="49" fillId="4" borderId="163" xfId="0" applyNumberFormat="1" applyFont="1" applyFill="1" applyBorder="1" applyAlignment="1">
      <alignment horizontal="center" vertical="center" shrinkToFit="1"/>
    </xf>
    <xf numFmtId="195" fontId="49" fillId="4" borderId="164" xfId="0" applyNumberFormat="1" applyFont="1" applyFill="1" applyBorder="1" applyAlignment="1">
      <alignment horizontal="center" vertical="center" shrinkToFit="1"/>
    </xf>
    <xf numFmtId="195" fontId="49" fillId="4" borderId="162" xfId="0" applyNumberFormat="1" applyFont="1" applyFill="1" applyBorder="1" applyAlignment="1">
      <alignment horizontal="center" vertical="center" wrapText="1"/>
    </xf>
    <xf numFmtId="195" fontId="49" fillId="4" borderId="163" xfId="0" applyNumberFormat="1" applyFont="1" applyFill="1" applyBorder="1" applyAlignment="1">
      <alignment horizontal="center" vertical="center" wrapText="1"/>
    </xf>
    <xf numFmtId="195" fontId="49" fillId="4" borderId="164" xfId="0" applyNumberFormat="1" applyFont="1" applyFill="1" applyBorder="1" applyAlignment="1">
      <alignment horizontal="center" vertical="center" wrapText="1"/>
    </xf>
    <xf numFmtId="195" fontId="49" fillId="4" borderId="166" xfId="0" applyNumberFormat="1" applyFont="1" applyFill="1" applyBorder="1" applyAlignment="1">
      <alignment horizontal="center" vertical="center" wrapText="1"/>
    </xf>
    <xf numFmtId="195" fontId="49" fillId="4" borderId="167" xfId="0" applyNumberFormat="1" applyFont="1" applyFill="1" applyBorder="1" applyAlignment="1">
      <alignment horizontal="center" vertical="center" wrapText="1"/>
    </xf>
    <xf numFmtId="195" fontId="49" fillId="4" borderId="168" xfId="0" applyNumberFormat="1" applyFont="1" applyFill="1" applyBorder="1" applyAlignment="1">
      <alignment horizontal="center" vertical="center" wrapText="1"/>
    </xf>
    <xf numFmtId="195" fontId="49" fillId="4" borderId="166" xfId="0" applyNumberFormat="1" applyFont="1" applyFill="1" applyBorder="1" applyAlignment="1" applyProtection="1">
      <alignment horizontal="center" vertical="center" shrinkToFit="1"/>
      <protection locked="0"/>
    </xf>
    <xf numFmtId="195" fontId="49" fillId="4" borderId="167" xfId="0" applyNumberFormat="1" applyFont="1" applyFill="1" applyBorder="1" applyAlignment="1" applyProtection="1">
      <alignment horizontal="center" vertical="center" shrinkToFit="1"/>
      <protection locked="0"/>
    </xf>
    <xf numFmtId="195" fontId="49" fillId="4" borderId="168" xfId="0" applyNumberFormat="1" applyFont="1" applyFill="1" applyBorder="1" applyAlignment="1" applyProtection="1">
      <alignment horizontal="center" vertical="center" shrinkToFit="1"/>
      <protection locked="0"/>
    </xf>
    <xf numFmtId="49" fontId="14" fillId="0" borderId="170" xfId="0" applyNumberFormat="1" applyFont="1" applyBorder="1" applyAlignment="1" applyProtection="1">
      <alignment horizontal="left" vertical="top" wrapText="1"/>
      <protection locked="0"/>
    </xf>
    <xf numFmtId="49" fontId="14" fillId="0" borderId="39" xfId="0" applyNumberFormat="1" applyFont="1" applyBorder="1" applyAlignment="1" applyProtection="1">
      <alignment horizontal="left" vertical="top" wrapText="1"/>
      <protection locked="0"/>
    </xf>
    <xf numFmtId="49" fontId="14" fillId="0" borderId="161" xfId="0" applyNumberFormat="1" applyFont="1" applyBorder="1" applyAlignment="1" applyProtection="1">
      <alignment horizontal="left" vertical="top" wrapText="1"/>
      <protection locked="0"/>
    </xf>
    <xf numFmtId="0" fontId="23" fillId="4" borderId="171" xfId="0" applyFont="1" applyFill="1" applyBorder="1" applyAlignment="1">
      <alignment horizontal="center" vertical="center" wrapText="1"/>
    </xf>
    <xf numFmtId="0" fontId="100" fillId="4" borderId="1" xfId="0" applyFont="1" applyFill="1" applyBorder="1">
      <alignment vertical="center"/>
    </xf>
    <xf numFmtId="0" fontId="0" fillId="0" borderId="2" xfId="0" applyBorder="1">
      <alignment vertical="center"/>
    </xf>
    <xf numFmtId="0" fontId="0" fillId="0" borderId="184" xfId="0" applyBorder="1">
      <alignment vertical="center"/>
    </xf>
    <xf numFmtId="0" fontId="100" fillId="4" borderId="1" xfId="0" applyFont="1" applyFill="1" applyBorder="1" applyAlignment="1">
      <alignment horizontal="center" vertical="center"/>
    </xf>
    <xf numFmtId="0" fontId="100" fillId="4" borderId="3" xfId="0" applyFont="1" applyFill="1" applyBorder="1" applyAlignment="1">
      <alignment horizontal="center" vertical="center"/>
    </xf>
    <xf numFmtId="0" fontId="100" fillId="4" borderId="2" xfId="0" applyFont="1" applyFill="1" applyBorder="1" applyAlignment="1">
      <alignment horizontal="center" vertical="center"/>
    </xf>
    <xf numFmtId="0" fontId="100" fillId="4" borderId="7" xfId="0" applyFont="1" applyFill="1" applyBorder="1" applyAlignment="1">
      <alignment horizontal="center" vertical="center"/>
    </xf>
    <xf numFmtId="0" fontId="100" fillId="4" borderId="14" xfId="0" applyFont="1" applyFill="1" applyBorder="1" applyAlignment="1">
      <alignment horizontal="center" vertical="center" wrapText="1"/>
    </xf>
    <xf numFmtId="0" fontId="100" fillId="4" borderId="17" xfId="0" applyFont="1" applyFill="1" applyBorder="1" applyAlignment="1">
      <alignment horizontal="center" vertical="center"/>
    </xf>
    <xf numFmtId="0" fontId="100" fillId="4" borderId="8" xfId="0" applyFont="1" applyFill="1" applyBorder="1" applyAlignment="1">
      <alignment horizontal="center" vertical="center"/>
    </xf>
    <xf numFmtId="0" fontId="100" fillId="4" borderId="17" xfId="0" applyFont="1" applyFill="1" applyBorder="1" applyAlignment="1">
      <alignment horizontal="center" vertical="center" wrapText="1"/>
    </xf>
    <xf numFmtId="0" fontId="100" fillId="4" borderId="8" xfId="0" applyFont="1" applyFill="1" applyBorder="1" applyAlignment="1">
      <alignment horizontal="center" vertical="center" wrapText="1"/>
    </xf>
    <xf numFmtId="0" fontId="14" fillId="0" borderId="1" xfId="0" applyFont="1" applyBorder="1" applyAlignment="1" applyProtection="1">
      <alignment horizontal="left" vertical="top" wrapText="1"/>
      <protection locked="0"/>
    </xf>
    <xf numFmtId="0" fontId="14" fillId="0" borderId="2" xfId="0" applyFont="1" applyBorder="1" applyAlignment="1" applyProtection="1">
      <alignment horizontal="left" vertical="top" wrapText="1"/>
      <protection locked="0"/>
    </xf>
    <xf numFmtId="0" fontId="14" fillId="0" borderId="3"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12" fillId="4" borderId="4" xfId="0" applyFont="1" applyFill="1" applyBorder="1" applyAlignment="1">
      <alignment vertical="center" wrapText="1"/>
    </xf>
    <xf numFmtId="0" fontId="0" fillId="0" borderId="5" xfId="0" applyBorder="1" applyAlignment="1">
      <alignment vertical="center"/>
    </xf>
    <xf numFmtId="0" fontId="0" fillId="0" borderId="6" xfId="0" applyBorder="1" applyAlignment="1">
      <alignment vertical="center"/>
    </xf>
    <xf numFmtId="0" fontId="110" fillId="0" borderId="1" xfId="0" applyFont="1"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0" fillId="0" borderId="9" xfId="0" applyFill="1" applyBorder="1" applyAlignment="1" applyProtection="1">
      <alignment horizontal="left" vertical="top" wrapText="1"/>
      <protection locked="0"/>
    </xf>
    <xf numFmtId="0" fontId="0" fillId="0" borderId="0" xfId="0" applyFill="1" applyAlignment="1" applyProtection="1">
      <alignment horizontal="left" vertical="top" wrapText="1"/>
      <protection locked="0"/>
    </xf>
    <xf numFmtId="0" fontId="0" fillId="0" borderId="10" xfId="0" applyFill="1" applyBorder="1" applyAlignment="1" applyProtection="1">
      <alignment horizontal="left" vertical="top" wrapText="1"/>
      <protection locked="0"/>
    </xf>
    <xf numFmtId="0" fontId="0" fillId="0" borderId="4" xfId="0" applyFill="1" applyBorder="1" applyAlignment="1" applyProtection="1">
      <alignment horizontal="left" vertical="top" wrapText="1"/>
      <protection locked="0"/>
    </xf>
    <xf numFmtId="0" fontId="0" fillId="0" borderId="5" xfId="0" applyFill="1" applyBorder="1" applyAlignment="1" applyProtection="1">
      <alignment horizontal="left" vertical="top" wrapText="1"/>
      <protection locked="0"/>
    </xf>
    <xf numFmtId="0" fontId="0" fillId="0" borderId="6" xfId="0" applyFill="1" applyBorder="1" applyAlignment="1" applyProtection="1">
      <alignment horizontal="left" vertical="top" wrapText="1"/>
      <protection locked="0"/>
    </xf>
    <xf numFmtId="0" fontId="110" fillId="4" borderId="11" xfId="0" applyFont="1" applyFill="1" applyBorder="1" applyAlignment="1">
      <alignment horizontal="left" vertical="center"/>
    </xf>
    <xf numFmtId="0" fontId="110" fillId="4" borderId="12" xfId="0" applyFont="1" applyFill="1" applyBorder="1" applyAlignment="1">
      <alignment horizontal="left" vertical="center"/>
    </xf>
    <xf numFmtId="0" fontId="110" fillId="4" borderId="13" xfId="0" applyFont="1" applyFill="1" applyBorder="1" applyAlignment="1">
      <alignment horizontal="left" vertical="center"/>
    </xf>
    <xf numFmtId="0" fontId="39" fillId="0" borderId="0" xfId="0" applyFont="1" applyAlignment="1">
      <alignment horizontal="center" vertical="top"/>
    </xf>
    <xf numFmtId="0" fontId="11" fillId="0" borderId="7" xfId="0" applyFont="1" applyBorder="1" applyAlignment="1" applyProtection="1">
      <alignment vertical="center" wrapText="1"/>
      <protection locked="0"/>
    </xf>
    <xf numFmtId="0" fontId="0" fillId="0" borderId="2"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0" fillId="0" borderId="0" xfId="0" applyFont="1" applyBorder="1" applyAlignment="1" applyProtection="1">
      <alignment horizontal="left" vertical="top" wrapText="1"/>
      <protection locked="0"/>
    </xf>
    <xf numFmtId="0" fontId="0" fillId="0" borderId="10" xfId="0" applyFont="1"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100" fillId="0" borderId="5" xfId="0" applyFont="1" applyFill="1" applyBorder="1" applyAlignment="1">
      <alignment horizontal="left" vertical="center"/>
    </xf>
    <xf numFmtId="0" fontId="7" fillId="0" borderId="5" xfId="0" applyFont="1" applyFill="1" applyBorder="1" applyAlignment="1">
      <alignment horizontal="left" vertical="center"/>
    </xf>
    <xf numFmtId="0" fontId="0" fillId="0" borderId="13" xfId="0" applyBorder="1" applyAlignment="1">
      <alignment vertical="center"/>
    </xf>
    <xf numFmtId="0" fontId="11" fillId="4" borderId="11" xfId="0" applyFont="1" applyFill="1" applyBorder="1" applyAlignment="1">
      <alignment vertical="center"/>
    </xf>
    <xf numFmtId="0" fontId="3" fillId="4"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4" borderId="12" xfId="0" applyFont="1" applyFill="1" applyBorder="1" applyAlignment="1">
      <alignment horizontal="center" vertical="center" wrapText="1"/>
    </xf>
    <xf numFmtId="0" fontId="3" fillId="4" borderId="11" xfId="0" applyFont="1" applyFill="1" applyBorder="1" applyAlignment="1">
      <alignment horizontal="left" vertical="center" wrapText="1"/>
    </xf>
    <xf numFmtId="0" fontId="11" fillId="0" borderId="11"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13" xfId="0" applyFill="1" applyBorder="1" applyAlignment="1" applyProtection="1">
      <alignment horizontal="left" vertical="top" wrapText="1"/>
      <protection locked="0"/>
    </xf>
    <xf numFmtId="0" fontId="4" fillId="0" borderId="11" xfId="0" applyFont="1" applyFill="1" applyBorder="1" applyAlignment="1" applyProtection="1">
      <alignment horizontal="left" vertical="top" wrapText="1"/>
      <protection locked="0"/>
    </xf>
    <xf numFmtId="3" fontId="14" fillId="4" borderId="11" xfId="0" applyNumberFormat="1" applyFont="1" applyFill="1" applyBorder="1" applyAlignment="1" applyProtection="1">
      <alignment horizontal="left" vertical="center"/>
      <protection locked="0"/>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11" fillId="4" borderId="11" xfId="0" applyFont="1" applyFill="1" applyBorder="1" applyAlignment="1">
      <alignment horizontal="center" vertical="center" wrapText="1"/>
    </xf>
    <xf numFmtId="0" fontId="0" fillId="0" borderId="13" xfId="0" applyBorder="1" applyAlignment="1">
      <alignment horizontal="center" vertical="center"/>
    </xf>
    <xf numFmtId="0" fontId="100" fillId="4" borderId="1" xfId="0" applyFont="1" applyFill="1" applyBorder="1" applyAlignment="1">
      <alignment horizontal="left" vertical="center" wrapText="1"/>
    </xf>
    <xf numFmtId="0" fontId="100" fillId="4" borderId="2" xfId="0" applyFont="1" applyFill="1" applyBorder="1" applyAlignment="1">
      <alignment horizontal="left" vertical="center" wrapText="1"/>
    </xf>
    <xf numFmtId="0" fontId="100" fillId="4" borderId="3" xfId="0" applyFont="1" applyFill="1" applyBorder="1" applyAlignment="1">
      <alignment horizontal="left" vertical="center" wrapText="1"/>
    </xf>
    <xf numFmtId="0" fontId="3" fillId="4" borderId="7" xfId="0" applyFont="1" applyFill="1" applyBorder="1" applyAlignment="1">
      <alignment horizontal="left" vertical="center"/>
    </xf>
    <xf numFmtId="0" fontId="4" fillId="0" borderId="1" xfId="0" applyFont="1" applyBorder="1" applyAlignment="1" applyProtection="1">
      <alignment horizontal="left" vertical="top" wrapText="1"/>
      <protection locked="0"/>
    </xf>
    <xf numFmtId="0" fontId="4" fillId="0" borderId="36" xfId="0" applyFont="1" applyFill="1" applyBorder="1" applyAlignment="1" applyProtection="1">
      <alignment horizontal="left" vertical="center" wrapText="1"/>
      <protection locked="0"/>
    </xf>
    <xf numFmtId="0" fontId="0" fillId="0" borderId="36" xfId="0" applyFill="1" applyBorder="1" applyAlignment="1" applyProtection="1">
      <alignment horizontal="left" vertical="center"/>
      <protection locked="0"/>
    </xf>
    <xf numFmtId="0" fontId="43" fillId="0" borderId="43" xfId="0" applyFont="1" applyFill="1" applyBorder="1" applyAlignment="1" applyProtection="1">
      <alignment horizontal="left" vertical="center"/>
      <protection locked="0"/>
    </xf>
    <xf numFmtId="0" fontId="0" fillId="0" borderId="43" xfId="0" applyFill="1" applyBorder="1" applyAlignment="1" applyProtection="1">
      <alignment horizontal="left" vertical="center"/>
      <protection locked="0"/>
    </xf>
    <xf numFmtId="0" fontId="4" fillId="0" borderId="35" xfId="0" applyFont="1" applyFill="1" applyBorder="1" applyAlignment="1" applyProtection="1">
      <alignment horizontal="left" vertical="center" wrapText="1"/>
      <protection locked="0"/>
    </xf>
    <xf numFmtId="0" fontId="0" fillId="0" borderId="35" xfId="0" applyFill="1" applyBorder="1" applyAlignment="1" applyProtection="1">
      <alignment horizontal="left" vertical="center"/>
      <protection locked="0"/>
    </xf>
    <xf numFmtId="0" fontId="100" fillId="4" borderId="14" xfId="0" applyFont="1" applyFill="1" applyBorder="1" applyAlignment="1">
      <alignment horizontal="center" vertical="center"/>
    </xf>
    <xf numFmtId="0" fontId="11" fillId="0" borderId="11" xfId="0" applyFont="1" applyBorder="1" applyAlignment="1" applyProtection="1">
      <alignment horizontal="left" vertical="top" wrapText="1"/>
      <protection locked="0"/>
    </xf>
    <xf numFmtId="0" fontId="100" fillId="0" borderId="13" xfId="0" applyFont="1" applyBorder="1" applyAlignment="1">
      <alignment horizontal="left" vertical="center"/>
    </xf>
    <xf numFmtId="0" fontId="11" fillId="0" borderId="9" xfId="0" applyFont="1" applyBorder="1" applyProtection="1">
      <alignment vertical="center"/>
      <protection locked="0"/>
    </xf>
    <xf numFmtId="0" fontId="11" fillId="0" borderId="0" xfId="0" applyFont="1" applyProtection="1">
      <alignment vertical="center"/>
      <protection locked="0"/>
    </xf>
    <xf numFmtId="0" fontId="11" fillId="0" borderId="10" xfId="0" applyFont="1" applyBorder="1" applyProtection="1">
      <alignment vertical="center"/>
      <protection locked="0"/>
    </xf>
    <xf numFmtId="0" fontId="11" fillId="0" borderId="4" xfId="0" applyFont="1" applyBorder="1" applyProtection="1">
      <alignment vertical="center"/>
      <protection locked="0"/>
    </xf>
    <xf numFmtId="0" fontId="11" fillId="0" borderId="5" xfId="0" applyFont="1" applyBorder="1" applyProtection="1">
      <alignment vertical="center"/>
      <protection locked="0"/>
    </xf>
    <xf numFmtId="0" fontId="11" fillId="0" borderId="6" xfId="0" applyFont="1" applyBorder="1" applyProtection="1">
      <alignment vertical="center"/>
      <protection locked="0"/>
    </xf>
    <xf numFmtId="0" fontId="7" fillId="0" borderId="0" xfId="0" applyFont="1" applyFill="1" applyBorder="1" applyAlignment="1">
      <alignment horizontal="left" vertical="center"/>
    </xf>
    <xf numFmtId="0" fontId="4" fillId="4" borderId="7" xfId="0" applyFont="1" applyFill="1" applyBorder="1" applyAlignment="1">
      <alignment horizontal="left" vertical="center" wrapText="1"/>
    </xf>
    <xf numFmtId="0" fontId="4" fillId="4" borderId="7" xfId="0" applyFont="1" applyFill="1" applyBorder="1" applyAlignment="1">
      <alignment horizontal="left" vertical="center"/>
    </xf>
    <xf numFmtId="0" fontId="27" fillId="0" borderId="2" xfId="0" applyFont="1" applyBorder="1" applyAlignment="1">
      <alignment horizontal="left" vertical="center"/>
    </xf>
    <xf numFmtId="0" fontId="100" fillId="0" borderId="2" xfId="0" applyFont="1" applyBorder="1" applyAlignment="1">
      <alignment horizontal="left" vertical="center"/>
    </xf>
    <xf numFmtId="0" fontId="100" fillId="0" borderId="3" xfId="0" applyFont="1" applyBorder="1" applyAlignment="1">
      <alignment horizontal="left" vertical="center"/>
    </xf>
    <xf numFmtId="0" fontId="11" fillId="6" borderId="11" xfId="0" applyFont="1" applyFill="1" applyBorder="1" applyAlignment="1" applyProtection="1">
      <alignment horizontal="center" vertical="center" shrinkToFit="1"/>
      <protection locked="0"/>
    </xf>
    <xf numFmtId="0" fontId="0" fillId="0" borderId="13" xfId="0" applyBorder="1" applyAlignment="1" applyProtection="1">
      <alignment vertical="center" shrinkToFit="1"/>
      <protection locked="0"/>
    </xf>
    <xf numFmtId="0" fontId="11" fillId="0" borderId="11" xfId="0" applyFont="1" applyFill="1" applyBorder="1" applyAlignment="1" applyProtection="1">
      <alignment horizontal="center" vertical="center" shrinkToFit="1"/>
      <protection locked="0"/>
    </xf>
    <xf numFmtId="0" fontId="0" fillId="0" borderId="3" xfId="0" applyFill="1" applyBorder="1" applyAlignment="1" applyProtection="1">
      <alignment vertical="center" shrinkToFit="1"/>
      <protection locked="0"/>
    </xf>
    <xf numFmtId="0" fontId="0" fillId="0" borderId="13" xfId="0" applyFill="1" applyBorder="1" applyAlignment="1" applyProtection="1">
      <alignment vertical="center" shrinkToFit="1"/>
      <protection locked="0"/>
    </xf>
    <xf numFmtId="0" fontId="11" fillId="0" borderId="11" xfId="0" applyFont="1" applyBorder="1" applyAlignment="1">
      <alignment horizontal="left" vertical="center"/>
    </xf>
    <xf numFmtId="0" fontId="14" fillId="4" borderId="4" xfId="0" applyFont="1" applyFill="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11" fillId="4" borderId="4" xfId="0" applyFont="1" applyFill="1" applyBorder="1" applyAlignment="1">
      <alignment horizontal="left" vertic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24" fillId="4" borderId="1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29" fillId="4" borderId="4" xfId="0" applyFont="1" applyFill="1" applyBorder="1" applyAlignment="1">
      <alignment horizontal="left" vertical="top" wrapText="1"/>
    </xf>
    <xf numFmtId="0" fontId="29" fillId="4" borderId="5" xfId="0" applyFont="1" applyFill="1" applyBorder="1" applyAlignment="1">
      <alignment horizontal="left" vertical="top" wrapText="1"/>
    </xf>
    <xf numFmtId="0" fontId="29" fillId="4" borderId="6" xfId="0" applyFont="1" applyFill="1" applyBorder="1" applyAlignment="1">
      <alignment horizontal="left" vertical="top" wrapText="1"/>
    </xf>
    <xf numFmtId="0" fontId="59" fillId="0" borderId="0" xfId="0" applyFont="1" applyAlignment="1">
      <alignment horizontal="center" vertical="center" wrapText="1"/>
    </xf>
    <xf numFmtId="0" fontId="110" fillId="4" borderId="1" xfId="0" applyFont="1" applyFill="1" applyBorder="1" applyAlignment="1">
      <alignment horizontal="left" vertical="center"/>
    </xf>
    <xf numFmtId="0" fontId="110" fillId="4" borderId="2" xfId="0" applyFont="1" applyFill="1" applyBorder="1" applyAlignment="1">
      <alignment horizontal="left" vertical="center"/>
    </xf>
    <xf numFmtId="0" fontId="110" fillId="4" borderId="3" xfId="0" applyFont="1" applyFill="1" applyBorder="1" applyAlignment="1">
      <alignment horizontal="left" vertical="center"/>
    </xf>
    <xf numFmtId="0" fontId="14" fillId="0" borderId="11" xfId="0" applyFont="1" applyBorder="1" applyAlignment="1" applyProtection="1">
      <alignment horizontal="left" vertical="center" wrapText="1"/>
      <protection locked="0"/>
    </xf>
    <xf numFmtId="0" fontId="14" fillId="0" borderId="13" xfId="0" applyFont="1" applyBorder="1" applyAlignment="1" applyProtection="1">
      <alignment horizontal="left" vertical="center" wrapText="1"/>
      <protection locked="0"/>
    </xf>
    <xf numFmtId="0" fontId="14" fillId="0" borderId="11" xfId="0" applyFont="1" applyBorder="1" applyAlignment="1" applyProtection="1">
      <alignment horizontal="left" vertical="center"/>
      <protection locked="0"/>
    </xf>
    <xf numFmtId="0" fontId="14" fillId="0" borderId="13" xfId="0" applyFont="1" applyBorder="1" applyAlignment="1" applyProtection="1">
      <alignment horizontal="left" vertical="center"/>
      <protection locked="0"/>
    </xf>
    <xf numFmtId="0" fontId="110" fillId="0" borderId="5" xfId="0" applyFont="1" applyFill="1" applyBorder="1" applyAlignment="1">
      <alignment horizontal="left" vertical="center"/>
    </xf>
    <xf numFmtId="0" fontId="103" fillId="4" borderId="4" xfId="0" applyFont="1" applyFill="1" applyBorder="1" applyAlignment="1">
      <alignment horizontal="left" vertical="top" wrapText="1"/>
    </xf>
    <xf numFmtId="0" fontId="103" fillId="4" borderId="5" xfId="0" applyFont="1" applyFill="1" applyBorder="1" applyAlignment="1">
      <alignment horizontal="left" vertical="top"/>
    </xf>
    <xf numFmtId="0" fontId="103" fillId="4" borderId="6" xfId="0" applyFont="1" applyFill="1" applyBorder="1" applyAlignment="1">
      <alignment horizontal="left" vertical="top"/>
    </xf>
    <xf numFmtId="0" fontId="36" fillId="0" borderId="11"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0" fillId="0" borderId="13" xfId="0" applyBorder="1" applyAlignment="1" applyProtection="1">
      <alignment horizontal="left" vertical="center" wrapText="1"/>
      <protection locked="0"/>
    </xf>
    <xf numFmtId="0" fontId="81" fillId="0" borderId="1" xfId="0" applyFont="1" applyFill="1" applyBorder="1" applyAlignment="1" applyProtection="1">
      <alignment horizontal="center" vertical="center"/>
      <protection locked="0"/>
    </xf>
    <xf numFmtId="0" fontId="0" fillId="0" borderId="3" xfId="0" applyFill="1" applyBorder="1" applyAlignment="1" applyProtection="1">
      <alignment horizontal="center" vertical="center"/>
      <protection locked="0"/>
    </xf>
    <xf numFmtId="0" fontId="18" fillId="4" borderId="4" xfId="0" quotePrefix="1" applyFont="1" applyFill="1" applyBorder="1" applyAlignment="1">
      <alignment horizontal="left" vertical="center" wrapText="1"/>
    </xf>
    <xf numFmtId="0" fontId="99" fillId="0" borderId="11" xfId="0" applyFont="1" applyBorder="1" applyAlignment="1">
      <alignment horizontal="center" vertical="center" wrapText="1"/>
    </xf>
    <xf numFmtId="0" fontId="0" fillId="0" borderId="11" xfId="0" applyFont="1"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14" fillId="0" borderId="7" xfId="0" applyFont="1" applyBorder="1" applyAlignment="1" applyProtection="1">
      <alignment horizontal="left" vertical="center"/>
      <protection locked="0"/>
    </xf>
    <xf numFmtId="0" fontId="100" fillId="5" borderId="7" xfId="0" applyFont="1" applyFill="1" applyBorder="1" applyAlignment="1">
      <alignment horizontal="left" vertical="center"/>
    </xf>
    <xf numFmtId="0" fontId="100" fillId="0" borderId="7" xfId="0" applyFont="1" applyBorder="1" applyAlignment="1">
      <alignment horizontal="left" vertical="center"/>
    </xf>
    <xf numFmtId="0" fontId="100" fillId="0" borderId="12" xfId="0" applyFont="1" applyBorder="1" applyAlignment="1">
      <alignment horizontal="left" vertical="center"/>
    </xf>
    <xf numFmtId="0" fontId="66" fillId="0" borderId="7" xfId="0" applyFont="1" applyBorder="1" applyAlignment="1" applyProtection="1">
      <alignment horizontal="left" vertical="top" wrapText="1"/>
      <protection locked="0"/>
    </xf>
    <xf numFmtId="0" fontId="30" fillId="0" borderId="7" xfId="0" applyFont="1" applyBorder="1" applyAlignment="1">
      <alignment horizontal="left" vertical="top" wrapText="1"/>
    </xf>
    <xf numFmtId="0" fontId="0" fillId="0" borderId="12" xfId="0" applyFont="1" applyBorder="1" applyAlignment="1" applyProtection="1">
      <alignment vertical="center"/>
      <protection locked="0"/>
    </xf>
    <xf numFmtId="0" fontId="0" fillId="0" borderId="13" xfId="0" applyFont="1" applyBorder="1" applyAlignment="1" applyProtection="1">
      <alignment vertical="center"/>
      <protection locked="0"/>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5" fillId="0" borderId="7" xfId="0" applyFont="1" applyBorder="1" applyAlignment="1" applyProtection="1">
      <alignment horizontal="left" vertical="center" wrapText="1"/>
      <protection locked="0"/>
    </xf>
    <xf numFmtId="0" fontId="3" fillId="0" borderId="7" xfId="0" applyFont="1" applyBorder="1" applyAlignment="1">
      <alignment horizontal="left" vertical="center" wrapText="1"/>
    </xf>
    <xf numFmtId="0" fontId="24" fillId="4" borderId="7" xfId="0" applyFont="1" applyFill="1" applyBorder="1" applyAlignment="1">
      <alignment horizontal="left" vertical="center" wrapText="1"/>
    </xf>
    <xf numFmtId="0" fontId="0" fillId="0" borderId="7" xfId="0" applyBorder="1" applyAlignment="1">
      <alignment vertical="center"/>
    </xf>
    <xf numFmtId="0" fontId="100" fillId="0" borderId="7" xfId="0" applyFont="1" applyBorder="1" applyAlignment="1">
      <alignment vertical="center"/>
    </xf>
    <xf numFmtId="0" fontId="25" fillId="0" borderId="1" xfId="0" applyFont="1" applyBorder="1" applyAlignment="1" applyProtection="1">
      <alignment horizontal="left"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7" xfId="0" applyFont="1" applyBorder="1" applyAlignment="1" applyProtection="1">
      <alignment horizontal="left" vertical="top" wrapText="1"/>
      <protection locked="0"/>
    </xf>
    <xf numFmtId="0" fontId="0" fillId="0" borderId="7" xfId="0" applyFont="1" applyBorder="1" applyAlignment="1" applyProtection="1">
      <alignment vertical="center"/>
      <protection locked="0"/>
    </xf>
    <xf numFmtId="0" fontId="18" fillId="0" borderId="13" xfId="0" applyFont="1" applyBorder="1" applyAlignment="1" applyProtection="1">
      <alignment vertical="center"/>
      <protection locked="0"/>
    </xf>
    <xf numFmtId="0" fontId="0" fillId="0" borderId="7" xfId="0" applyBorder="1" applyAlignment="1" applyProtection="1">
      <alignment vertical="center"/>
      <protection locked="0"/>
    </xf>
    <xf numFmtId="0" fontId="28" fillId="0" borderId="0" xfId="0" applyFont="1" applyAlignment="1">
      <alignment horizontal="left" vertical="center"/>
    </xf>
    <xf numFmtId="0" fontId="25" fillId="4" borderId="7" xfId="0" applyFont="1" applyFill="1" applyBorder="1" applyAlignment="1">
      <alignment horizontal="center" vertical="center" wrapText="1"/>
    </xf>
    <xf numFmtId="0" fontId="25" fillId="4" borderId="7" xfId="0" applyFont="1" applyFill="1" applyBorder="1" applyAlignment="1">
      <alignment horizontal="center" vertical="center"/>
    </xf>
    <xf numFmtId="0" fontId="100" fillId="5" borderId="7" xfId="0" quotePrefix="1" applyFont="1" applyFill="1" applyBorder="1" applyAlignment="1" applyProtection="1">
      <alignment horizontal="left" vertical="center" shrinkToFit="1"/>
    </xf>
    <xf numFmtId="0" fontId="0" fillId="0" borderId="1" xfId="0" applyFont="1" applyBorder="1" applyAlignment="1" applyProtection="1">
      <alignment horizontal="left" vertical="top" wrapText="1"/>
      <protection locked="0"/>
    </xf>
    <xf numFmtId="0" fontId="0" fillId="0" borderId="4" xfId="0" applyFont="1" applyBorder="1" applyAlignment="1" applyProtection="1">
      <alignment horizontal="left" vertical="top" wrapText="1"/>
      <protection locked="0"/>
    </xf>
    <xf numFmtId="0" fontId="0" fillId="0" borderId="5" xfId="0" applyFont="1" applyBorder="1" applyAlignment="1" applyProtection="1">
      <alignment horizontal="left" vertical="top" wrapText="1"/>
      <protection locked="0"/>
    </xf>
    <xf numFmtId="0" fontId="0" fillId="0" borderId="6" xfId="0" applyFont="1" applyBorder="1" applyAlignment="1" applyProtection="1">
      <alignment horizontal="left" vertical="top" wrapText="1"/>
      <protection locked="0"/>
    </xf>
    <xf numFmtId="0" fontId="25" fillId="4" borderId="7" xfId="0" applyFont="1" applyFill="1" applyBorder="1" applyAlignment="1">
      <alignment horizontal="left" vertical="center" wrapText="1"/>
    </xf>
    <xf numFmtId="0" fontId="25" fillId="4" borderId="14" xfId="0" applyFont="1" applyFill="1" applyBorder="1" applyAlignment="1">
      <alignment horizontal="left" vertical="center" wrapText="1"/>
    </xf>
    <xf numFmtId="0" fontId="18" fillId="0" borderId="7" xfId="0" applyFont="1" applyBorder="1" applyAlignment="1">
      <alignment horizontal="left" vertical="center" wrapText="1"/>
    </xf>
    <xf numFmtId="0" fontId="0" fillId="0" borderId="7" xfId="0" applyBorder="1">
      <alignment vertical="center"/>
    </xf>
    <xf numFmtId="0" fontId="0" fillId="4" borderId="8" xfId="0" applyFill="1" applyBorder="1" applyAlignment="1">
      <alignment horizontal="left" vertical="center"/>
    </xf>
    <xf numFmtId="0" fontId="0" fillId="0" borderId="2"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9" xfId="0" applyFont="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10" xfId="0" applyFont="1" applyBorder="1" applyAlignment="1" applyProtection="1">
      <alignment vertical="center"/>
      <protection locked="0"/>
    </xf>
    <xf numFmtId="0" fontId="0" fillId="0" borderId="4" xfId="0" applyFont="1" applyBorder="1" applyAlignment="1" applyProtection="1">
      <alignment vertical="center"/>
      <protection locked="0"/>
    </xf>
    <xf numFmtId="0" fontId="0" fillId="0" borderId="5" xfId="0" applyFont="1" applyBorder="1" applyAlignment="1" applyProtection="1">
      <alignment vertical="center"/>
      <protection locked="0"/>
    </xf>
    <xf numFmtId="0" fontId="0" fillId="0" borderId="6" xfId="0" applyFont="1" applyBorder="1" applyAlignment="1" applyProtection="1">
      <alignment vertical="center"/>
      <protection locked="0"/>
    </xf>
    <xf numFmtId="0" fontId="7" fillId="4" borderId="12" xfId="0" applyFont="1" applyFill="1" applyBorder="1" applyAlignment="1">
      <alignment horizontal="left" vertical="center"/>
    </xf>
    <xf numFmtId="0" fontId="7" fillId="4" borderId="13" xfId="0" applyFont="1" applyFill="1" applyBorder="1" applyAlignment="1">
      <alignment horizontal="left" vertical="center"/>
    </xf>
    <xf numFmtId="0" fontId="3" fillId="0" borderId="0" xfId="0" applyFont="1" applyAlignment="1">
      <alignment horizontal="center" vertical="top"/>
    </xf>
    <xf numFmtId="0" fontId="30" fillId="0" borderId="2" xfId="0" applyFont="1" applyBorder="1" applyAlignment="1" applyProtection="1">
      <alignment horizontal="left" vertical="top" wrapText="1"/>
      <protection locked="0"/>
    </xf>
    <xf numFmtId="0" fontId="30" fillId="0" borderId="3" xfId="0" applyFont="1" applyBorder="1" applyAlignment="1" applyProtection="1">
      <alignment horizontal="left" vertical="top" wrapText="1"/>
      <protection locked="0"/>
    </xf>
    <xf numFmtId="0" fontId="30" fillId="0" borderId="9" xfId="0" applyFont="1" applyBorder="1" applyAlignment="1" applyProtection="1">
      <alignment horizontal="left" vertical="top" wrapText="1"/>
      <protection locked="0"/>
    </xf>
    <xf numFmtId="0" fontId="30" fillId="0" borderId="0" xfId="0" applyFont="1" applyAlignment="1" applyProtection="1">
      <alignment horizontal="left" vertical="top" wrapText="1"/>
      <protection locked="0"/>
    </xf>
    <xf numFmtId="0" fontId="30" fillId="0" borderId="10" xfId="0" applyFont="1" applyBorder="1" applyAlignment="1" applyProtection="1">
      <alignment horizontal="left" vertical="top" wrapText="1"/>
      <protection locked="0"/>
    </xf>
    <xf numFmtId="0" fontId="30" fillId="0" borderId="9" xfId="0" applyFont="1" applyBorder="1" applyAlignment="1" applyProtection="1">
      <alignment horizontal="left" vertical="center" wrapText="1"/>
      <protection locked="0"/>
    </xf>
    <xf numFmtId="0" fontId="30" fillId="0" borderId="0" xfId="0" applyFont="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0" fillId="0" borderId="4" xfId="0" applyFont="1" applyBorder="1" applyAlignment="1" applyProtection="1">
      <alignment horizontal="left" vertical="center" wrapText="1"/>
      <protection locked="0"/>
    </xf>
    <xf numFmtId="0" fontId="30" fillId="0" borderId="5" xfId="0" applyFont="1" applyBorder="1" applyAlignment="1" applyProtection="1">
      <alignment horizontal="left" vertical="center" wrapText="1"/>
      <protection locked="0"/>
    </xf>
    <xf numFmtId="0" fontId="30" fillId="0" borderId="6" xfId="0" applyFont="1" applyBorder="1" applyAlignment="1" applyProtection="1">
      <alignment horizontal="left" vertical="center" wrapText="1"/>
      <protection locked="0"/>
    </xf>
    <xf numFmtId="0" fontId="24" fillId="4" borderId="7" xfId="0" applyFont="1" applyFill="1" applyBorder="1" applyAlignment="1">
      <alignment horizontal="left" vertical="center"/>
    </xf>
    <xf numFmtId="0" fontId="30" fillId="0" borderId="1" xfId="0" quotePrefix="1" applyFont="1" applyBorder="1" applyAlignment="1" applyProtection="1">
      <alignment horizontal="left" vertical="top" wrapText="1"/>
      <protection locked="0"/>
    </xf>
    <xf numFmtId="0" fontId="14" fillId="0" borderId="7" xfId="0" applyFont="1" applyBorder="1" applyAlignment="1" applyProtection="1">
      <alignment horizontal="left" vertical="top" wrapText="1"/>
      <protection locked="0"/>
    </xf>
    <xf numFmtId="0" fontId="100" fillId="4" borderId="7" xfId="0" applyFont="1" applyFill="1" applyBorder="1" applyAlignment="1" applyProtection="1">
      <alignment horizontal="left" vertical="center" wrapText="1"/>
    </xf>
    <xf numFmtId="0" fontId="100" fillId="4" borderId="11" xfId="0" applyFont="1" applyFill="1" applyBorder="1" applyAlignment="1" applyProtection="1">
      <alignment horizontal="left" vertical="center"/>
    </xf>
    <xf numFmtId="0" fontId="100" fillId="4" borderId="12" xfId="0" applyFont="1" applyFill="1" applyBorder="1" applyAlignment="1" applyProtection="1">
      <alignment horizontal="left" vertical="center"/>
    </xf>
    <xf numFmtId="0" fontId="100" fillId="4" borderId="13" xfId="0" applyFont="1" applyFill="1" applyBorder="1" applyAlignment="1" applyProtection="1">
      <alignment horizontal="left" vertical="center"/>
    </xf>
    <xf numFmtId="0" fontId="100" fillId="4" borderId="7" xfId="0" applyFont="1" applyFill="1" applyBorder="1" applyAlignment="1" applyProtection="1">
      <alignment horizontal="center" vertical="center"/>
    </xf>
    <xf numFmtId="0" fontId="7" fillId="0" borderId="0" xfId="0" applyFont="1" applyAlignment="1">
      <alignment horizontal="center" vertical="center"/>
    </xf>
    <xf numFmtId="0" fontId="100" fillId="0" borderId="0" xfId="0" applyFont="1" applyAlignment="1">
      <alignment horizontal="center" vertical="top"/>
    </xf>
    <xf numFmtId="0" fontId="100" fillId="4" borderId="14" xfId="0" applyFont="1" applyFill="1" applyBorder="1" applyAlignment="1" applyProtection="1">
      <alignment horizontal="center" vertical="center" wrapText="1"/>
    </xf>
    <xf numFmtId="0" fontId="11" fillId="0" borderId="17" xfId="0" applyFont="1" applyBorder="1" applyAlignment="1">
      <alignment vertical="center" wrapText="1"/>
    </xf>
    <xf numFmtId="0" fontId="11" fillId="0" borderId="8" xfId="0" applyFont="1" applyBorder="1" applyAlignment="1">
      <alignment vertical="center" wrapText="1"/>
    </xf>
    <xf numFmtId="0" fontId="11" fillId="0" borderId="2" xfId="0" applyFont="1" applyBorder="1" applyAlignment="1" applyProtection="1">
      <alignment vertical="center" wrapText="1"/>
      <protection locked="0"/>
    </xf>
    <xf numFmtId="0" fontId="11" fillId="0" borderId="3" xfId="0" applyFont="1" applyBorder="1" applyAlignment="1" applyProtection="1">
      <alignment vertical="center" wrapText="1"/>
      <protection locked="0"/>
    </xf>
    <xf numFmtId="0" fontId="11" fillId="0" borderId="9"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1" fillId="0" borderId="10" xfId="0" applyFont="1" applyBorder="1" applyAlignment="1" applyProtection="1">
      <alignment vertical="center" wrapText="1"/>
      <protection locked="0"/>
    </xf>
    <xf numFmtId="0" fontId="11" fillId="0" borderId="4"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11" fillId="0" borderId="6" xfId="0" applyFont="1" applyBorder="1" applyAlignment="1" applyProtection="1">
      <alignment vertical="center" wrapText="1"/>
      <protection locked="0"/>
    </xf>
    <xf numFmtId="0" fontId="14" fillId="0" borderId="11"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xf numFmtId="0" fontId="14" fillId="0" borderId="13" xfId="0" applyFont="1" applyBorder="1" applyAlignment="1" applyProtection="1">
      <alignment horizontal="left" vertical="top" wrapText="1"/>
      <protection locked="0"/>
    </xf>
    <xf numFmtId="0" fontId="100" fillId="0" borderId="0" xfId="0" applyFont="1" applyAlignment="1">
      <alignment horizontal="center" vertical="center"/>
    </xf>
    <xf numFmtId="0" fontId="29" fillId="0" borderId="7" xfId="0" applyFont="1" applyBorder="1" applyAlignment="1" applyProtection="1">
      <alignment horizontal="left" vertical="top" wrapText="1"/>
      <protection locked="0"/>
    </xf>
    <xf numFmtId="0" fontId="30" fillId="0" borderId="7" xfId="0" applyFont="1" applyBorder="1" applyAlignment="1" applyProtection="1">
      <alignment horizontal="left" vertical="top" wrapText="1"/>
      <protection locked="0"/>
    </xf>
    <xf numFmtId="0" fontId="25" fillId="4" borderId="11" xfId="0" applyFont="1" applyFill="1" applyBorder="1" applyAlignment="1" applyProtection="1">
      <alignment horizontal="left" vertical="center"/>
    </xf>
    <xf numFmtId="0" fontId="3" fillId="4" borderId="12" xfId="0" applyFont="1" applyFill="1" applyBorder="1" applyAlignment="1" applyProtection="1">
      <alignment horizontal="left" vertical="center"/>
    </xf>
    <xf numFmtId="0" fontId="3" fillId="4" borderId="13" xfId="0" applyFont="1" applyFill="1" applyBorder="1" applyAlignment="1" applyProtection="1">
      <alignment horizontal="left" vertical="center"/>
    </xf>
    <xf numFmtId="0" fontId="15" fillId="0" borderId="5" xfId="0" applyFont="1" applyBorder="1" applyAlignment="1">
      <alignment horizontal="left" vertical="center"/>
    </xf>
    <xf numFmtId="0" fontId="110" fillId="4" borderId="1" xfId="0" applyFont="1" applyFill="1" applyBorder="1" applyAlignment="1" applyProtection="1">
      <alignment horizontal="left" vertical="center"/>
    </xf>
    <xf numFmtId="0" fontId="110" fillId="4" borderId="2" xfId="0" applyFont="1" applyFill="1" applyBorder="1" applyAlignment="1" applyProtection="1">
      <alignment horizontal="left" vertical="center"/>
    </xf>
    <xf numFmtId="0" fontId="110" fillId="4" borderId="3" xfId="0" applyFont="1" applyFill="1" applyBorder="1" applyAlignment="1" applyProtection="1">
      <alignment horizontal="left" vertical="center"/>
    </xf>
    <xf numFmtId="0" fontId="18" fillId="4" borderId="4" xfId="0" applyFont="1" applyFill="1" applyBorder="1" applyAlignment="1" applyProtection="1">
      <alignment horizontal="left" vertical="top" wrapText="1"/>
    </xf>
    <xf numFmtId="0" fontId="103" fillId="4" borderId="5" xfId="0" applyFont="1" applyFill="1" applyBorder="1" applyAlignment="1" applyProtection="1">
      <alignment horizontal="left" vertical="top"/>
    </xf>
    <xf numFmtId="0" fontId="103" fillId="4" borderId="6" xfId="0" applyFont="1" applyFill="1" applyBorder="1" applyAlignment="1" applyProtection="1">
      <alignment horizontal="left" vertical="top"/>
    </xf>
    <xf numFmtId="0" fontId="14" fillId="0" borderId="0" xfId="0" applyFont="1" applyAlignment="1">
      <alignment horizontal="center" vertical="center" wrapText="1"/>
    </xf>
    <xf numFmtId="0" fontId="14" fillId="4" borderId="1" xfId="0" applyFont="1" applyFill="1" applyBorder="1" applyAlignment="1" applyProtection="1">
      <alignment horizontal="left" vertical="center"/>
    </xf>
    <xf numFmtId="0" fontId="14" fillId="4" borderId="2" xfId="0" applyFont="1" applyFill="1" applyBorder="1" applyAlignment="1" applyProtection="1">
      <alignment horizontal="left" vertical="center"/>
    </xf>
    <xf numFmtId="0" fontId="14" fillId="4" borderId="3" xfId="0" applyFont="1" applyFill="1" applyBorder="1" applyAlignment="1" applyProtection="1">
      <alignment horizontal="left" vertical="center"/>
    </xf>
    <xf numFmtId="0" fontId="11" fillId="4" borderId="7" xfId="0" applyFont="1" applyFill="1" applyBorder="1" applyAlignment="1" applyProtection="1">
      <alignment horizontal="center" vertical="center" wrapText="1"/>
    </xf>
    <xf numFmtId="0" fontId="11" fillId="4" borderId="7" xfId="0" applyFont="1" applyFill="1" applyBorder="1" applyAlignment="1" applyProtection="1">
      <alignment horizontal="center" vertical="center"/>
    </xf>
    <xf numFmtId="0" fontId="11" fillId="4" borderId="1" xfId="0" applyFont="1" applyFill="1" applyBorder="1" applyAlignment="1" applyProtection="1">
      <alignment horizontal="center" vertical="center"/>
    </xf>
    <xf numFmtId="0" fontId="11" fillId="4" borderId="2" xfId="0" applyFont="1" applyFill="1" applyBorder="1" applyAlignment="1" applyProtection="1">
      <alignment horizontal="center" vertical="center"/>
    </xf>
    <xf numFmtId="0" fontId="11" fillId="4" borderId="3" xfId="0" applyFont="1" applyFill="1" applyBorder="1" applyAlignment="1" applyProtection="1">
      <alignment horizontal="center" vertical="center"/>
    </xf>
    <xf numFmtId="0" fontId="14" fillId="0" borderId="12" xfId="0" applyFont="1" applyBorder="1" applyAlignment="1" applyProtection="1">
      <alignment horizontal="left" vertical="center" wrapText="1"/>
      <protection locked="0"/>
    </xf>
    <xf numFmtId="0" fontId="11" fillId="4" borderId="11" xfId="0" applyFont="1" applyFill="1" applyBorder="1" applyAlignment="1" applyProtection="1">
      <alignment horizontal="center" vertical="center"/>
    </xf>
    <xf numFmtId="0" fontId="11" fillId="4" borderId="12" xfId="0" applyFont="1" applyFill="1" applyBorder="1" applyAlignment="1" applyProtection="1">
      <alignment horizontal="center" vertical="center"/>
    </xf>
    <xf numFmtId="0" fontId="11" fillId="4" borderId="13" xfId="0" applyFont="1" applyFill="1" applyBorder="1" applyAlignment="1" applyProtection="1">
      <alignment horizontal="center" vertical="center"/>
    </xf>
    <xf numFmtId="0" fontId="14" fillId="0" borderId="12" xfId="0" applyFont="1" applyBorder="1" applyAlignment="1" applyProtection="1">
      <alignment horizontal="left" vertical="center"/>
      <protection locked="0"/>
    </xf>
    <xf numFmtId="0" fontId="50" fillId="4" borderId="7" xfId="0" applyFont="1" applyFill="1" applyBorder="1" applyAlignment="1">
      <alignment horizontal="left" vertical="center"/>
    </xf>
    <xf numFmtId="0" fontId="40" fillId="4" borderId="7" xfId="0" applyFont="1" applyFill="1" applyBorder="1" applyAlignment="1">
      <alignment vertical="center"/>
    </xf>
    <xf numFmtId="0" fontId="0" fillId="0" borderId="1"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113" fillId="4" borderId="11" xfId="0" applyFont="1" applyFill="1" applyBorder="1" applyAlignment="1" applyProtection="1">
      <alignment horizontal="center" vertical="center"/>
    </xf>
    <xf numFmtId="0" fontId="115" fillId="4" borderId="14" xfId="0" applyFont="1" applyFill="1" applyBorder="1" applyAlignment="1" applyProtection="1">
      <alignment horizontal="center" vertical="center"/>
    </xf>
    <xf numFmtId="0" fontId="115" fillId="4" borderId="8" xfId="0" applyFont="1" applyFill="1" applyBorder="1" applyAlignment="1" applyProtection="1">
      <alignment horizontal="center" vertical="center"/>
    </xf>
    <xf numFmtId="0" fontId="114" fillId="4" borderId="14" xfId="0" applyFont="1" applyFill="1" applyBorder="1" applyAlignment="1" applyProtection="1">
      <alignment horizontal="center" vertical="center" wrapText="1"/>
    </xf>
    <xf numFmtId="0" fontId="114" fillId="4" borderId="8" xfId="0" applyFont="1" applyFill="1" applyBorder="1" applyAlignment="1" applyProtection="1">
      <alignment horizontal="center" vertical="center" wrapText="1"/>
    </xf>
    <xf numFmtId="0" fontId="134" fillId="0" borderId="136" xfId="0" applyFont="1" applyFill="1" applyBorder="1" applyAlignment="1" applyProtection="1">
      <alignment horizontal="left" vertical="center" wrapText="1"/>
      <protection locked="0"/>
    </xf>
    <xf numFmtId="0" fontId="114" fillId="0" borderId="33" xfId="0" applyFont="1" applyFill="1" applyBorder="1" applyAlignment="1" applyProtection="1">
      <alignment horizontal="left" vertical="center" wrapText="1"/>
      <protection locked="0"/>
    </xf>
    <xf numFmtId="0" fontId="134" fillId="0" borderId="137" xfId="0" applyFont="1" applyFill="1" applyBorder="1" applyAlignment="1" applyProtection="1">
      <alignment horizontal="left" vertical="center" wrapText="1"/>
      <protection locked="0"/>
    </xf>
    <xf numFmtId="0" fontId="114" fillId="0" borderId="23" xfId="0" applyFont="1" applyFill="1" applyBorder="1" applyAlignment="1" applyProtection="1">
      <alignment horizontal="left" vertical="center" wrapText="1"/>
      <protection locked="0"/>
    </xf>
    <xf numFmtId="0" fontId="134" fillId="0" borderId="20" xfId="0" applyFont="1" applyFill="1" applyBorder="1" applyAlignment="1" applyProtection="1">
      <alignment horizontal="left" vertical="center" wrapText="1"/>
      <protection locked="0"/>
    </xf>
    <xf numFmtId="0" fontId="114" fillId="0" borderId="21" xfId="0" applyFont="1" applyFill="1" applyBorder="1" applyAlignment="1" applyProtection="1">
      <alignment horizontal="left" vertical="center" wrapText="1"/>
      <protection locked="0"/>
    </xf>
    <xf numFmtId="0" fontId="114" fillId="4" borderId="1" xfId="0" applyFont="1" applyFill="1" applyBorder="1" applyAlignment="1" applyProtection="1">
      <alignment horizontal="center" vertical="center"/>
    </xf>
    <xf numFmtId="0" fontId="114" fillId="0" borderId="3" xfId="0" applyFont="1" applyBorder="1" applyAlignment="1">
      <alignment vertical="center"/>
    </xf>
    <xf numFmtId="0" fontId="114" fillId="0" borderId="4" xfId="0" applyFont="1" applyBorder="1" applyAlignment="1">
      <alignment vertical="center"/>
    </xf>
    <xf numFmtId="0" fontId="114" fillId="0" borderId="6" xfId="0" applyFont="1" applyBorder="1" applyAlignment="1">
      <alignment vertical="center"/>
    </xf>
    <xf numFmtId="0" fontId="104" fillId="4" borderId="7" xfId="0" applyFont="1" applyFill="1" applyBorder="1" applyAlignment="1" applyProtection="1">
      <alignment horizontal="left" vertical="center"/>
    </xf>
    <xf numFmtId="0" fontId="115" fillId="0" borderId="7" xfId="0" applyFont="1" applyBorder="1" applyAlignment="1" applyProtection="1">
      <alignment vertical="center"/>
    </xf>
    <xf numFmtId="196" fontId="115" fillId="0" borderId="12" xfId="0" applyNumberFormat="1" applyFont="1" applyFill="1" applyBorder="1" applyAlignment="1" applyProtection="1">
      <alignment horizontal="center" vertical="center"/>
      <protection locked="0"/>
    </xf>
    <xf numFmtId="0" fontId="115" fillId="4" borderId="12" xfId="0" applyFont="1" applyFill="1" applyBorder="1" applyAlignment="1" applyProtection="1">
      <alignment horizontal="center" vertical="center"/>
    </xf>
    <xf numFmtId="0" fontId="11" fillId="4" borderId="12" xfId="0" applyFont="1" applyFill="1" applyBorder="1" applyAlignment="1">
      <alignment horizontal="center" vertical="center"/>
    </xf>
    <xf numFmtId="0" fontId="114" fillId="4" borderId="1" xfId="0" applyFont="1" applyFill="1" applyBorder="1" applyAlignment="1" applyProtection="1">
      <alignment horizontal="center" vertical="center" wrapText="1"/>
    </xf>
    <xf numFmtId="0" fontId="114" fillId="4" borderId="4" xfId="0" applyFont="1" applyFill="1" applyBorder="1" applyAlignment="1" applyProtection="1">
      <alignment horizontal="center" vertical="center" wrapText="1"/>
    </xf>
    <xf numFmtId="0" fontId="11" fillId="11" borderId="12" xfId="0" applyFont="1" applyFill="1" applyBorder="1" applyAlignment="1">
      <alignment vertical="center"/>
    </xf>
    <xf numFmtId="49" fontId="115" fillId="11" borderId="12" xfId="8" applyNumberFormat="1" applyFont="1" applyFill="1" applyBorder="1" applyAlignment="1" applyProtection="1">
      <alignment horizontal="center" vertical="center"/>
      <protection locked="0"/>
    </xf>
    <xf numFmtId="0" fontId="11" fillId="0" borderId="12" xfId="0" applyFont="1" applyBorder="1" applyAlignment="1">
      <alignment horizontal="center" vertical="center"/>
    </xf>
    <xf numFmtId="182" fontId="115" fillId="11" borderId="12" xfId="0" applyNumberFormat="1" applyFont="1" applyFill="1" applyBorder="1" applyAlignment="1" applyProtection="1">
      <alignment horizontal="center" vertical="center"/>
      <protection locked="0"/>
    </xf>
    <xf numFmtId="0" fontId="11" fillId="11" borderId="12" xfId="0" applyFont="1" applyFill="1" applyBorder="1" applyAlignment="1">
      <alignment horizontal="center" vertical="center"/>
    </xf>
    <xf numFmtId="0" fontId="115" fillId="11" borderId="12" xfId="0" applyFont="1" applyFill="1" applyBorder="1" applyAlignment="1" applyProtection="1">
      <alignment horizontal="center" vertical="center"/>
      <protection locked="0"/>
    </xf>
    <xf numFmtId="49" fontId="115" fillId="4" borderId="12" xfId="8" applyNumberFormat="1" applyFont="1" applyFill="1" applyBorder="1" applyAlignment="1" applyProtection="1">
      <alignment horizontal="center" vertical="center"/>
    </xf>
    <xf numFmtId="0" fontId="115" fillId="11" borderId="12" xfId="0" applyFont="1" applyFill="1" applyBorder="1" applyAlignment="1">
      <alignment horizontal="left" vertical="center" wrapText="1"/>
    </xf>
    <xf numFmtId="0" fontId="115" fillId="11" borderId="12" xfId="0" applyFont="1" applyFill="1" applyBorder="1" applyAlignment="1">
      <alignment horizontal="left" vertical="center"/>
    </xf>
    <xf numFmtId="0" fontId="115" fillId="11" borderId="13" xfId="0" applyFont="1" applyFill="1" applyBorder="1" applyAlignment="1">
      <alignment horizontal="left" vertical="center"/>
    </xf>
    <xf numFmtId="0" fontId="134" fillId="0" borderId="18" xfId="0" applyFont="1" applyBorder="1" applyAlignment="1" applyProtection="1">
      <alignment horizontal="left" vertical="center" wrapText="1"/>
      <protection locked="0"/>
    </xf>
    <xf numFmtId="0" fontId="114" fillId="0" borderId="16" xfId="0" applyFont="1" applyBorder="1" applyAlignment="1" applyProtection="1">
      <alignment horizontal="left" vertical="center" wrapText="1"/>
      <protection locked="0"/>
    </xf>
    <xf numFmtId="0" fontId="134" fillId="0" borderId="136" xfId="0" applyFont="1" applyBorder="1" applyAlignment="1" applyProtection="1">
      <alignment horizontal="left" vertical="center" wrapText="1"/>
      <protection locked="0"/>
    </xf>
    <xf numFmtId="0" fontId="114" fillId="0" borderId="33" xfId="0" applyFont="1" applyBorder="1" applyAlignment="1" applyProtection="1">
      <alignment horizontal="left" vertical="center" wrapText="1"/>
      <protection locked="0"/>
    </xf>
    <xf numFmtId="0" fontId="134" fillId="0" borderId="137" xfId="0" applyFont="1" applyBorder="1" applyAlignment="1" applyProtection="1">
      <alignment horizontal="left" vertical="center" wrapText="1"/>
      <protection locked="0"/>
    </xf>
    <xf numFmtId="0" fontId="114" fillId="0" borderId="23" xfId="0" applyFont="1" applyBorder="1" applyAlignment="1" applyProtection="1">
      <alignment horizontal="left" vertical="center" wrapText="1"/>
      <protection locked="0"/>
    </xf>
    <xf numFmtId="0" fontId="113" fillId="0" borderId="12"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113" fillId="4" borderId="1" xfId="0" applyFont="1" applyFill="1" applyBorder="1" applyAlignment="1" applyProtection="1">
      <alignment horizontal="center" vertical="center" wrapText="1"/>
    </xf>
    <xf numFmtId="0" fontId="11" fillId="0" borderId="3" xfId="0" applyFont="1" applyBorder="1" applyAlignment="1">
      <alignment horizontal="center" vertical="center" wrapText="1"/>
    </xf>
    <xf numFmtId="0" fontId="113" fillId="4" borderId="9" xfId="0" applyFont="1" applyFill="1" applyBorder="1" applyAlignment="1" applyProtection="1">
      <alignment horizontal="center" vertical="center" wrapText="1"/>
    </xf>
    <xf numFmtId="0" fontId="11" fillId="0" borderId="10" xfId="0" applyFont="1" applyBorder="1" applyAlignment="1">
      <alignment horizontal="center" vertical="center" wrapText="1"/>
    </xf>
    <xf numFmtId="183" fontId="113" fillId="11" borderId="11" xfId="8" quotePrefix="1" applyFont="1" applyFill="1" applyBorder="1" applyAlignment="1" applyProtection="1">
      <alignment horizontal="center" vertical="center" wrapText="1"/>
    </xf>
    <xf numFmtId="0" fontId="11" fillId="11" borderId="13" xfId="0" applyFont="1" applyFill="1" applyBorder="1" applyAlignment="1">
      <alignment horizontal="center" vertical="center" wrapText="1"/>
    </xf>
    <xf numFmtId="0" fontId="114" fillId="0" borderId="3" xfId="0" applyFont="1" applyBorder="1" applyAlignment="1">
      <alignment vertical="center" wrapText="1"/>
    </xf>
    <xf numFmtId="0" fontId="114" fillId="0" borderId="4" xfId="0" applyFont="1" applyBorder="1" applyAlignment="1">
      <alignment vertical="center" wrapText="1"/>
    </xf>
    <xf numFmtId="0" fontId="114" fillId="0" borderId="6" xfId="0" applyFont="1" applyBorder="1" applyAlignment="1">
      <alignment vertical="center" wrapText="1"/>
    </xf>
    <xf numFmtId="182" fontId="115" fillId="4" borderId="12" xfId="0" applyNumberFormat="1" applyFont="1" applyFill="1" applyBorder="1" applyAlignment="1" applyProtection="1">
      <alignment horizontal="center" vertical="center"/>
    </xf>
    <xf numFmtId="0" fontId="135" fillId="4" borderId="11" xfId="0" quotePrefix="1" applyFont="1" applyFill="1" applyBorder="1" applyAlignment="1" applyProtection="1">
      <alignment horizontal="center" vertical="center"/>
    </xf>
    <xf numFmtId="0" fontId="115" fillId="0" borderId="12" xfId="0" applyFont="1" applyBorder="1" applyAlignment="1">
      <alignment horizontal="center" vertical="center"/>
    </xf>
    <xf numFmtId="0" fontId="115" fillId="0" borderId="13" xfId="0" applyFont="1" applyBorder="1" applyAlignment="1">
      <alignment horizontal="center" vertical="center"/>
    </xf>
    <xf numFmtId="0" fontId="115" fillId="4" borderId="11" xfId="0" applyFont="1" applyFill="1" applyBorder="1" applyAlignment="1">
      <alignment horizontal="center" vertical="center"/>
    </xf>
    <xf numFmtId="0" fontId="115" fillId="4" borderId="12" xfId="0" applyFont="1" applyFill="1" applyBorder="1" applyAlignment="1">
      <alignment horizontal="center" vertical="center"/>
    </xf>
    <xf numFmtId="0" fontId="115" fillId="4" borderId="13" xfId="0" applyFont="1" applyFill="1" applyBorder="1" applyAlignment="1">
      <alignment horizontal="center" vertical="center"/>
    </xf>
    <xf numFmtId="0" fontId="115" fillId="0" borderId="11" xfId="0" applyFont="1" applyFill="1" applyBorder="1" applyAlignment="1" applyProtection="1">
      <alignment horizontal="left" vertical="center"/>
    </xf>
    <xf numFmtId="0" fontId="11" fillId="0" borderId="12" xfId="0" applyFont="1" applyFill="1" applyBorder="1" applyAlignment="1">
      <alignment horizontal="left" vertical="center"/>
    </xf>
    <xf numFmtId="0" fontId="11" fillId="0" borderId="13" xfId="0" applyFont="1" applyFill="1" applyBorder="1" applyAlignment="1">
      <alignment horizontal="left" vertical="center"/>
    </xf>
    <xf numFmtId="0" fontId="115" fillId="0" borderId="12" xfId="0" applyFont="1" applyFill="1" applyBorder="1" applyAlignment="1">
      <alignment horizontal="left" vertical="center" wrapText="1"/>
    </xf>
    <xf numFmtId="0" fontId="115" fillId="0" borderId="12" xfId="0" applyFont="1" applyFill="1" applyBorder="1" applyAlignment="1">
      <alignment horizontal="left" vertical="center"/>
    </xf>
    <xf numFmtId="0" fontId="115" fillId="0" borderId="13" xfId="0" applyFont="1" applyFill="1" applyBorder="1" applyAlignment="1">
      <alignment horizontal="left" vertical="center"/>
    </xf>
    <xf numFmtId="0" fontId="23" fillId="2" borderId="11" xfId="3" applyFont="1" applyFill="1" applyBorder="1" applyAlignment="1" applyProtection="1">
      <alignment horizontal="left" vertical="center"/>
    </xf>
    <xf numFmtId="0" fontId="23" fillId="2" borderId="12" xfId="3" applyFont="1" applyFill="1" applyBorder="1" applyAlignment="1" applyProtection="1">
      <alignment horizontal="left" vertical="center"/>
    </xf>
    <xf numFmtId="0" fontId="23" fillId="2" borderId="13" xfId="3" applyFont="1" applyFill="1" applyBorder="1" applyAlignment="1" applyProtection="1">
      <alignment horizontal="left" vertical="center"/>
    </xf>
    <xf numFmtId="0" fontId="49" fillId="0" borderId="77" xfId="3" applyFont="1" applyBorder="1" applyAlignment="1" applyProtection="1">
      <alignment horizontal="center" vertical="center" textRotation="255"/>
    </xf>
    <xf numFmtId="0" fontId="49" fillId="0" borderId="79" xfId="3" applyFont="1" applyBorder="1" applyAlignment="1" applyProtection="1">
      <alignment horizontal="center" vertical="center" textRotation="255"/>
    </xf>
    <xf numFmtId="0" fontId="15" fillId="0" borderId="0" xfId="3" applyFont="1" applyAlignment="1" applyProtection="1">
      <alignment horizontal="left" vertical="center"/>
    </xf>
    <xf numFmtId="0" fontId="113" fillId="0" borderId="0" xfId="0" applyFont="1" applyAlignment="1" applyProtection="1">
      <alignment horizontal="left" vertical="center"/>
    </xf>
    <xf numFmtId="0" fontId="49" fillId="0" borderId="11" xfId="3" applyFont="1" applyBorder="1" applyAlignment="1" applyProtection="1">
      <alignment horizontal="center" vertical="center"/>
    </xf>
    <xf numFmtId="0" fontId="49" fillId="0" borderId="13" xfId="3" applyFont="1" applyBorder="1" applyAlignment="1" applyProtection="1">
      <alignment horizontal="center" vertical="center"/>
    </xf>
    <xf numFmtId="0" fontId="23" fillId="4" borderId="11" xfId="3" applyFont="1" applyFill="1" applyBorder="1" applyAlignment="1" applyProtection="1">
      <alignment horizontal="center" vertical="center" wrapText="1"/>
    </xf>
    <xf numFmtId="0" fontId="23" fillId="4" borderId="13" xfId="3" applyFont="1" applyFill="1" applyBorder="1" applyAlignment="1" applyProtection="1">
      <alignment horizontal="center" vertical="center" wrapText="1"/>
    </xf>
    <xf numFmtId="0" fontId="49" fillId="0" borderId="0" xfId="3" applyFont="1" applyAlignment="1" applyProtection="1">
      <alignment horizontal="left" vertical="center" wrapText="1"/>
    </xf>
    <xf numFmtId="0" fontId="49" fillId="4" borderId="7" xfId="3" applyFont="1" applyFill="1" applyBorder="1" applyAlignment="1" applyProtection="1">
      <alignment horizontal="center" vertical="center"/>
    </xf>
    <xf numFmtId="0" fontId="23" fillId="4" borderId="81" xfId="3" applyFont="1" applyFill="1" applyBorder="1" applyAlignment="1" applyProtection="1">
      <alignment horizontal="center" vertical="center"/>
    </xf>
    <xf numFmtId="0" fontId="23" fillId="4" borderId="82" xfId="3" applyFont="1" applyFill="1" applyBorder="1" applyAlignment="1" applyProtection="1">
      <alignment horizontal="center" vertical="center"/>
    </xf>
    <xf numFmtId="177" fontId="69" fillId="0" borderId="85" xfId="3" applyNumberFormat="1" applyFont="1" applyBorder="1" applyAlignment="1" applyProtection="1">
      <alignment horizontal="right" vertical="center"/>
    </xf>
    <xf numFmtId="0" fontId="0" fillId="0" borderId="85" xfId="0" applyBorder="1" applyAlignment="1" applyProtection="1">
      <alignment horizontal="right" vertical="center"/>
    </xf>
    <xf numFmtId="0" fontId="78" fillId="0" borderId="5" xfId="3" applyFont="1" applyBorder="1" applyAlignment="1" applyProtection="1">
      <alignment horizontal="left" vertical="center" shrinkToFit="1"/>
    </xf>
    <xf numFmtId="0" fontId="0" fillId="0" borderId="5" xfId="0" applyBorder="1" applyAlignment="1" applyProtection="1">
      <alignment horizontal="left" vertical="center" shrinkToFit="1"/>
    </xf>
    <xf numFmtId="0" fontId="49" fillId="2" borderId="11" xfId="3" applyFont="1" applyFill="1" applyBorder="1" applyAlignment="1" applyProtection="1">
      <alignment horizontal="center" vertical="center"/>
    </xf>
    <xf numFmtId="0" fontId="49" fillId="2" borderId="13" xfId="3" applyFont="1" applyFill="1" applyBorder="1" applyAlignment="1" applyProtection="1">
      <alignment horizontal="center" vertical="center"/>
    </xf>
    <xf numFmtId="0" fontId="49" fillId="4" borderId="43" xfId="3" applyFont="1" applyFill="1" applyBorder="1" applyAlignment="1" applyProtection="1">
      <alignment horizontal="left" vertical="center"/>
    </xf>
    <xf numFmtId="0" fontId="49" fillId="4" borderId="17" xfId="3" applyFont="1" applyFill="1" applyBorder="1" applyAlignment="1" applyProtection="1">
      <alignment horizontal="left" vertical="center"/>
    </xf>
    <xf numFmtId="0" fontId="49" fillId="4" borderId="35" xfId="3" applyFont="1" applyFill="1" applyBorder="1" applyAlignment="1" applyProtection="1">
      <alignment horizontal="left" vertical="center"/>
    </xf>
    <xf numFmtId="0" fontId="49" fillId="4" borderId="8" xfId="3" applyFont="1" applyFill="1" applyBorder="1" applyAlignment="1" applyProtection="1">
      <alignment horizontal="left" vertical="center" shrinkToFit="1"/>
      <protection locked="0"/>
    </xf>
    <xf numFmtId="0" fontId="49" fillId="0" borderId="0" xfId="3" applyFont="1" applyAlignment="1" applyProtection="1">
      <alignment horizontal="left" vertical="center"/>
    </xf>
    <xf numFmtId="0" fontId="29" fillId="0" borderId="51" xfId="3" applyFont="1" applyBorder="1" applyAlignment="1">
      <alignment horizontal="left" vertical="center" wrapText="1"/>
    </xf>
    <xf numFmtId="0" fontId="24" fillId="0" borderId="51" xfId="3" applyFont="1" applyBorder="1" applyAlignment="1">
      <alignment horizontal="left" vertical="center" wrapText="1"/>
    </xf>
    <xf numFmtId="0" fontId="29" fillId="0" borderId="62" xfId="3" applyFont="1" applyBorder="1" applyAlignment="1">
      <alignment horizontal="left" vertical="center" wrapText="1"/>
    </xf>
    <xf numFmtId="0" fontId="29" fillId="0" borderId="61" xfId="3" applyFont="1" applyBorder="1" applyAlignment="1">
      <alignment horizontal="left" vertical="center" wrapText="1"/>
    </xf>
    <xf numFmtId="0" fontId="89" fillId="0" borderId="96" xfId="3" applyFont="1" applyBorder="1" applyAlignment="1">
      <alignment horizontal="center" vertical="center" wrapText="1"/>
    </xf>
    <xf numFmtId="0" fontId="89" fillId="0" borderId="46" xfId="3" applyFont="1" applyBorder="1" applyAlignment="1">
      <alignment horizontal="center" vertical="center" wrapText="1"/>
    </xf>
    <xf numFmtId="0" fontId="89" fillId="0" borderId="47" xfId="3" applyFont="1" applyBorder="1" applyAlignment="1">
      <alignment horizontal="center" vertical="center" wrapText="1"/>
    </xf>
    <xf numFmtId="0" fontId="18" fillId="0" borderId="186" xfId="3" applyFont="1" applyBorder="1" applyAlignment="1">
      <alignment horizontal="left" vertical="center" wrapText="1"/>
    </xf>
    <xf numFmtId="0" fontId="12" fillId="0" borderId="134" xfId="0" applyFont="1" applyBorder="1" applyAlignment="1">
      <alignment horizontal="left" vertical="center"/>
    </xf>
    <xf numFmtId="0" fontId="12" fillId="0" borderId="187" xfId="0" applyFont="1" applyBorder="1" applyAlignment="1">
      <alignment horizontal="left" vertical="center"/>
    </xf>
    <xf numFmtId="0" fontId="18" fillId="0" borderId="56" xfId="3" applyFont="1" applyBorder="1" applyAlignment="1">
      <alignment horizontal="left" vertical="center"/>
    </xf>
    <xf numFmtId="0" fontId="25" fillId="0" borderId="50" xfId="3" applyFont="1" applyBorder="1" applyAlignment="1">
      <alignment horizontal="center" vertical="center"/>
    </xf>
    <xf numFmtId="0" fontId="25" fillId="0" borderId="49" xfId="3" applyFont="1" applyBorder="1" applyAlignment="1">
      <alignment horizontal="center" vertical="center"/>
    </xf>
    <xf numFmtId="0" fontId="88" fillId="0" borderId="49" xfId="3" applyFont="1" applyBorder="1" applyAlignment="1">
      <alignment horizontal="center" vertical="center"/>
    </xf>
    <xf numFmtId="0" fontId="88" fillId="0" borderId="60" xfId="3" applyFont="1" applyBorder="1" applyAlignment="1">
      <alignment horizontal="center" vertical="center"/>
    </xf>
    <xf numFmtId="0" fontId="12" fillId="0" borderId="51" xfId="3" applyFont="1" applyBorder="1" applyAlignment="1">
      <alignment horizontal="left" vertical="center" wrapText="1"/>
    </xf>
    <xf numFmtId="0" fontId="31" fillId="4" borderId="11" xfId="3" applyFont="1" applyFill="1" applyBorder="1" applyAlignment="1">
      <alignment horizontal="center" vertical="center" wrapText="1"/>
    </xf>
    <xf numFmtId="0" fontId="31" fillId="4" borderId="12" xfId="3" applyFont="1" applyFill="1" applyBorder="1" applyAlignment="1">
      <alignment horizontal="center" vertical="center"/>
    </xf>
    <xf numFmtId="0" fontId="31" fillId="0" borderId="11" xfId="3" applyFont="1" applyBorder="1" applyAlignment="1" applyProtection="1">
      <alignment horizontal="center" vertical="center"/>
      <protection locked="0"/>
    </xf>
    <xf numFmtId="0" fontId="31" fillId="0" borderId="12" xfId="3" applyFont="1" applyBorder="1" applyAlignment="1" applyProtection="1">
      <alignment horizontal="center" vertical="center"/>
      <protection locked="0"/>
    </xf>
    <xf numFmtId="0" fontId="31" fillId="0" borderId="13" xfId="3" applyFont="1" applyBorder="1" applyAlignment="1" applyProtection="1">
      <alignment horizontal="center" vertical="center"/>
      <protection locked="0"/>
    </xf>
    <xf numFmtId="0" fontId="31" fillId="4" borderId="13" xfId="3" applyFont="1" applyFill="1" applyBorder="1" applyAlignment="1">
      <alignment horizontal="center" vertical="center"/>
    </xf>
    <xf numFmtId="0" fontId="31" fillId="0" borderId="11" xfId="3" applyFont="1" applyBorder="1" applyAlignment="1" applyProtection="1">
      <alignment horizontal="left" vertical="center" wrapText="1"/>
      <protection locked="0"/>
    </xf>
    <xf numFmtId="0" fontId="31" fillId="0" borderId="12" xfId="3" applyFont="1" applyBorder="1" applyAlignment="1" applyProtection="1">
      <alignment horizontal="left" vertical="center" wrapText="1"/>
      <protection locked="0"/>
    </xf>
    <xf numFmtId="0" fontId="31" fillId="0" borderId="13" xfId="3" applyFont="1" applyBorder="1" applyAlignment="1" applyProtection="1">
      <alignment horizontal="left" vertical="center" wrapText="1"/>
      <protection locked="0"/>
    </xf>
    <xf numFmtId="0" fontId="31" fillId="4" borderId="2" xfId="3" applyFont="1" applyFill="1" applyBorder="1" applyAlignment="1">
      <alignment horizontal="center" vertical="center" wrapText="1"/>
    </xf>
    <xf numFmtId="0" fontId="31" fillId="4" borderId="2" xfId="3" applyFont="1" applyFill="1" applyBorder="1" applyAlignment="1">
      <alignment horizontal="center" vertical="center"/>
    </xf>
    <xf numFmtId="0" fontId="31" fillId="4" borderId="5" xfId="3" applyFont="1" applyFill="1" applyBorder="1" applyAlignment="1">
      <alignment horizontal="center" vertical="center"/>
    </xf>
    <xf numFmtId="0" fontId="31" fillId="0" borderId="1" xfId="3" applyFont="1" applyBorder="1" applyAlignment="1" applyProtection="1">
      <alignment horizontal="left" vertical="center" wrapText="1"/>
      <protection locked="0"/>
    </xf>
    <xf numFmtId="0" fontId="31" fillId="0" borderId="2" xfId="3" applyFont="1" applyBorder="1" applyAlignment="1" applyProtection="1">
      <alignment horizontal="left" vertical="center" wrapText="1"/>
      <protection locked="0"/>
    </xf>
    <xf numFmtId="0" fontId="31" fillId="0" borderId="3" xfId="3" applyFont="1" applyBorder="1" applyAlignment="1" applyProtection="1">
      <alignment horizontal="left" vertical="center" wrapText="1"/>
      <protection locked="0"/>
    </xf>
    <xf numFmtId="0" fontId="31" fillId="0" borderId="4" xfId="3" applyFont="1" applyBorder="1" applyAlignment="1" applyProtection="1">
      <alignment horizontal="left" vertical="center" wrapText="1"/>
      <protection locked="0"/>
    </xf>
    <xf numFmtId="0" fontId="31" fillId="0" borderId="5" xfId="3" applyFont="1" applyBorder="1" applyAlignment="1" applyProtection="1">
      <alignment horizontal="left" vertical="center" wrapText="1"/>
      <protection locked="0"/>
    </xf>
    <xf numFmtId="0" fontId="31" fillId="0" borderId="6" xfId="3" applyFont="1" applyBorder="1" applyAlignment="1" applyProtection="1">
      <alignment horizontal="left" vertical="center" wrapText="1"/>
      <protection locked="0"/>
    </xf>
    <xf numFmtId="0" fontId="31" fillId="4" borderId="11" xfId="3" applyFont="1" applyFill="1" applyBorder="1" applyAlignment="1">
      <alignment horizontal="center" vertical="center"/>
    </xf>
    <xf numFmtId="0" fontId="31" fillId="4" borderId="1" xfId="3" applyFont="1" applyFill="1" applyBorder="1" applyAlignment="1">
      <alignment horizontal="center" vertical="center"/>
    </xf>
    <xf numFmtId="0" fontId="31" fillId="4" borderId="3" xfId="3" applyFont="1" applyFill="1" applyBorder="1" applyAlignment="1">
      <alignment horizontal="center" vertical="center"/>
    </xf>
    <xf numFmtId="0" fontId="31" fillId="4" borderId="9" xfId="3" applyFont="1" applyFill="1" applyBorder="1" applyAlignment="1">
      <alignment horizontal="center" vertical="center"/>
    </xf>
    <xf numFmtId="0" fontId="31" fillId="4" borderId="0" xfId="3" applyFont="1" applyFill="1" applyAlignment="1">
      <alignment horizontal="center" vertical="center"/>
    </xf>
    <xf numFmtId="0" fontId="31" fillId="4" borderId="10" xfId="3" applyFont="1" applyFill="1" applyBorder="1" applyAlignment="1">
      <alignment horizontal="center" vertical="center"/>
    </xf>
    <xf numFmtId="0" fontId="31" fillId="4" borderId="4" xfId="3" applyFont="1" applyFill="1" applyBorder="1" applyAlignment="1">
      <alignment horizontal="center" vertical="center"/>
    </xf>
    <xf numFmtId="0" fontId="31" fillId="4" borderId="6" xfId="3" applyFont="1" applyFill="1" applyBorder="1" applyAlignment="1">
      <alignment horizontal="center" vertical="center"/>
    </xf>
    <xf numFmtId="179" fontId="31" fillId="4" borderId="7" xfId="3" applyNumberFormat="1" applyFont="1" applyFill="1" applyBorder="1" applyAlignment="1">
      <alignment horizontal="center" vertical="center"/>
    </xf>
    <xf numFmtId="49" fontId="31" fillId="0" borderId="11" xfId="3" applyNumberFormat="1" applyFont="1" applyBorder="1" applyAlignment="1" applyProtection="1">
      <alignment horizontal="left" vertical="center" wrapText="1"/>
      <protection locked="0"/>
    </xf>
    <xf numFmtId="49" fontId="31" fillId="0" borderId="12" xfId="3" applyNumberFormat="1" applyFont="1" applyBorder="1" applyAlignment="1" applyProtection="1">
      <alignment horizontal="left" vertical="center" wrapText="1"/>
      <protection locked="0"/>
    </xf>
    <xf numFmtId="49" fontId="31" fillId="0" borderId="13" xfId="3" applyNumberFormat="1" applyFont="1" applyBorder="1" applyAlignment="1" applyProtection="1">
      <alignment horizontal="left" vertical="center" wrapText="1"/>
      <protection locked="0"/>
    </xf>
    <xf numFmtId="0" fontId="31" fillId="4" borderId="7" xfId="3" applyFont="1" applyFill="1" applyBorder="1" applyAlignment="1">
      <alignment horizontal="center" vertical="center"/>
    </xf>
    <xf numFmtId="0" fontId="31" fillId="4" borderId="7" xfId="3" applyFont="1" applyFill="1" applyBorder="1" applyAlignment="1">
      <alignment horizontal="center" vertical="center" shrinkToFit="1"/>
    </xf>
    <xf numFmtId="180" fontId="31" fillId="4" borderId="11" xfId="3" applyNumberFormat="1" applyFont="1" applyFill="1" applyBorder="1" applyAlignment="1">
      <alignment horizontal="right" vertical="center"/>
    </xf>
    <xf numFmtId="180" fontId="31" fillId="4" borderId="12" xfId="3" applyNumberFormat="1" applyFont="1" applyFill="1" applyBorder="1" applyAlignment="1">
      <alignment horizontal="right" vertical="center"/>
    </xf>
    <xf numFmtId="0" fontId="31" fillId="4" borderId="12" xfId="3" applyFont="1" applyFill="1" applyBorder="1" applyAlignment="1">
      <alignment horizontal="left" vertical="center"/>
    </xf>
    <xf numFmtId="0" fontId="31" fillId="4" borderId="13" xfId="3" applyFont="1" applyFill="1" applyBorder="1" applyAlignment="1">
      <alignment horizontal="left" vertical="center"/>
    </xf>
    <xf numFmtId="38" fontId="48" fillId="0" borderId="11" xfId="1" applyFont="1" applyBorder="1" applyAlignment="1" applyProtection="1">
      <alignment horizontal="right" vertical="center"/>
      <protection locked="0"/>
    </xf>
    <xf numFmtId="38" fontId="48" fillId="0" borderId="12" xfId="1" applyFont="1" applyBorder="1" applyAlignment="1" applyProtection="1">
      <alignment horizontal="right" vertical="center"/>
      <protection locked="0"/>
    </xf>
    <xf numFmtId="180" fontId="31" fillId="4" borderId="12" xfId="3" applyNumberFormat="1" applyFont="1" applyFill="1" applyBorder="1" applyAlignment="1">
      <alignment horizontal="left" vertical="center"/>
    </xf>
    <xf numFmtId="180" fontId="31" fillId="4" borderId="13" xfId="3" applyNumberFormat="1" applyFont="1" applyFill="1" applyBorder="1" applyAlignment="1">
      <alignment horizontal="left" vertical="center"/>
    </xf>
    <xf numFmtId="0" fontId="48" fillId="4" borderId="11" xfId="3" applyFont="1" applyFill="1" applyBorder="1" applyAlignment="1">
      <alignment horizontal="center" vertical="center" wrapText="1"/>
    </xf>
    <xf numFmtId="0" fontId="48" fillId="4" borderId="12" xfId="3" applyFont="1" applyFill="1" applyBorder="1" applyAlignment="1">
      <alignment horizontal="center" vertical="center"/>
    </xf>
    <xf numFmtId="0" fontId="48" fillId="4" borderId="13" xfId="3" applyFont="1" applyFill="1" applyBorder="1" applyAlignment="1">
      <alignment horizontal="center" vertical="center"/>
    </xf>
    <xf numFmtId="38" fontId="31" fillId="0" borderId="11" xfId="1" applyFont="1" applyBorder="1" applyAlignment="1" applyProtection="1">
      <alignment horizontal="center" vertical="center"/>
      <protection locked="0"/>
    </xf>
    <xf numFmtId="38" fontId="31" fillId="0" borderId="12" xfId="1" applyFont="1" applyBorder="1" applyAlignment="1" applyProtection="1">
      <alignment horizontal="center" vertical="center"/>
      <protection locked="0"/>
    </xf>
    <xf numFmtId="38" fontId="31" fillId="0" borderId="11" xfId="1" applyFont="1" applyBorder="1" applyAlignment="1" applyProtection="1">
      <alignment horizontal="center" vertical="center" wrapText="1"/>
      <protection locked="0"/>
    </xf>
    <xf numFmtId="38" fontId="31" fillId="0" borderId="12" xfId="1" applyFont="1" applyBorder="1" applyAlignment="1" applyProtection="1">
      <alignment horizontal="center" vertical="center" wrapText="1"/>
      <protection locked="0"/>
    </xf>
    <xf numFmtId="0" fontId="48" fillId="4" borderId="11" xfId="3" applyFont="1" applyFill="1" applyBorder="1" applyAlignment="1">
      <alignment horizontal="center" vertical="center"/>
    </xf>
    <xf numFmtId="0" fontId="48" fillId="3" borderId="11" xfId="3" applyFont="1" applyFill="1" applyBorder="1" applyAlignment="1" applyProtection="1">
      <alignment horizontal="left" vertical="center" wrapText="1"/>
      <protection locked="0"/>
    </xf>
    <xf numFmtId="0" fontId="48" fillId="3" borderId="12" xfId="3" applyFont="1" applyFill="1" applyBorder="1" applyAlignment="1" applyProtection="1">
      <alignment horizontal="left" vertical="center" wrapText="1"/>
      <protection locked="0"/>
    </xf>
    <xf numFmtId="0" fontId="48" fillId="3" borderId="13" xfId="3" applyFont="1" applyFill="1" applyBorder="1" applyAlignment="1" applyProtection="1">
      <alignment horizontal="left" vertical="center" wrapText="1"/>
      <protection locked="0"/>
    </xf>
    <xf numFmtId="0" fontId="24" fillId="6" borderId="11" xfId="3" applyFont="1" applyFill="1" applyBorder="1" applyAlignment="1" applyProtection="1">
      <alignment horizontal="center" vertical="center"/>
      <protection locked="0"/>
    </xf>
    <xf numFmtId="0" fontId="24" fillId="6" borderId="12" xfId="3" applyFont="1" applyFill="1" applyBorder="1" applyAlignment="1" applyProtection="1">
      <alignment horizontal="center" vertical="center"/>
      <protection locked="0"/>
    </xf>
    <xf numFmtId="0" fontId="24" fillId="6" borderId="13" xfId="3" applyFont="1" applyFill="1" applyBorder="1" applyAlignment="1" applyProtection="1">
      <alignment horizontal="center" vertical="center"/>
      <protection locked="0"/>
    </xf>
    <xf numFmtId="0" fontId="44" fillId="0" borderId="0" xfId="3" applyFont="1" applyAlignment="1">
      <alignment horizontal="left" vertical="center" wrapText="1"/>
    </xf>
    <xf numFmtId="0" fontId="25" fillId="0" borderId="0" xfId="3" applyFont="1" applyAlignment="1">
      <alignment horizontal="center" vertical="center"/>
    </xf>
    <xf numFmtId="0" fontId="10" fillId="0" borderId="0" xfId="3" applyFont="1" applyAlignment="1">
      <alignment horizontal="left" vertical="center" wrapText="1"/>
    </xf>
    <xf numFmtId="0" fontId="12" fillId="4" borderId="0" xfId="3" applyFont="1" applyFill="1" applyAlignment="1">
      <alignment horizontal="center" vertical="center" wrapText="1"/>
    </xf>
    <xf numFmtId="0" fontId="12" fillId="4" borderId="0" xfId="3" applyFont="1" applyFill="1" applyAlignment="1">
      <alignment horizontal="center" vertical="center"/>
    </xf>
    <xf numFmtId="0" fontId="12" fillId="0" borderId="0" xfId="3" applyFont="1" applyAlignment="1" applyProtection="1">
      <alignment horizontal="center" vertical="center"/>
      <protection locked="0"/>
    </xf>
    <xf numFmtId="0" fontId="12" fillId="0" borderId="0" xfId="3" applyFont="1" applyAlignment="1" applyProtection="1">
      <alignment horizontal="left" vertical="center" wrapText="1"/>
      <protection locked="0"/>
    </xf>
    <xf numFmtId="0" fontId="12" fillId="4" borderId="0" xfId="3" applyFont="1" applyFill="1" applyAlignment="1">
      <alignment horizontal="center" vertical="center" shrinkToFit="1"/>
    </xf>
    <xf numFmtId="180" fontId="61" fillId="4" borderId="0" xfId="3" applyNumberFormat="1" applyFont="1" applyFill="1" applyAlignment="1">
      <alignment horizontal="right" vertical="center"/>
    </xf>
    <xf numFmtId="0" fontId="12" fillId="4" borderId="0" xfId="3" applyFont="1" applyFill="1" applyAlignment="1">
      <alignment horizontal="left" vertical="center"/>
    </xf>
    <xf numFmtId="179" fontId="12" fillId="4" borderId="0" xfId="3" applyNumberFormat="1" applyFont="1" applyFill="1" applyAlignment="1">
      <alignment horizontal="center" vertical="center"/>
    </xf>
    <xf numFmtId="49" fontId="12" fillId="0" borderId="0" xfId="3" applyNumberFormat="1" applyFont="1" applyAlignment="1" applyProtection="1">
      <alignment horizontal="left" vertical="center" wrapText="1"/>
      <protection locked="0"/>
    </xf>
    <xf numFmtId="38" fontId="18" fillId="0" borderId="0" xfId="1" applyFont="1" applyBorder="1" applyAlignment="1" applyProtection="1">
      <alignment horizontal="right" vertical="center"/>
      <protection locked="0"/>
    </xf>
    <xf numFmtId="180" fontId="12" fillId="4" borderId="0" xfId="3" applyNumberFormat="1" applyFont="1" applyFill="1" applyAlignment="1">
      <alignment horizontal="left" vertical="center"/>
    </xf>
    <xf numFmtId="0" fontId="18" fillId="4" borderId="0" xfId="3" applyFont="1" applyFill="1" applyAlignment="1">
      <alignment horizontal="center" vertical="center" wrapText="1"/>
    </xf>
    <xf numFmtId="0" fontId="18" fillId="4" borderId="0" xfId="3" applyFont="1" applyFill="1" applyAlignment="1">
      <alignment horizontal="center" vertical="center"/>
    </xf>
    <xf numFmtId="38" fontId="12" fillId="0" borderId="0" xfId="1" applyFont="1" applyBorder="1" applyAlignment="1" applyProtection="1">
      <alignment horizontal="center" vertical="center"/>
      <protection locked="0"/>
    </xf>
    <xf numFmtId="38" fontId="12" fillId="0" borderId="0" xfId="1" applyFont="1" applyBorder="1" applyAlignment="1" applyProtection="1">
      <alignment horizontal="center" vertical="center" wrapText="1"/>
      <protection locked="0"/>
    </xf>
    <xf numFmtId="0" fontId="18" fillId="3" borderId="0" xfId="3" applyFont="1" applyFill="1" applyAlignment="1" applyProtection="1">
      <alignment horizontal="left" vertical="center" wrapText="1"/>
      <protection locked="0"/>
    </xf>
    <xf numFmtId="0" fontId="60" fillId="4" borderId="0" xfId="3" applyFont="1" applyFill="1" applyAlignment="1">
      <alignment horizontal="center" vertical="center"/>
    </xf>
    <xf numFmtId="0" fontId="24" fillId="6" borderId="0" xfId="3" applyFont="1" applyFill="1" applyAlignment="1" applyProtection="1">
      <alignment horizontal="center" vertical="center"/>
      <protection locked="0"/>
    </xf>
    <xf numFmtId="180" fontId="12" fillId="4" borderId="0" xfId="3" applyNumberFormat="1" applyFont="1" applyFill="1" applyAlignment="1">
      <alignment horizontal="right" vertical="center"/>
    </xf>
    <xf numFmtId="0" fontId="88" fillId="0" borderId="96" xfId="3" applyFont="1" applyBorder="1" applyAlignment="1">
      <alignment horizontal="center" vertical="center"/>
    </xf>
    <xf numFmtId="0" fontId="88" fillId="0" borderId="47" xfId="3" applyFont="1" applyBorder="1" applyAlignment="1">
      <alignment horizontal="center" vertical="center"/>
    </xf>
    <xf numFmtId="0" fontId="14" fillId="0" borderId="55" xfId="3" applyFont="1" applyBorder="1" applyAlignment="1">
      <alignment horizontal="left" vertical="center" wrapText="1"/>
    </xf>
    <xf numFmtId="0" fontId="24" fillId="4" borderId="11" xfId="3" applyFont="1" applyFill="1" applyBorder="1" applyAlignment="1">
      <alignment horizontal="center" vertical="center"/>
    </xf>
    <xf numFmtId="0" fontId="24" fillId="4" borderId="12" xfId="3" applyFont="1" applyFill="1" applyBorder="1" applyAlignment="1">
      <alignment horizontal="center" vertical="center"/>
    </xf>
    <xf numFmtId="0" fontId="24" fillId="4" borderId="13" xfId="3" applyFont="1" applyFill="1" applyBorder="1" applyAlignment="1">
      <alignment horizontal="center" vertical="center"/>
    </xf>
    <xf numFmtId="0" fontId="24" fillId="0" borderId="11" xfId="3" applyFont="1" applyBorder="1" applyAlignment="1">
      <alignment horizontal="center" vertical="center" wrapText="1"/>
    </xf>
    <xf numFmtId="0" fontId="24" fillId="0" borderId="12" xfId="3" applyFont="1" applyBorder="1" applyAlignment="1">
      <alignment horizontal="center" vertical="center" wrapText="1"/>
    </xf>
    <xf numFmtId="0" fontId="24" fillId="0" borderId="13" xfId="3" applyFont="1" applyBorder="1" applyAlignment="1">
      <alignment horizontal="center" vertical="center" wrapText="1"/>
    </xf>
    <xf numFmtId="179" fontId="24" fillId="4" borderId="11" xfId="3" applyNumberFormat="1" applyFont="1" applyFill="1" applyBorder="1" applyAlignment="1">
      <alignment horizontal="center" vertical="center"/>
    </xf>
    <xf numFmtId="179" fontId="24" fillId="4" borderId="13" xfId="3" applyNumberFormat="1" applyFont="1" applyFill="1" applyBorder="1" applyAlignment="1">
      <alignment horizontal="center" vertical="center"/>
    </xf>
    <xf numFmtId="0" fontId="24" fillId="0" borderId="11" xfId="3" applyFont="1" applyBorder="1" applyAlignment="1" applyProtection="1">
      <alignment horizontal="left" vertical="center" wrapText="1"/>
      <protection locked="0"/>
    </xf>
    <xf numFmtId="0" fontId="24" fillId="0" borderId="12" xfId="3" applyFont="1" applyBorder="1" applyAlignment="1" applyProtection="1">
      <alignment horizontal="left" vertical="center" wrapText="1"/>
      <protection locked="0"/>
    </xf>
    <xf numFmtId="0" fontId="24" fillId="0" borderId="13" xfId="3" applyFont="1" applyBorder="1" applyAlignment="1" applyProtection="1">
      <alignment horizontal="left" vertical="center" wrapText="1"/>
      <protection locked="0"/>
    </xf>
    <xf numFmtId="179" fontId="24" fillId="0" borderId="11" xfId="3" applyNumberFormat="1" applyFont="1" applyBorder="1" applyAlignment="1" applyProtection="1">
      <alignment horizontal="left" vertical="center" wrapText="1"/>
      <protection locked="0"/>
    </xf>
    <xf numFmtId="179" fontId="24" fillId="0" borderId="12" xfId="3" applyNumberFormat="1" applyFont="1" applyBorder="1" applyAlignment="1" applyProtection="1">
      <alignment horizontal="left" vertical="center" wrapText="1"/>
      <protection locked="0"/>
    </xf>
    <xf numFmtId="0" fontId="24" fillId="4" borderId="11" xfId="0" applyFont="1" applyFill="1" applyBorder="1" applyAlignment="1">
      <alignment horizontal="center" vertical="center"/>
    </xf>
    <xf numFmtId="0" fontId="24" fillId="4" borderId="12" xfId="0" applyFont="1" applyFill="1" applyBorder="1" applyAlignment="1">
      <alignment horizontal="center" vertical="center"/>
    </xf>
    <xf numFmtId="0" fontId="24" fillId="4" borderId="13" xfId="0" applyFont="1" applyFill="1" applyBorder="1" applyAlignment="1">
      <alignment horizontal="center" vertical="center"/>
    </xf>
    <xf numFmtId="0" fontId="24" fillId="4" borderId="4" xfId="3" applyFont="1" applyFill="1" applyBorder="1" applyAlignment="1">
      <alignment horizontal="center" vertical="center" wrapText="1" shrinkToFit="1"/>
    </xf>
    <xf numFmtId="0" fontId="24" fillId="4" borderId="5" xfId="3" applyFont="1" applyFill="1" applyBorder="1" applyAlignment="1">
      <alignment horizontal="center" vertical="center" wrapText="1" shrinkToFit="1"/>
    </xf>
    <xf numFmtId="0" fontId="24" fillId="4" borderId="6" xfId="3" applyFont="1" applyFill="1" applyBorder="1" applyAlignment="1">
      <alignment horizontal="center" vertical="center" wrapText="1" shrinkToFit="1"/>
    </xf>
    <xf numFmtId="0" fontId="24" fillId="0" borderId="11" xfId="3" applyFont="1" applyBorder="1" applyAlignment="1" applyProtection="1">
      <alignment horizontal="left" vertical="center" wrapText="1" shrinkToFit="1"/>
      <protection locked="0"/>
    </xf>
    <xf numFmtId="0" fontId="24" fillId="0" borderId="12" xfId="3" applyFont="1" applyBorder="1" applyAlignment="1" applyProtection="1">
      <alignment horizontal="left" vertical="center" wrapText="1" shrinkToFit="1"/>
      <protection locked="0"/>
    </xf>
    <xf numFmtId="0" fontId="24" fillId="0" borderId="13" xfId="3" applyFont="1" applyBorder="1" applyAlignment="1" applyProtection="1">
      <alignment horizontal="left" vertical="center" wrapText="1" shrinkToFit="1"/>
      <protection locked="0"/>
    </xf>
    <xf numFmtId="179" fontId="24" fillId="4" borderId="12" xfId="3" applyNumberFormat="1" applyFont="1" applyFill="1" applyBorder="1" applyAlignment="1">
      <alignment horizontal="center" vertical="center"/>
    </xf>
    <xf numFmtId="49" fontId="24" fillId="0" borderId="12" xfId="3" applyNumberFormat="1" applyFont="1" applyBorder="1" applyAlignment="1" applyProtection="1">
      <alignment horizontal="left" vertical="center" wrapText="1"/>
      <protection locked="0"/>
    </xf>
    <xf numFmtId="49" fontId="24" fillId="0" borderId="13" xfId="3" applyNumberFormat="1" applyFont="1" applyBorder="1" applyAlignment="1" applyProtection="1">
      <alignment horizontal="left" vertical="center" wrapText="1"/>
      <protection locked="0"/>
    </xf>
    <xf numFmtId="179" fontId="24" fillId="0" borderId="13" xfId="3" applyNumberFormat="1" applyFont="1" applyBorder="1" applyAlignment="1" applyProtection="1">
      <alignment horizontal="left" vertical="center" wrapText="1"/>
      <protection locked="0"/>
    </xf>
    <xf numFmtId="38" fontId="24" fillId="0" borderId="12" xfId="1" applyFont="1" applyBorder="1" applyAlignment="1" applyProtection="1">
      <alignment horizontal="right" vertical="center"/>
      <protection locked="0"/>
    </xf>
    <xf numFmtId="181" fontId="24" fillId="4" borderId="12" xfId="3" applyNumberFormat="1" applyFont="1" applyFill="1" applyBorder="1" applyAlignment="1">
      <alignment horizontal="left" vertical="center"/>
    </xf>
    <xf numFmtId="181" fontId="24" fillId="4" borderId="13" xfId="3" applyNumberFormat="1" applyFont="1" applyFill="1" applyBorder="1" applyAlignment="1">
      <alignment horizontal="left" vertical="center"/>
    </xf>
    <xf numFmtId="0" fontId="24" fillId="0" borderId="12" xfId="3" applyFont="1" applyBorder="1" applyAlignment="1" applyProtection="1">
      <alignment horizontal="center" vertical="center"/>
      <protection locked="0"/>
    </xf>
    <xf numFmtId="0" fontId="24" fillId="4" borderId="12" xfId="3" applyFont="1" applyFill="1" applyBorder="1" applyAlignment="1">
      <alignment horizontal="left" vertical="center"/>
    </xf>
    <xf numFmtId="0" fontId="24" fillId="4" borderId="13" xfId="3" applyFont="1" applyFill="1" applyBorder="1" applyAlignment="1">
      <alignment horizontal="left" vertical="center"/>
    </xf>
    <xf numFmtId="0" fontId="24" fillId="4" borderId="11" xfId="3" applyFont="1" applyFill="1" applyBorder="1" applyAlignment="1">
      <alignment horizontal="right" vertical="center"/>
    </xf>
    <xf numFmtId="0" fontId="24" fillId="4" borderId="12" xfId="3" applyFont="1" applyFill="1" applyBorder="1" applyAlignment="1">
      <alignment horizontal="right" vertical="center"/>
    </xf>
    <xf numFmtId="0" fontId="31" fillId="6" borderId="11" xfId="3" applyFont="1" applyFill="1" applyBorder="1" applyAlignment="1" applyProtection="1">
      <alignment horizontal="center" vertical="center"/>
      <protection locked="0"/>
    </xf>
    <xf numFmtId="0" fontId="31" fillId="6" borderId="12" xfId="3" applyFont="1" applyFill="1" applyBorder="1" applyAlignment="1" applyProtection="1">
      <alignment horizontal="center" vertical="center"/>
      <protection locked="0"/>
    </xf>
    <xf numFmtId="0" fontId="31" fillId="6" borderId="13" xfId="3" applyFont="1" applyFill="1" applyBorder="1" applyAlignment="1" applyProtection="1">
      <alignment horizontal="center" vertical="center"/>
      <protection locked="0"/>
    </xf>
    <xf numFmtId="0" fontId="24" fillId="4" borderId="1" xfId="3" applyFont="1" applyFill="1" applyBorder="1" applyAlignment="1">
      <alignment horizontal="center" vertical="center"/>
    </xf>
    <xf numFmtId="0" fontId="24" fillId="4" borderId="2" xfId="3" applyFont="1" applyFill="1" applyBorder="1" applyAlignment="1">
      <alignment horizontal="center" vertical="center"/>
    </xf>
    <xf numFmtId="0" fontId="24" fillId="4" borderId="3" xfId="3" applyFont="1" applyFill="1" applyBorder="1" applyAlignment="1">
      <alignment horizontal="center" vertical="center"/>
    </xf>
    <xf numFmtId="0" fontId="24" fillId="4" borderId="4" xfId="3" applyFont="1" applyFill="1" applyBorder="1" applyAlignment="1">
      <alignment horizontal="center" vertical="center"/>
    </xf>
    <xf numFmtId="0" fontId="24" fillId="4" borderId="5" xfId="3" applyFont="1" applyFill="1" applyBorder="1" applyAlignment="1">
      <alignment horizontal="center" vertical="center"/>
    </xf>
    <xf numFmtId="0" fontId="24" fillId="4" borderId="6" xfId="3" applyFont="1" applyFill="1" applyBorder="1" applyAlignment="1">
      <alignment horizontal="center" vertical="center"/>
    </xf>
    <xf numFmtId="0" fontId="24" fillId="4" borderId="11" xfId="3" applyFont="1" applyFill="1" applyBorder="1" applyAlignment="1">
      <alignment horizontal="center" vertical="center" wrapText="1"/>
    </xf>
    <xf numFmtId="0" fontId="24" fillId="4" borderId="13" xfId="3" applyFont="1" applyFill="1" applyBorder="1" applyAlignment="1">
      <alignment horizontal="center" vertical="center" wrapText="1"/>
    </xf>
    <xf numFmtId="38" fontId="24" fillId="0" borderId="13" xfId="1" applyFont="1" applyBorder="1" applyAlignment="1" applyProtection="1">
      <alignment horizontal="center" vertical="center" wrapText="1"/>
      <protection locked="0"/>
    </xf>
    <xf numFmtId="38" fontId="24" fillId="0" borderId="7" xfId="1" applyFont="1" applyBorder="1" applyAlignment="1" applyProtection="1">
      <alignment horizontal="center" vertical="center" wrapText="1"/>
      <protection locked="0"/>
    </xf>
    <xf numFmtId="38" fontId="24" fillId="0" borderId="11" xfId="1" applyFont="1" applyBorder="1" applyAlignment="1" applyProtection="1">
      <alignment horizontal="center" vertical="center" wrapText="1"/>
      <protection locked="0"/>
    </xf>
    <xf numFmtId="0" fontId="24" fillId="4" borderId="7" xfId="3" applyFont="1" applyFill="1" applyBorder="1" applyAlignment="1">
      <alignment horizontal="center" vertical="center" wrapText="1"/>
    </xf>
    <xf numFmtId="0" fontId="29" fillId="4" borderId="7" xfId="3" applyFont="1" applyFill="1" applyBorder="1" applyAlignment="1">
      <alignment horizontal="center" vertical="center"/>
    </xf>
    <xf numFmtId="38" fontId="24" fillId="0" borderId="12" xfId="1" applyFont="1" applyBorder="1" applyAlignment="1" applyProtection="1">
      <alignment horizontal="center" vertical="center" wrapText="1"/>
      <protection locked="0"/>
    </xf>
    <xf numFmtId="0" fontId="6" fillId="0" borderId="55" xfId="3" applyFont="1" applyBorder="1" applyAlignment="1">
      <alignment horizontal="left" vertical="center" wrapText="1"/>
    </xf>
    <xf numFmtId="179" fontId="11" fillId="4" borderId="11" xfId="3" applyNumberFormat="1" applyFont="1" applyFill="1" applyBorder="1" applyAlignment="1">
      <alignment horizontal="center" vertical="center"/>
    </xf>
    <xf numFmtId="179" fontId="11" fillId="4" borderId="12" xfId="3" applyNumberFormat="1" applyFont="1" applyFill="1" applyBorder="1" applyAlignment="1">
      <alignment horizontal="center" vertical="center"/>
    </xf>
    <xf numFmtId="179" fontId="11" fillId="4" borderId="13" xfId="3" applyNumberFormat="1" applyFont="1" applyFill="1" applyBorder="1" applyAlignment="1">
      <alignment horizontal="center" vertical="center"/>
    </xf>
    <xf numFmtId="179" fontId="11" fillId="0" borderId="11" xfId="3" applyNumberFormat="1" applyFont="1" applyBorder="1" applyAlignment="1" applyProtection="1">
      <alignment horizontal="left" vertical="center" wrapText="1"/>
      <protection locked="0"/>
    </xf>
    <xf numFmtId="179" fontId="11" fillId="0" borderId="12" xfId="3" applyNumberFormat="1" applyFont="1" applyBorder="1" applyAlignment="1" applyProtection="1">
      <alignment horizontal="left" vertical="center" wrapText="1"/>
      <protection locked="0"/>
    </xf>
    <xf numFmtId="179" fontId="11" fillId="0" borderId="13" xfId="3" applyNumberFormat="1" applyFont="1" applyBorder="1" applyAlignment="1" applyProtection="1">
      <alignment horizontal="left" vertical="center" wrapText="1"/>
      <protection locked="0"/>
    </xf>
    <xf numFmtId="0" fontId="11" fillId="4" borderId="11" xfId="3" applyFont="1" applyFill="1" applyBorder="1" applyAlignment="1">
      <alignment horizontal="center" vertical="center"/>
    </xf>
    <xf numFmtId="0" fontId="11" fillId="4" borderId="12" xfId="3" applyFont="1" applyFill="1" applyBorder="1" applyAlignment="1">
      <alignment horizontal="center" vertical="center"/>
    </xf>
    <xf numFmtId="0" fontId="11" fillId="4" borderId="13" xfId="3" applyFont="1"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11" fillId="0" borderId="12" xfId="3" applyFont="1" applyBorder="1" applyAlignment="1" applyProtection="1">
      <alignment horizontal="left" vertical="center" wrapText="1"/>
      <protection locked="0"/>
    </xf>
    <xf numFmtId="0" fontId="11" fillId="0" borderId="13" xfId="3" applyFont="1" applyBorder="1" applyAlignment="1" applyProtection="1">
      <alignment horizontal="left" vertical="center" wrapText="1"/>
      <protection locked="0"/>
    </xf>
    <xf numFmtId="0" fontId="11" fillId="0" borderId="11" xfId="3" applyFont="1" applyBorder="1" applyAlignment="1">
      <alignment horizontal="center" vertical="center" wrapText="1"/>
    </xf>
    <xf numFmtId="0" fontId="11" fillId="0" borderId="12" xfId="3" applyFont="1" applyBorder="1" applyAlignment="1">
      <alignment horizontal="center" vertical="center" wrapText="1"/>
    </xf>
    <xf numFmtId="0" fontId="11" fillId="0" borderId="13" xfId="3" applyFont="1" applyBorder="1" applyAlignment="1">
      <alignment horizontal="center" vertical="center" wrapText="1"/>
    </xf>
    <xf numFmtId="0" fontId="11" fillId="0" borderId="11" xfId="3" applyFont="1" applyBorder="1" applyAlignment="1" applyProtection="1">
      <alignment horizontal="left" vertical="center" wrapText="1"/>
      <protection locked="0"/>
    </xf>
    <xf numFmtId="49" fontId="11" fillId="0" borderId="12" xfId="3" applyNumberFormat="1" applyFont="1" applyBorder="1" applyAlignment="1" applyProtection="1">
      <alignment horizontal="left" vertical="center" wrapText="1"/>
      <protection locked="0"/>
    </xf>
    <xf numFmtId="49" fontId="11" fillId="0" borderId="13" xfId="3" applyNumberFormat="1" applyFont="1" applyBorder="1" applyAlignment="1" applyProtection="1">
      <alignment horizontal="left" vertical="center" wrapText="1"/>
      <protection locked="0"/>
    </xf>
    <xf numFmtId="0" fontId="11" fillId="4" borderId="4" xfId="3" applyFont="1" applyFill="1" applyBorder="1" applyAlignment="1">
      <alignment horizontal="center" vertical="center" wrapText="1" shrinkToFit="1"/>
    </xf>
    <xf numFmtId="0" fontId="11" fillId="4" borderId="5" xfId="3" applyFont="1" applyFill="1" applyBorder="1" applyAlignment="1">
      <alignment horizontal="center" vertical="center" wrapText="1" shrinkToFit="1"/>
    </xf>
    <xf numFmtId="0" fontId="11" fillId="4" borderId="6" xfId="3" applyFont="1" applyFill="1" applyBorder="1" applyAlignment="1">
      <alignment horizontal="center" vertical="center" wrapText="1" shrinkToFit="1"/>
    </xf>
    <xf numFmtId="0" fontId="11" fillId="0" borderId="11" xfId="3" applyFont="1" applyBorder="1" applyAlignment="1" applyProtection="1">
      <alignment horizontal="left" vertical="center" wrapText="1" shrinkToFit="1"/>
      <protection locked="0"/>
    </xf>
    <xf numFmtId="0" fontId="11" fillId="0" borderId="12" xfId="3" applyFont="1" applyBorder="1" applyAlignment="1" applyProtection="1">
      <alignment horizontal="left" vertical="center" wrapText="1" shrinkToFit="1"/>
      <protection locked="0"/>
    </xf>
    <xf numFmtId="0" fontId="11" fillId="0" borderId="13" xfId="3" applyFont="1" applyBorder="1" applyAlignment="1" applyProtection="1">
      <alignment horizontal="left" vertical="center" wrapText="1" shrinkToFit="1"/>
      <protection locked="0"/>
    </xf>
    <xf numFmtId="0" fontId="14" fillId="4" borderId="11" xfId="3" applyFont="1" applyFill="1" applyBorder="1" applyAlignment="1">
      <alignment horizontal="right" vertical="center"/>
    </xf>
    <xf numFmtId="0" fontId="14" fillId="4" borderId="12" xfId="3" applyFont="1" applyFill="1" applyBorder="1" applyAlignment="1">
      <alignment horizontal="right" vertical="center"/>
    </xf>
    <xf numFmtId="0" fontId="11" fillId="0" borderId="12" xfId="3" applyFont="1" applyBorder="1" applyAlignment="1" applyProtection="1">
      <alignment horizontal="center" vertical="center"/>
      <protection locked="0"/>
    </xf>
    <xf numFmtId="0" fontId="11" fillId="4" borderId="12" xfId="3" applyFont="1" applyFill="1" applyBorder="1" applyAlignment="1">
      <alignment horizontal="left" vertical="center"/>
    </xf>
    <xf numFmtId="0" fontId="14" fillId="4" borderId="12" xfId="3" applyFont="1" applyFill="1" applyBorder="1" applyAlignment="1">
      <alignment horizontal="center" vertical="center"/>
    </xf>
    <xf numFmtId="0" fontId="11" fillId="4" borderId="13" xfId="3" applyFont="1" applyFill="1" applyBorder="1" applyAlignment="1">
      <alignment horizontal="left" vertical="center"/>
    </xf>
    <xf numFmtId="38" fontId="11" fillId="0" borderId="12" xfId="1" applyFont="1" applyBorder="1" applyAlignment="1" applyProtection="1">
      <alignment horizontal="right" vertical="center"/>
      <protection locked="0"/>
    </xf>
    <xf numFmtId="181" fontId="11" fillId="4" borderId="12" xfId="3" applyNumberFormat="1" applyFont="1" applyFill="1" applyBorder="1" applyAlignment="1">
      <alignment horizontal="left" vertical="center"/>
    </xf>
    <xf numFmtId="181" fontId="11" fillId="4" borderId="13" xfId="3" applyNumberFormat="1" applyFont="1" applyFill="1" applyBorder="1" applyAlignment="1">
      <alignment horizontal="left" vertical="center"/>
    </xf>
    <xf numFmtId="0" fontId="11" fillId="4" borderId="13" xfId="3" applyFont="1" applyFill="1" applyBorder="1" applyAlignment="1">
      <alignment horizontal="center" vertical="center" wrapText="1"/>
    </xf>
    <xf numFmtId="0" fontId="11" fillId="4" borderId="7" xfId="3" applyFont="1" applyFill="1" applyBorder="1" applyAlignment="1">
      <alignment horizontal="center" vertical="center" wrapText="1"/>
    </xf>
    <xf numFmtId="0" fontId="11" fillId="4" borderId="11" xfId="3" applyFont="1" applyFill="1" applyBorder="1" applyAlignment="1">
      <alignment horizontal="center" vertical="center" wrapText="1"/>
    </xf>
    <xf numFmtId="0" fontId="60" fillId="4" borderId="11" xfId="3" applyFont="1" applyFill="1" applyBorder="1" applyAlignment="1">
      <alignment horizontal="center" vertical="center"/>
    </xf>
    <xf numFmtId="0" fontId="60" fillId="4" borderId="12" xfId="3" applyFont="1" applyFill="1" applyBorder="1" applyAlignment="1">
      <alignment horizontal="center" vertical="center"/>
    </xf>
    <xf numFmtId="0" fontId="60" fillId="4" borderId="13" xfId="3" applyFont="1" applyFill="1" applyBorder="1" applyAlignment="1">
      <alignment horizontal="center" vertical="center"/>
    </xf>
    <xf numFmtId="0" fontId="11" fillId="4" borderId="1" xfId="3" applyFont="1" applyFill="1" applyBorder="1" applyAlignment="1">
      <alignment horizontal="center" vertical="center"/>
    </xf>
    <xf numFmtId="0" fontId="11" fillId="4" borderId="2" xfId="3" applyFont="1" applyFill="1" applyBorder="1" applyAlignment="1">
      <alignment horizontal="center" vertical="center"/>
    </xf>
    <xf numFmtId="0" fontId="11" fillId="4" borderId="3" xfId="3" applyFont="1" applyFill="1" applyBorder="1" applyAlignment="1">
      <alignment horizontal="center" vertical="center"/>
    </xf>
    <xf numFmtId="0" fontId="11" fillId="4" borderId="4" xfId="3" applyFont="1" applyFill="1" applyBorder="1" applyAlignment="1">
      <alignment horizontal="center" vertical="center"/>
    </xf>
    <xf numFmtId="0" fontId="11" fillId="4" borderId="5" xfId="3" applyFont="1" applyFill="1" applyBorder="1" applyAlignment="1">
      <alignment horizontal="center" vertical="center"/>
    </xf>
    <xf numFmtId="0" fontId="11" fillId="4" borderId="6" xfId="3" applyFont="1" applyFill="1" applyBorder="1" applyAlignment="1">
      <alignment horizontal="center" vertical="center"/>
    </xf>
    <xf numFmtId="38" fontId="11" fillId="0" borderId="13" xfId="1" applyFont="1" applyBorder="1" applyAlignment="1" applyProtection="1">
      <alignment horizontal="center" vertical="center" wrapText="1"/>
      <protection locked="0"/>
    </xf>
    <xf numFmtId="38" fontId="11" fillId="0" borderId="7" xfId="1" applyFont="1" applyBorder="1" applyAlignment="1" applyProtection="1">
      <alignment horizontal="center" vertical="center" wrapText="1"/>
      <protection locked="0"/>
    </xf>
    <xf numFmtId="38" fontId="11" fillId="0" borderId="11" xfId="1" applyFont="1" applyBorder="1" applyAlignment="1" applyProtection="1">
      <alignment horizontal="center" vertical="center" wrapText="1"/>
      <protection locked="0"/>
    </xf>
    <xf numFmtId="0" fontId="14" fillId="4" borderId="7" xfId="3" applyFont="1" applyFill="1" applyBorder="1" applyAlignment="1">
      <alignment horizontal="center" vertical="center"/>
    </xf>
    <xf numFmtId="38" fontId="11" fillId="0" borderId="12" xfId="1" applyFont="1" applyBorder="1" applyAlignment="1" applyProtection="1">
      <alignment horizontal="center" vertical="center" wrapText="1"/>
      <protection locked="0"/>
    </xf>
    <xf numFmtId="0" fontId="62" fillId="0" borderId="0" xfId="3" applyFont="1" applyAlignment="1">
      <alignment horizontal="center" vertical="center"/>
    </xf>
    <xf numFmtId="0" fontId="6" fillId="0" borderId="0" xfId="3" applyFont="1" applyAlignment="1">
      <alignment horizontal="left" vertical="center" wrapText="1"/>
    </xf>
    <xf numFmtId="0" fontId="14" fillId="4" borderId="0" xfId="3" applyFont="1" applyFill="1" applyAlignment="1">
      <alignment horizontal="center" vertical="center"/>
    </xf>
    <xf numFmtId="0" fontId="14" fillId="0" borderId="0" xfId="3" applyFont="1" applyAlignment="1">
      <alignment horizontal="center" vertical="center" wrapText="1"/>
    </xf>
    <xf numFmtId="179" fontId="14" fillId="4" borderId="0" xfId="3" applyNumberFormat="1" applyFont="1" applyFill="1" applyAlignment="1">
      <alignment horizontal="center" vertical="center"/>
    </xf>
    <xf numFmtId="0" fontId="14" fillId="0" borderId="0" xfId="3" applyFont="1" applyAlignment="1" applyProtection="1">
      <alignment horizontal="left" vertical="center" wrapText="1"/>
      <protection locked="0"/>
    </xf>
    <xf numFmtId="179" fontId="14" fillId="0" borderId="0" xfId="3" applyNumberFormat="1" applyFont="1" applyAlignment="1" applyProtection="1">
      <alignment horizontal="left" vertical="center" wrapText="1"/>
      <protection locked="0"/>
    </xf>
    <xf numFmtId="0" fontId="26" fillId="4" borderId="0" xfId="0" applyFont="1" applyFill="1" applyAlignment="1">
      <alignment horizontal="center" vertical="center"/>
    </xf>
    <xf numFmtId="0" fontId="14" fillId="4" borderId="0" xfId="3" applyFont="1" applyFill="1" applyAlignment="1">
      <alignment horizontal="center" vertical="center" wrapText="1" shrinkToFit="1"/>
    </xf>
    <xf numFmtId="0" fontId="14" fillId="0" borderId="0" xfId="3" applyFont="1" applyAlignment="1" applyProtection="1">
      <alignment horizontal="left" vertical="center" wrapText="1" shrinkToFit="1"/>
      <protection locked="0"/>
    </xf>
    <xf numFmtId="49" fontId="14" fillId="0" borderId="0" xfId="3" applyNumberFormat="1" applyFont="1" applyAlignment="1" applyProtection="1">
      <alignment horizontal="left" vertical="center" wrapText="1"/>
      <protection locked="0"/>
    </xf>
    <xf numFmtId="38" fontId="14" fillId="0" borderId="0" xfId="1" applyFont="1" applyBorder="1" applyAlignment="1" applyProtection="1">
      <alignment horizontal="right" vertical="center"/>
      <protection locked="0"/>
    </xf>
    <xf numFmtId="181" fontId="14" fillId="4" borderId="0" xfId="3" applyNumberFormat="1" applyFont="1" applyFill="1" applyAlignment="1">
      <alignment horizontal="left" vertical="center"/>
    </xf>
    <xf numFmtId="0" fontId="14" fillId="0" borderId="0" xfId="3" applyFont="1" applyAlignment="1" applyProtection="1">
      <alignment horizontal="center" vertical="center"/>
      <protection locked="0"/>
    </xf>
    <xf numFmtId="0" fontId="14" fillId="4" borderId="0" xfId="3" applyFont="1" applyFill="1" applyAlignment="1">
      <alignment horizontal="left" vertical="center"/>
    </xf>
    <xf numFmtId="0" fontId="14" fillId="4" borderId="0" xfId="3" applyFont="1" applyFill="1" applyAlignment="1">
      <alignment horizontal="right" vertical="center"/>
    </xf>
    <xf numFmtId="0" fontId="63" fillId="4" borderId="0" xfId="3" applyFont="1" applyFill="1" applyAlignment="1">
      <alignment horizontal="center" vertical="center"/>
    </xf>
    <xf numFmtId="0" fontId="48" fillId="6" borderId="0" xfId="3" applyFont="1" applyFill="1" applyAlignment="1" applyProtection="1">
      <alignment horizontal="center" vertical="center"/>
      <protection locked="0"/>
    </xf>
    <xf numFmtId="0" fontId="14" fillId="4" borderId="0" xfId="3" applyFont="1" applyFill="1" applyAlignment="1">
      <alignment horizontal="center" vertical="center" wrapText="1"/>
    </xf>
    <xf numFmtId="38" fontId="14" fillId="0" borderId="0" xfId="1" applyFont="1" applyBorder="1" applyAlignment="1" applyProtection="1">
      <alignment horizontal="center" vertical="center" wrapText="1"/>
      <protection locked="0"/>
    </xf>
    <xf numFmtId="0" fontId="88" fillId="0" borderId="50" xfId="3" applyFont="1" applyBorder="1" applyAlignment="1">
      <alignment horizontal="right" vertical="center"/>
    </xf>
    <xf numFmtId="0" fontId="88" fillId="0" borderId="60" xfId="3" applyFont="1" applyBorder="1" applyAlignment="1">
      <alignment horizontal="right" vertical="center"/>
    </xf>
    <xf numFmtId="0" fontId="25" fillId="0" borderId="50" xfId="3" applyFont="1" applyBorder="1" applyAlignment="1">
      <alignment horizontal="right" vertical="center"/>
    </xf>
    <xf numFmtId="0" fontId="25" fillId="0" borderId="49" xfId="3" applyFont="1" applyBorder="1" applyAlignment="1">
      <alignment horizontal="right" vertical="center"/>
    </xf>
    <xf numFmtId="0" fontId="88" fillId="0" borderId="49" xfId="3" applyFont="1" applyBorder="1" applyAlignment="1">
      <alignment horizontal="right" vertical="center"/>
    </xf>
    <xf numFmtId="0" fontId="29" fillId="0" borderId="55" xfId="3" applyFont="1" applyBorder="1" applyAlignment="1">
      <alignment horizontal="left" vertical="center" wrapText="1"/>
    </xf>
    <xf numFmtId="0" fontId="31" fillId="0" borderId="11" xfId="3" applyFont="1" applyBorder="1" applyAlignment="1">
      <alignment horizontal="center" vertical="center"/>
    </xf>
    <xf numFmtId="0" fontId="31" fillId="0" borderId="12" xfId="3" applyFont="1" applyBorder="1" applyAlignment="1">
      <alignment horizontal="center" vertical="center"/>
    </xf>
    <xf numFmtId="0" fontId="31" fillId="0" borderId="13" xfId="3" applyFont="1" applyBorder="1" applyAlignment="1">
      <alignment horizontal="center" vertical="center"/>
    </xf>
    <xf numFmtId="179" fontId="31" fillId="4" borderId="11" xfId="3" applyNumberFormat="1" applyFont="1" applyFill="1" applyBorder="1" applyAlignment="1">
      <alignment horizontal="center" vertical="center"/>
    </xf>
    <xf numFmtId="179" fontId="31" fillId="4" borderId="12" xfId="3" applyNumberFormat="1" applyFont="1" applyFill="1" applyBorder="1" applyAlignment="1">
      <alignment horizontal="center" vertical="center"/>
    </xf>
    <xf numFmtId="179" fontId="31" fillId="4" borderId="13" xfId="3" applyNumberFormat="1" applyFont="1" applyFill="1" applyBorder="1" applyAlignment="1">
      <alignment horizontal="center" vertical="center"/>
    </xf>
    <xf numFmtId="49" fontId="11" fillId="0" borderId="11" xfId="3" applyNumberFormat="1" applyFont="1" applyBorder="1" applyAlignment="1" applyProtection="1">
      <alignment horizontal="left" vertical="center" wrapText="1"/>
      <protection locked="0"/>
    </xf>
    <xf numFmtId="0" fontId="72" fillId="4" borderId="12" xfId="3" applyFont="1" applyFill="1" applyBorder="1" applyAlignment="1">
      <alignment horizontal="center" vertical="center"/>
    </xf>
    <xf numFmtId="0" fontId="11" fillId="0" borderId="12" xfId="3" applyFont="1" applyBorder="1" applyAlignment="1" applyProtection="1">
      <alignment horizontal="right" vertical="center"/>
      <protection locked="0"/>
    </xf>
    <xf numFmtId="0" fontId="31" fillId="4" borderId="4" xfId="3" applyFont="1" applyFill="1" applyBorder="1" applyAlignment="1">
      <alignment horizontal="center" vertical="center" wrapText="1" shrinkToFit="1"/>
    </xf>
    <xf numFmtId="0" fontId="31" fillId="4" borderId="5" xfId="3" applyFont="1" applyFill="1" applyBorder="1" applyAlignment="1">
      <alignment horizontal="center" vertical="center" wrapText="1" shrinkToFit="1"/>
    </xf>
    <xf numFmtId="0" fontId="31" fillId="4" borderId="6" xfId="3" applyFont="1" applyFill="1" applyBorder="1" applyAlignment="1">
      <alignment horizontal="center" vertical="center" wrapText="1" shrinkToFit="1"/>
    </xf>
    <xf numFmtId="0" fontId="11" fillId="0" borderId="11" xfId="3" applyFont="1" applyBorder="1" applyAlignment="1" applyProtection="1">
      <alignment horizontal="left" vertical="top" wrapText="1" shrinkToFit="1"/>
      <protection locked="0"/>
    </xf>
    <xf numFmtId="0" fontId="11" fillId="0" borderId="12" xfId="3" applyFont="1" applyBorder="1" applyAlignment="1" applyProtection="1">
      <alignment horizontal="left" vertical="top" wrapText="1" shrinkToFit="1"/>
      <protection locked="0"/>
    </xf>
    <xf numFmtId="0" fontId="11" fillId="0" borderId="13" xfId="3" applyFont="1" applyBorder="1" applyAlignment="1" applyProtection="1">
      <alignment horizontal="left" vertical="top" wrapText="1" shrinkToFit="1"/>
      <protection locked="0"/>
    </xf>
    <xf numFmtId="0" fontId="31" fillId="4" borderId="11" xfId="3" applyFont="1" applyFill="1" applyBorder="1" applyAlignment="1">
      <alignment horizontal="right" vertical="center"/>
    </xf>
    <xf numFmtId="0" fontId="31" fillId="4" borderId="12" xfId="3" applyFont="1" applyFill="1" applyBorder="1" applyAlignment="1">
      <alignment horizontal="right" vertical="center"/>
    </xf>
    <xf numFmtId="38" fontId="11" fillId="0" borderId="11" xfId="1" applyFont="1" applyBorder="1" applyAlignment="1" applyProtection="1">
      <alignment horizontal="right" vertical="center"/>
      <protection locked="0"/>
    </xf>
    <xf numFmtId="181" fontId="31" fillId="4" borderId="12" xfId="3" applyNumberFormat="1" applyFont="1" applyFill="1" applyBorder="1" applyAlignment="1">
      <alignment horizontal="left" vertical="center"/>
    </xf>
    <xf numFmtId="181" fontId="31" fillId="4" borderId="13" xfId="3" applyNumberFormat="1" applyFont="1" applyFill="1" applyBorder="1" applyAlignment="1">
      <alignment horizontal="left" vertical="center"/>
    </xf>
    <xf numFmtId="0" fontId="11" fillId="0" borderId="11" xfId="3" applyFont="1" applyBorder="1" applyAlignment="1" applyProtection="1">
      <alignment horizontal="left" vertical="top" wrapText="1"/>
      <protection locked="0"/>
    </xf>
    <xf numFmtId="0" fontId="11" fillId="0" borderId="12" xfId="3" applyFont="1" applyBorder="1" applyAlignment="1" applyProtection="1">
      <alignment horizontal="left" vertical="top" wrapText="1"/>
      <protection locked="0"/>
    </xf>
    <xf numFmtId="0" fontId="11" fillId="0" borderId="13" xfId="3" applyFont="1" applyBorder="1" applyAlignment="1" applyProtection="1">
      <alignment horizontal="left" vertical="top" wrapText="1"/>
      <protection locked="0"/>
    </xf>
    <xf numFmtId="0" fontId="29" fillId="0" borderId="0" xfId="3" applyFont="1" applyAlignment="1">
      <alignment horizontal="left" vertical="center" wrapText="1"/>
    </xf>
    <xf numFmtId="0" fontId="48" fillId="4" borderId="0" xfId="3" applyFont="1" applyFill="1" applyAlignment="1">
      <alignment horizontal="center" vertical="center"/>
    </xf>
    <xf numFmtId="0" fontId="48" fillId="0" borderId="0" xfId="3" applyFont="1" applyAlignment="1">
      <alignment horizontal="center" vertical="center"/>
    </xf>
    <xf numFmtId="179" fontId="48" fillId="4" borderId="0" xfId="3" applyNumberFormat="1" applyFont="1" applyFill="1" applyAlignment="1">
      <alignment horizontal="center" vertical="center"/>
    </xf>
    <xf numFmtId="0" fontId="48" fillId="0" borderId="0" xfId="3" applyFont="1" applyAlignment="1" applyProtection="1">
      <alignment horizontal="left" vertical="center" wrapText="1"/>
      <protection locked="0"/>
    </xf>
    <xf numFmtId="49" fontId="48" fillId="0" borderId="0" xfId="3" applyNumberFormat="1" applyFont="1" applyAlignment="1" applyProtection="1">
      <alignment horizontal="left" vertical="center" wrapText="1"/>
      <protection locked="0"/>
    </xf>
    <xf numFmtId="0" fontId="48" fillId="0" borderId="0" xfId="3" applyFont="1" applyAlignment="1" applyProtection="1">
      <alignment horizontal="center" vertical="center"/>
      <protection locked="0"/>
    </xf>
    <xf numFmtId="0" fontId="48" fillId="4" borderId="0" xfId="3" applyFont="1" applyFill="1" applyAlignment="1">
      <alignment horizontal="left" vertical="center"/>
    </xf>
    <xf numFmtId="179" fontId="48" fillId="0" borderId="0" xfId="3" applyNumberFormat="1" applyFont="1" applyAlignment="1" applyProtection="1">
      <alignment horizontal="left" vertical="center" wrapText="1"/>
      <protection locked="0"/>
    </xf>
    <xf numFmtId="0" fontId="48" fillId="4" borderId="0" xfId="3" applyFont="1" applyFill="1" applyAlignment="1">
      <alignment horizontal="center" vertical="center" wrapText="1" shrinkToFit="1"/>
    </xf>
    <xf numFmtId="0" fontId="48" fillId="0" borderId="0" xfId="3" applyFont="1" applyAlignment="1" applyProtection="1">
      <alignment horizontal="left" vertical="top" wrapText="1" shrinkToFit="1"/>
      <protection locked="0"/>
    </xf>
    <xf numFmtId="0" fontId="48" fillId="4" borderId="0" xfId="3" applyFont="1" applyFill="1" applyAlignment="1">
      <alignment horizontal="right" vertical="center"/>
    </xf>
    <xf numFmtId="38" fontId="48" fillId="0" borderId="0" xfId="1" applyFont="1" applyBorder="1" applyAlignment="1" applyProtection="1">
      <alignment horizontal="right" vertical="center"/>
      <protection locked="0"/>
    </xf>
    <xf numFmtId="181" fontId="48" fillId="4" borderId="0" xfId="3" applyNumberFormat="1" applyFont="1" applyFill="1" applyAlignment="1">
      <alignment horizontal="left" vertical="center"/>
    </xf>
    <xf numFmtId="0" fontId="120" fillId="4" borderId="11" xfId="3" applyFont="1" applyFill="1" applyBorder="1" applyAlignment="1">
      <alignment horizontal="center" vertical="center"/>
    </xf>
    <xf numFmtId="0" fontId="120" fillId="4" borderId="13" xfId="3" applyFont="1" applyFill="1" applyBorder="1" applyAlignment="1">
      <alignment horizontal="center" vertical="center"/>
    </xf>
    <xf numFmtId="178" fontId="109" fillId="4" borderId="11" xfId="3" applyNumberFormat="1" applyFont="1" applyFill="1" applyBorder="1" applyAlignment="1">
      <alignment horizontal="center" vertical="center" wrapText="1"/>
    </xf>
    <xf numFmtId="178" fontId="109" fillId="4" borderId="12" xfId="3" applyNumberFormat="1" applyFont="1" applyFill="1" applyBorder="1" applyAlignment="1">
      <alignment horizontal="center" vertical="center" wrapText="1"/>
    </xf>
    <xf numFmtId="178" fontId="109" fillId="4" borderId="13" xfId="3" applyNumberFormat="1" applyFont="1" applyFill="1" applyBorder="1" applyAlignment="1">
      <alignment horizontal="center" vertical="center" wrapText="1"/>
    </xf>
    <xf numFmtId="0" fontId="109" fillId="4" borderId="12" xfId="0" applyFont="1" applyFill="1" applyBorder="1" applyAlignment="1">
      <alignment horizontal="center" vertical="center" wrapText="1"/>
    </xf>
    <xf numFmtId="178" fontId="109" fillId="4" borderId="11" xfId="3" applyNumberFormat="1" applyFont="1" applyFill="1" applyBorder="1" applyAlignment="1">
      <alignment horizontal="center" vertical="distributed" wrapText="1"/>
    </xf>
    <xf numFmtId="178" fontId="109" fillId="4" borderId="13" xfId="3" applyNumberFormat="1" applyFont="1" applyFill="1" applyBorder="1" applyAlignment="1">
      <alignment horizontal="center" vertical="distributed" wrapText="1"/>
    </xf>
    <xf numFmtId="178" fontId="109" fillId="4" borderId="12" xfId="3" applyNumberFormat="1" applyFont="1" applyFill="1" applyBorder="1" applyAlignment="1">
      <alignment horizontal="center" vertical="distributed" wrapText="1"/>
    </xf>
    <xf numFmtId="178" fontId="31" fillId="0" borderId="11" xfId="3" applyNumberFormat="1" applyFont="1" applyBorder="1" applyAlignment="1" applyProtection="1">
      <alignment horizontal="right" vertical="center" wrapText="1"/>
      <protection locked="0"/>
    </xf>
    <xf numFmtId="178" fontId="31" fillId="0" borderId="13" xfId="3" applyNumberFormat="1" applyFont="1" applyBorder="1" applyAlignment="1" applyProtection="1">
      <alignment horizontal="right" vertical="center" wrapText="1"/>
      <protection locked="0"/>
    </xf>
    <xf numFmtId="178" fontId="31" fillId="0" borderId="12" xfId="3" applyNumberFormat="1" applyFont="1" applyBorder="1" applyAlignment="1" applyProtection="1">
      <alignment horizontal="right" vertical="center" wrapText="1"/>
      <protection locked="0"/>
    </xf>
    <xf numFmtId="178" fontId="43" fillId="4" borderId="7" xfId="3" applyNumberFormat="1" applyFont="1" applyFill="1" applyBorder="1" applyAlignment="1">
      <alignment horizontal="center" vertical="center" wrapText="1"/>
    </xf>
    <xf numFmtId="0" fontId="0" fillId="0" borderId="11" xfId="0" applyBorder="1">
      <alignment vertical="center"/>
    </xf>
    <xf numFmtId="178" fontId="43" fillId="0" borderId="7" xfId="3" applyNumberFormat="1" applyFont="1" applyBorder="1" applyAlignment="1" applyProtection="1">
      <alignment horizontal="left" vertical="center" wrapText="1"/>
      <protection locked="0"/>
    </xf>
    <xf numFmtId="0" fontId="0" fillId="0" borderId="7" xfId="0" applyBorder="1" applyProtection="1">
      <alignment vertical="center"/>
      <protection locked="0"/>
    </xf>
    <xf numFmtId="38" fontId="43" fillId="0" borderId="7" xfId="1" applyFont="1" applyFill="1" applyBorder="1" applyAlignment="1" applyProtection="1">
      <alignment horizontal="left" vertical="center" wrapText="1"/>
      <protection locked="0"/>
    </xf>
    <xf numFmtId="38" fontId="43" fillId="5" borderId="7" xfId="1" applyFont="1" applyFill="1" applyBorder="1" applyAlignment="1" applyProtection="1">
      <alignment horizontal="right" vertical="center" wrapText="1"/>
    </xf>
    <xf numFmtId="38" fontId="43" fillId="6" borderId="7" xfId="1" quotePrefix="1" applyFont="1" applyFill="1" applyBorder="1" applyAlignment="1" applyProtection="1">
      <alignment horizontal="center" vertical="center" wrapText="1"/>
      <protection locked="0"/>
    </xf>
    <xf numFmtId="0" fontId="0" fillId="0" borderId="7" xfId="0" applyBorder="1" applyAlignment="1" applyProtection="1">
      <alignment horizontal="center" vertical="center"/>
      <protection locked="0"/>
    </xf>
    <xf numFmtId="38" fontId="43" fillId="4" borderId="5" xfId="0" applyNumberFormat="1" applyFont="1" applyFill="1" applyBorder="1" applyAlignment="1">
      <alignment horizontal="right" vertical="center" wrapText="1"/>
    </xf>
    <xf numFmtId="0" fontId="0" fillId="0" borderId="6" xfId="0" applyBorder="1">
      <alignment vertical="center"/>
    </xf>
    <xf numFmtId="38" fontId="43" fillId="4" borderId="4" xfId="0" applyNumberFormat="1" applyFont="1" applyFill="1" applyBorder="1" applyAlignment="1">
      <alignment horizontal="right" vertical="center" wrapText="1"/>
    </xf>
    <xf numFmtId="0" fontId="0" fillId="0" borderId="5" xfId="0" applyBorder="1">
      <alignment vertical="center"/>
    </xf>
    <xf numFmtId="0" fontId="31" fillId="2" borderId="11" xfId="3" applyFont="1" applyFill="1" applyBorder="1" applyAlignment="1">
      <alignment horizontal="right" vertical="center"/>
    </xf>
    <xf numFmtId="0" fontId="31" fillId="2" borderId="12" xfId="3" applyFont="1" applyFill="1" applyBorder="1" applyAlignment="1">
      <alignment horizontal="right" vertical="center"/>
    </xf>
    <xf numFmtId="0" fontId="31" fillId="2" borderId="13" xfId="3" applyFont="1" applyFill="1" applyBorder="1" applyAlignment="1">
      <alignment horizontal="right" vertical="center"/>
    </xf>
    <xf numFmtId="0" fontId="18" fillId="0" borderId="62" xfId="3" applyFont="1" applyBorder="1" applyAlignment="1">
      <alignment horizontal="left" vertical="center" wrapText="1"/>
    </xf>
    <xf numFmtId="0" fontId="18" fillId="0" borderId="61" xfId="3" applyFont="1" applyBorder="1" applyAlignment="1">
      <alignment horizontal="left" vertical="center" wrapText="1"/>
    </xf>
    <xf numFmtId="0" fontId="18" fillId="0" borderId="51" xfId="3" applyFont="1" applyBorder="1" applyAlignment="1">
      <alignment horizontal="left" vertical="center" wrapText="1"/>
    </xf>
    <xf numFmtId="0" fontId="31" fillId="4" borderId="11" xfId="0" applyFont="1" applyFill="1" applyBorder="1" applyAlignment="1">
      <alignment horizontal="center" vertical="center" wrapText="1"/>
    </xf>
    <xf numFmtId="0" fontId="29" fillId="0" borderId="11"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31" fillId="3" borderId="11" xfId="3" applyFont="1" applyFill="1" applyBorder="1" applyAlignment="1" applyProtection="1">
      <alignment horizontal="center" vertical="center"/>
      <protection locked="0"/>
    </xf>
    <xf numFmtId="0" fontId="31" fillId="3" borderId="12" xfId="3" applyFont="1" applyFill="1" applyBorder="1" applyAlignment="1" applyProtection="1">
      <alignment horizontal="center" vertical="center"/>
      <protection locked="0"/>
    </xf>
    <xf numFmtId="0" fontId="31" fillId="3" borderId="13" xfId="3" applyFont="1" applyFill="1" applyBorder="1" applyAlignment="1" applyProtection="1">
      <alignment horizontal="center" vertical="center"/>
      <protection locked="0"/>
    </xf>
    <xf numFmtId="0" fontId="24" fillId="0" borderId="11" xfId="3" applyFont="1" applyBorder="1" applyAlignment="1" applyProtection="1">
      <alignment horizontal="center" vertical="center" wrapText="1"/>
      <protection locked="0"/>
    </xf>
    <xf numFmtId="0" fontId="24" fillId="0" borderId="12" xfId="3" applyFont="1" applyBorder="1" applyAlignment="1" applyProtection="1">
      <alignment horizontal="center" vertical="center" wrapText="1"/>
      <protection locked="0"/>
    </xf>
    <xf numFmtId="0" fontId="24" fillId="0" borderId="13" xfId="3" applyFont="1" applyBorder="1" applyAlignment="1" applyProtection="1">
      <alignment horizontal="center" vertical="center" wrapText="1"/>
      <protection locked="0"/>
    </xf>
    <xf numFmtId="0" fontId="25" fillId="0" borderId="132" xfId="3" applyFont="1" applyBorder="1" applyAlignment="1">
      <alignment horizontal="center" vertical="center"/>
    </xf>
    <xf numFmtId="0" fontId="25" fillId="0" borderId="133" xfId="3" applyFont="1" applyBorder="1" applyAlignment="1">
      <alignment horizontal="center" vertical="center"/>
    </xf>
    <xf numFmtId="0" fontId="88" fillId="0" borderId="46" xfId="3" applyFont="1" applyBorder="1" applyAlignment="1">
      <alignment horizontal="center" vertical="center"/>
    </xf>
    <xf numFmtId="49" fontId="24" fillId="0" borderId="11" xfId="3" applyNumberFormat="1" applyFont="1" applyBorder="1" applyAlignment="1" applyProtection="1">
      <alignment horizontal="left" vertical="center" wrapText="1"/>
      <protection locked="0"/>
    </xf>
    <xf numFmtId="38" fontId="24" fillId="0" borderId="11" xfId="1" applyFont="1" applyBorder="1" applyAlignment="1" applyProtection="1">
      <alignment horizontal="right" vertical="center"/>
      <protection locked="0"/>
    </xf>
    <xf numFmtId="0" fontId="24" fillId="4" borderId="11" xfId="3" applyFont="1" applyFill="1" applyBorder="1" applyAlignment="1">
      <alignment horizontal="center" vertical="center" wrapText="1" shrinkToFit="1"/>
    </xf>
    <xf numFmtId="0" fontId="24" fillId="4" borderId="12" xfId="3" applyFont="1" applyFill="1" applyBorder="1" applyAlignment="1">
      <alignment horizontal="center" vertical="center" wrapText="1" shrinkToFit="1"/>
    </xf>
    <xf numFmtId="0" fontId="24" fillId="4" borderId="13" xfId="3" applyFont="1" applyFill="1" applyBorder="1" applyAlignment="1">
      <alignment horizontal="center" vertical="center" wrapText="1" shrinkToFit="1"/>
    </xf>
    <xf numFmtId="0" fontId="29" fillId="0" borderId="63" xfId="3" applyFont="1" applyBorder="1" applyAlignment="1">
      <alignment horizontal="left" vertical="center" wrapText="1"/>
    </xf>
    <xf numFmtId="0" fontId="12" fillId="4" borderId="11" xfId="3" applyFont="1" applyFill="1" applyBorder="1" applyAlignment="1">
      <alignment horizontal="center" vertical="center" wrapText="1"/>
    </xf>
    <xf numFmtId="0" fontId="11" fillId="0" borderId="11" xfId="0" applyFont="1" applyBorder="1" applyAlignment="1" applyProtection="1">
      <alignment horizontal="left" vertical="center" wrapText="1"/>
      <protection locked="0"/>
    </xf>
    <xf numFmtId="0" fontId="0" fillId="0" borderId="13" xfId="0" applyFont="1" applyBorder="1" applyAlignment="1" applyProtection="1">
      <alignment vertical="center" wrapText="1"/>
      <protection locked="0"/>
    </xf>
    <xf numFmtId="0" fontId="14" fillId="9" borderId="7" xfId="3" applyFont="1" applyFill="1" applyBorder="1" applyAlignment="1" applyProtection="1">
      <alignment horizontal="left" vertical="center" wrapText="1"/>
      <protection locked="0"/>
    </xf>
    <xf numFmtId="0" fontId="12" fillId="4" borderId="11" xfId="3" applyFont="1" applyFill="1" applyBorder="1" applyAlignment="1">
      <alignment horizontal="center" vertical="center" wrapText="1" shrinkToFit="1"/>
    </xf>
    <xf numFmtId="0" fontId="0" fillId="0" borderId="12" xfId="0" applyBorder="1" applyAlignment="1">
      <alignment horizontal="center" vertical="center" wrapText="1"/>
    </xf>
    <xf numFmtId="38" fontId="11" fillId="0" borderId="11" xfId="1" applyFont="1" applyBorder="1" applyAlignment="1" applyProtection="1">
      <alignment horizontal="right" vertical="center" wrapText="1"/>
      <protection locked="0"/>
    </xf>
    <xf numFmtId="0" fontId="0" fillId="0" borderId="12" xfId="0" applyFont="1" applyBorder="1" applyAlignment="1" applyProtection="1">
      <alignment vertical="center" wrapText="1"/>
      <protection locked="0"/>
    </xf>
    <xf numFmtId="0" fontId="12" fillId="4" borderId="7" xfId="3" applyFont="1" applyFill="1" applyBorder="1" applyAlignment="1">
      <alignment horizontal="center" vertical="center" wrapText="1"/>
    </xf>
    <xf numFmtId="0" fontId="0" fillId="0" borderId="7" xfId="0" applyBorder="1" applyAlignment="1">
      <alignment vertical="center" wrapText="1"/>
    </xf>
    <xf numFmtId="38" fontId="13" fillId="0" borderId="7" xfId="1" applyFont="1" applyBorder="1" applyAlignment="1" applyProtection="1">
      <alignment vertical="center"/>
      <protection locked="0"/>
    </xf>
    <xf numFmtId="38" fontId="0" fillId="0" borderId="7" xfId="1" applyFont="1" applyBorder="1" applyAlignment="1" applyProtection="1">
      <alignment vertical="center"/>
      <protection locked="0"/>
    </xf>
    <xf numFmtId="0" fontId="113" fillId="7" borderId="5" xfId="6" applyFont="1" applyFill="1" applyBorder="1" applyAlignment="1" applyProtection="1">
      <alignment horizontal="left" vertical="center"/>
      <protection locked="0"/>
    </xf>
    <xf numFmtId="0" fontId="0" fillId="0" borderId="5" xfId="0" applyBorder="1" applyAlignment="1">
      <alignment horizontal="left" vertical="center"/>
    </xf>
    <xf numFmtId="0" fontId="11" fillId="2" borderId="1" xfId="6" applyFont="1" applyFill="1" applyBorder="1" applyAlignment="1">
      <alignment horizontal="center" vertical="center"/>
    </xf>
    <xf numFmtId="0" fontId="11" fillId="2" borderId="2" xfId="6" applyFont="1" applyFill="1" applyBorder="1" applyAlignment="1">
      <alignment horizontal="center" vertical="center"/>
    </xf>
    <xf numFmtId="0" fontId="11" fillId="2" borderId="9" xfId="6" applyFont="1" applyFill="1" applyBorder="1" applyAlignment="1">
      <alignment horizontal="center" vertical="center"/>
    </xf>
    <xf numFmtId="0" fontId="11" fillId="2" borderId="0" xfId="6" applyFont="1" applyFill="1" applyAlignment="1">
      <alignment horizontal="center" vertical="center"/>
    </xf>
    <xf numFmtId="0" fontId="11" fillId="2" borderId="4" xfId="6" applyFont="1" applyFill="1" applyBorder="1" applyAlignment="1">
      <alignment horizontal="center" vertical="center"/>
    </xf>
    <xf numFmtId="0" fontId="11" fillId="2" borderId="5" xfId="6" applyFont="1" applyFill="1" applyBorder="1" applyAlignment="1">
      <alignment horizontal="center" vertical="center"/>
    </xf>
    <xf numFmtId="0" fontId="14" fillId="0" borderId="1" xfId="6" applyFont="1" applyBorder="1" applyAlignment="1">
      <alignment horizontal="right" vertical="center"/>
    </xf>
    <xf numFmtId="0" fontId="14" fillId="0" borderId="2" xfId="6" applyFont="1" applyBorder="1" applyAlignment="1">
      <alignment horizontal="right" vertical="center"/>
    </xf>
    <xf numFmtId="3" fontId="113" fillId="7" borderId="2" xfId="6" applyNumberFormat="1" applyFont="1" applyFill="1" applyBorder="1" applyAlignment="1" applyProtection="1">
      <alignment horizontal="right" vertical="center"/>
      <protection locked="0"/>
    </xf>
    <xf numFmtId="0" fontId="11" fillId="0" borderId="9" xfId="6" applyFont="1" applyBorder="1" applyAlignment="1">
      <alignment horizontal="right" vertical="center"/>
    </xf>
    <xf numFmtId="0" fontId="11" fillId="0" borderId="0" xfId="6" applyFont="1" applyAlignment="1">
      <alignment horizontal="right" vertical="center"/>
    </xf>
    <xf numFmtId="177" fontId="113" fillId="7" borderId="0" xfId="6" applyNumberFormat="1" applyFont="1" applyFill="1" applyAlignment="1" applyProtection="1">
      <alignment horizontal="right" vertical="center"/>
      <protection locked="0"/>
    </xf>
    <xf numFmtId="0" fontId="11" fillId="0" borderId="4" xfId="6" applyFont="1" applyBorder="1" applyAlignment="1">
      <alignment horizontal="right" vertical="center"/>
    </xf>
    <xf numFmtId="0" fontId="11" fillId="0" borderId="5" xfId="6" applyFont="1" applyBorder="1" applyAlignment="1">
      <alignment horizontal="right" vertical="center"/>
    </xf>
    <xf numFmtId="177" fontId="113" fillId="0" borderId="5" xfId="6" applyNumberFormat="1" applyFont="1" applyBorder="1" applyAlignment="1">
      <alignment horizontal="right" vertical="center"/>
    </xf>
    <xf numFmtId="0" fontId="11" fillId="2" borderId="1" xfId="6" applyFont="1" applyFill="1" applyBorder="1" applyAlignment="1">
      <alignment horizontal="center" vertical="center" wrapText="1"/>
    </xf>
    <xf numFmtId="0" fontId="11" fillId="2" borderId="3" xfId="6" applyFont="1" applyFill="1" applyBorder="1" applyAlignment="1">
      <alignment horizontal="center" vertical="center" wrapText="1"/>
    </xf>
    <xf numFmtId="0" fontId="11" fillId="2" borderId="9" xfId="6" applyFont="1" applyFill="1" applyBorder="1" applyAlignment="1">
      <alignment horizontal="center" vertical="center" wrapText="1"/>
    </xf>
    <xf numFmtId="0" fontId="11" fillId="2" borderId="10" xfId="6" applyFont="1" applyFill="1" applyBorder="1" applyAlignment="1">
      <alignment horizontal="center" vertical="center" wrapText="1"/>
    </xf>
    <xf numFmtId="0" fontId="11" fillId="2" borderId="4" xfId="6" applyFont="1" applyFill="1" applyBorder="1" applyAlignment="1">
      <alignment horizontal="center" vertical="center" wrapText="1"/>
    </xf>
    <xf numFmtId="0" fontId="11" fillId="2" borderId="6" xfId="6" applyFont="1" applyFill="1" applyBorder="1" applyAlignment="1">
      <alignment horizontal="center" vertical="center" wrapText="1"/>
    </xf>
    <xf numFmtId="0" fontId="113" fillId="0" borderId="1" xfId="6" applyFont="1" applyBorder="1" applyAlignment="1">
      <alignment horizontal="center" vertical="center" shrinkToFit="1"/>
    </xf>
    <xf numFmtId="0" fontId="113" fillId="0" borderId="2" xfId="6" applyFont="1" applyBorder="1" applyAlignment="1">
      <alignment horizontal="center" vertical="center" shrinkToFit="1"/>
    </xf>
    <xf numFmtId="0" fontId="113" fillId="0" borderId="88" xfId="6" applyFont="1" applyBorder="1" applyAlignment="1">
      <alignment horizontal="center" vertical="center" shrinkToFit="1"/>
    </xf>
    <xf numFmtId="0" fontId="113" fillId="0" borderId="89" xfId="6" applyFont="1" applyBorder="1" applyAlignment="1">
      <alignment horizontal="center" vertical="center" shrinkToFit="1"/>
    </xf>
    <xf numFmtId="0" fontId="113" fillId="0" borderId="101" xfId="6" applyFont="1" applyBorder="1" applyAlignment="1">
      <alignment horizontal="center" vertical="center" shrinkToFit="1"/>
    </xf>
    <xf numFmtId="0" fontId="113" fillId="0" borderId="102" xfId="6" applyFont="1" applyBorder="1" applyAlignment="1">
      <alignment horizontal="center" vertical="center" shrinkToFit="1"/>
    </xf>
    <xf numFmtId="0" fontId="113" fillId="0" borderId="4" xfId="6" applyFont="1" applyBorder="1" applyAlignment="1">
      <alignment horizontal="center" vertical="center" shrinkToFit="1"/>
    </xf>
    <xf numFmtId="0" fontId="113" fillId="0" borderId="5" xfId="6" applyFont="1" applyBorder="1" applyAlignment="1">
      <alignment horizontal="center" vertical="center" shrinkToFit="1"/>
    </xf>
    <xf numFmtId="0" fontId="11" fillId="2" borderId="3" xfId="6" applyFont="1" applyFill="1" applyBorder="1" applyAlignment="1">
      <alignment horizontal="center" vertical="center"/>
    </xf>
    <xf numFmtId="0" fontId="11" fillId="2" borderId="10" xfId="6" applyFont="1" applyFill="1" applyBorder="1" applyAlignment="1">
      <alignment horizontal="center" vertical="center"/>
    </xf>
    <xf numFmtId="0" fontId="11" fillId="2" borderId="6" xfId="6" applyFont="1" applyFill="1" applyBorder="1" applyAlignment="1">
      <alignment horizontal="center" vertical="center"/>
    </xf>
    <xf numFmtId="0" fontId="113" fillId="7" borderId="94" xfId="6" applyFont="1" applyFill="1" applyBorder="1" applyAlignment="1" applyProtection="1">
      <alignment horizontal="left" vertical="center" shrinkToFit="1"/>
      <protection locked="0"/>
    </xf>
    <xf numFmtId="0" fontId="113" fillId="7" borderId="94" xfId="6" applyFont="1" applyFill="1" applyBorder="1" applyAlignment="1" applyProtection="1">
      <alignment horizontal="left" vertical="center" wrapText="1"/>
      <protection locked="0"/>
    </xf>
    <xf numFmtId="0" fontId="113" fillId="7" borderId="93" xfId="6" applyFont="1" applyFill="1" applyBorder="1" applyAlignment="1" applyProtection="1">
      <alignment horizontal="center" vertical="center" wrapText="1"/>
      <protection locked="0"/>
    </xf>
    <xf numFmtId="0" fontId="113" fillId="0" borderId="94" xfId="0" applyFont="1" applyBorder="1" applyProtection="1">
      <alignment vertical="center"/>
      <protection locked="0"/>
    </xf>
    <xf numFmtId="191" fontId="113" fillId="7" borderId="1" xfId="6" applyNumberFormat="1" applyFont="1" applyFill="1" applyBorder="1" applyAlignment="1" applyProtection="1">
      <alignment horizontal="center" vertical="center" wrapText="1"/>
      <protection locked="0"/>
    </xf>
    <xf numFmtId="0" fontId="113" fillId="0" borderId="2" xfId="0" applyFont="1" applyBorder="1" applyAlignment="1" applyProtection="1">
      <alignment horizontal="center" vertical="center" wrapText="1"/>
      <protection locked="0"/>
    </xf>
    <xf numFmtId="0" fontId="113" fillId="0" borderId="4" xfId="0" applyFont="1" applyBorder="1" applyAlignment="1" applyProtection="1">
      <alignment horizontal="center" vertical="center" wrapText="1"/>
      <protection locked="0"/>
    </xf>
    <xf numFmtId="0" fontId="113" fillId="0" borderId="5" xfId="0" applyFont="1" applyBorder="1" applyAlignment="1" applyProtection="1">
      <alignment horizontal="center" vertical="center" wrapText="1"/>
      <protection locked="0"/>
    </xf>
    <xf numFmtId="0" fontId="11" fillId="0" borderId="2" xfId="6" applyFont="1" applyBorder="1" applyAlignment="1">
      <alignment horizontal="center" vertical="center" wrapText="1"/>
    </xf>
    <xf numFmtId="0" fontId="11" fillId="0" borderId="5" xfId="6" applyFont="1" applyBorder="1" applyAlignment="1">
      <alignment horizontal="center" vertical="center" wrapText="1"/>
    </xf>
    <xf numFmtId="0" fontId="113" fillId="7" borderId="4" xfId="6" applyFont="1" applyFill="1" applyBorder="1" applyAlignment="1" applyProtection="1">
      <alignment horizontal="center" vertical="center" wrapText="1"/>
      <protection locked="0"/>
    </xf>
    <xf numFmtId="0" fontId="113" fillId="7" borderId="5" xfId="6" applyFont="1" applyFill="1" applyBorder="1" applyAlignment="1" applyProtection="1">
      <alignment horizontal="center" vertical="center" wrapText="1"/>
      <protection locked="0"/>
    </xf>
    <xf numFmtId="0" fontId="113" fillId="7" borderId="9" xfId="6" applyFont="1" applyFill="1" applyBorder="1" applyAlignment="1" applyProtection="1">
      <alignment horizontal="center" vertical="center" wrapText="1"/>
      <protection locked="0"/>
    </xf>
    <xf numFmtId="0" fontId="113" fillId="7" borderId="0" xfId="6" applyFont="1" applyFill="1" applyAlignment="1" applyProtection="1">
      <alignment horizontal="center" vertical="center" wrapText="1"/>
      <protection locked="0"/>
    </xf>
    <xf numFmtId="0" fontId="113" fillId="7" borderId="10" xfId="6" applyFont="1" applyFill="1" applyBorder="1" applyAlignment="1" applyProtection="1">
      <alignment horizontal="center" vertical="center" wrapText="1"/>
      <protection locked="0"/>
    </xf>
    <xf numFmtId="0" fontId="113" fillId="7" borderId="1" xfId="6" applyFont="1" applyFill="1" applyBorder="1" applyAlignment="1" applyProtection="1">
      <alignment horizontal="center" vertical="center" wrapText="1"/>
      <protection locked="0"/>
    </xf>
    <xf numFmtId="0" fontId="113" fillId="7" borderId="2" xfId="6" applyFont="1" applyFill="1" applyBorder="1" applyAlignment="1" applyProtection="1">
      <alignment horizontal="center" vertical="center" wrapText="1"/>
      <protection locked="0"/>
    </xf>
    <xf numFmtId="0" fontId="113" fillId="7" borderId="3" xfId="6" applyFont="1" applyFill="1" applyBorder="1" applyAlignment="1" applyProtection="1">
      <alignment horizontal="center" vertical="center" wrapText="1"/>
      <protection locked="0"/>
    </xf>
    <xf numFmtId="0" fontId="113" fillId="7" borderId="6" xfId="6" applyFont="1" applyFill="1" applyBorder="1" applyAlignment="1" applyProtection="1">
      <alignment horizontal="center" vertical="center" wrapText="1"/>
      <protection locked="0"/>
    </xf>
    <xf numFmtId="0" fontId="11" fillId="0" borderId="3" xfId="6" applyFont="1" applyBorder="1" applyAlignment="1">
      <alignment horizontal="center" vertical="center" wrapText="1"/>
    </xf>
    <xf numFmtId="0" fontId="11" fillId="0" borderId="6" xfId="6" applyFont="1" applyBorder="1" applyAlignment="1">
      <alignment horizontal="center" vertical="center" wrapText="1"/>
    </xf>
    <xf numFmtId="0" fontId="11" fillId="2" borderId="11" xfId="6" applyFont="1" applyFill="1" applyBorder="1" applyAlignment="1">
      <alignment horizontal="center" vertical="center"/>
    </xf>
    <xf numFmtId="0" fontId="11" fillId="2" borderId="13" xfId="6" applyFont="1" applyFill="1" applyBorder="1" applyAlignment="1">
      <alignment horizontal="center" vertical="center"/>
    </xf>
    <xf numFmtId="0" fontId="113" fillId="7" borderId="12" xfId="6" applyFont="1" applyFill="1" applyBorder="1" applyAlignment="1" applyProtection="1">
      <alignment horizontal="left" vertical="center"/>
      <protection locked="0"/>
    </xf>
    <xf numFmtId="0" fontId="113" fillId="7" borderId="13" xfId="6" applyFont="1" applyFill="1" applyBorder="1" applyAlignment="1" applyProtection="1">
      <alignment horizontal="left" vertical="center"/>
      <protection locked="0"/>
    </xf>
    <xf numFmtId="0" fontId="113" fillId="7" borderId="0" xfId="6" applyFont="1" applyFill="1" applyAlignment="1" applyProtection="1">
      <alignment horizontal="left" vertical="center" shrinkToFit="1"/>
      <protection locked="0"/>
    </xf>
    <xf numFmtId="0" fontId="113" fillId="7" borderId="101" xfId="6" applyFont="1" applyFill="1" applyBorder="1" applyAlignment="1" applyProtection="1">
      <alignment horizontal="left" vertical="center"/>
      <protection locked="0"/>
    </xf>
    <xf numFmtId="0" fontId="113" fillId="7" borderId="102" xfId="6" applyFont="1" applyFill="1" applyBorder="1" applyAlignment="1" applyProtection="1">
      <alignment horizontal="left" vertical="center"/>
      <protection locked="0"/>
    </xf>
    <xf numFmtId="0" fontId="113" fillId="7" borderId="193" xfId="6" applyFont="1" applyFill="1" applyBorder="1" applyAlignment="1" applyProtection="1">
      <alignment horizontal="left" vertical="center"/>
      <protection locked="0"/>
    </xf>
    <xf numFmtId="0" fontId="113" fillId="7" borderId="5" xfId="6" applyFont="1" applyFill="1" applyBorder="1" applyAlignment="1" applyProtection="1">
      <alignment horizontal="center" vertical="center"/>
      <protection locked="0"/>
    </xf>
    <xf numFmtId="0" fontId="29" fillId="3" borderId="11" xfId="3" applyFont="1" applyFill="1" applyBorder="1" applyAlignment="1" applyProtection="1">
      <alignment horizontal="left" vertical="center" wrapText="1"/>
      <protection locked="0"/>
    </xf>
    <xf numFmtId="0" fontId="29" fillId="3" borderId="12" xfId="3" applyFont="1" applyFill="1" applyBorder="1" applyAlignment="1" applyProtection="1">
      <alignment horizontal="left" vertical="center" wrapText="1"/>
      <protection locked="0"/>
    </xf>
    <xf numFmtId="0" fontId="29" fillId="3" borderId="13" xfId="3" applyFont="1" applyFill="1" applyBorder="1" applyAlignment="1" applyProtection="1">
      <alignment horizontal="left" vertical="center" wrapText="1"/>
      <protection locked="0"/>
    </xf>
    <xf numFmtId="38" fontId="24" fillId="0" borderId="11" xfId="1" applyFont="1" applyBorder="1" applyAlignment="1" applyProtection="1">
      <alignment horizontal="center" vertical="center"/>
      <protection locked="0"/>
    </xf>
    <xf numFmtId="38" fontId="24" fillId="0" borderId="12" xfId="1" applyFont="1" applyBorder="1" applyAlignment="1" applyProtection="1">
      <alignment horizontal="center" vertical="center"/>
      <protection locked="0"/>
    </xf>
    <xf numFmtId="38" fontId="29" fillId="0" borderId="11" xfId="1" applyFont="1" applyBorder="1" applyAlignment="1" applyProtection="1">
      <alignment horizontal="right" vertical="center"/>
      <protection locked="0"/>
    </xf>
    <xf numFmtId="38" fontId="29" fillId="0" borderId="12" xfId="1" applyFont="1" applyBorder="1" applyAlignment="1" applyProtection="1">
      <alignment horizontal="right" vertical="center"/>
      <protection locked="0"/>
    </xf>
    <xf numFmtId="0" fontId="24" fillId="0" borderId="1" xfId="3" applyFont="1" applyBorder="1" applyAlignment="1" applyProtection="1">
      <alignment horizontal="left" vertical="center" wrapText="1"/>
      <protection locked="0"/>
    </xf>
    <xf numFmtId="0" fontId="24" fillId="0" borderId="2" xfId="3" applyFont="1" applyBorder="1" applyAlignment="1" applyProtection="1">
      <alignment horizontal="left" vertical="center" wrapText="1"/>
      <protection locked="0"/>
    </xf>
    <xf numFmtId="0" fontId="24" fillId="0" borderId="3" xfId="3" applyFont="1" applyBorder="1" applyAlignment="1" applyProtection="1">
      <alignment horizontal="left" vertical="center" wrapText="1"/>
      <protection locked="0"/>
    </xf>
    <xf numFmtId="0" fontId="24" fillId="0" borderId="4" xfId="3" applyFont="1" applyBorder="1" applyAlignment="1" applyProtection="1">
      <alignment horizontal="left" vertical="center" wrapText="1"/>
      <protection locked="0"/>
    </xf>
    <xf numFmtId="0" fontId="24" fillId="0" borderId="5" xfId="3" applyFont="1" applyBorder="1" applyAlignment="1" applyProtection="1">
      <alignment horizontal="left" vertical="center" wrapText="1"/>
      <protection locked="0"/>
    </xf>
    <xf numFmtId="0" fontId="24" fillId="0" borderId="6" xfId="3" applyFont="1" applyBorder="1" applyAlignment="1" applyProtection="1">
      <alignment horizontal="left" vertical="center" wrapText="1"/>
      <protection locked="0"/>
    </xf>
    <xf numFmtId="0" fontId="24" fillId="6" borderId="7" xfId="3" applyFont="1" applyFill="1" applyBorder="1" applyAlignment="1" applyProtection="1">
      <alignment horizontal="center" vertical="center"/>
      <protection locked="0"/>
    </xf>
    <xf numFmtId="0" fontId="31" fillId="4" borderId="14" xfId="3" applyFont="1" applyFill="1" applyBorder="1" applyAlignment="1">
      <alignment horizontal="center" vertical="center"/>
    </xf>
    <xf numFmtId="0" fontId="24" fillId="6" borderId="1" xfId="3" applyFont="1" applyFill="1" applyBorder="1" applyAlignment="1" applyProtection="1">
      <alignment horizontal="center" vertical="center"/>
      <protection locked="0"/>
    </xf>
    <xf numFmtId="0" fontId="24" fillId="6" borderId="2" xfId="3" applyFont="1" applyFill="1" applyBorder="1" applyAlignment="1" applyProtection="1">
      <alignment horizontal="center" vertical="center"/>
      <protection locked="0"/>
    </xf>
    <xf numFmtId="0" fontId="24" fillId="6" borderId="3" xfId="3" applyFont="1" applyFill="1" applyBorder="1" applyAlignment="1" applyProtection="1">
      <alignment horizontal="center" vertical="center"/>
      <protection locked="0"/>
    </xf>
    <xf numFmtId="0" fontId="24" fillId="3" borderId="11" xfId="3" applyFont="1" applyFill="1" applyBorder="1" applyAlignment="1" applyProtection="1">
      <alignment horizontal="center" vertical="center"/>
      <protection locked="0"/>
    </xf>
    <xf numFmtId="0" fontId="24" fillId="3" borderId="12" xfId="3" applyFont="1" applyFill="1" applyBorder="1" applyAlignment="1" applyProtection="1">
      <alignment horizontal="center" vertical="center"/>
      <protection locked="0"/>
    </xf>
    <xf numFmtId="0" fontId="24" fillId="3" borderId="13" xfId="3" applyFont="1" applyFill="1" applyBorder="1" applyAlignment="1" applyProtection="1">
      <alignment horizontal="center" vertical="center"/>
      <protection locked="0"/>
    </xf>
    <xf numFmtId="192" fontId="31" fillId="4" borderId="144" xfId="0" applyNumberFormat="1" applyFont="1" applyFill="1" applyBorder="1" applyAlignment="1" applyProtection="1">
      <alignment horizontal="right" vertical="center"/>
      <protection hidden="1"/>
    </xf>
    <xf numFmtId="0" fontId="0" fillId="4" borderId="145" xfId="0" applyFill="1" applyBorder="1" applyAlignment="1">
      <alignment horizontal="right" vertical="center"/>
    </xf>
    <xf numFmtId="0" fontId="0" fillId="4" borderId="146" xfId="0" applyFill="1" applyBorder="1" applyAlignment="1">
      <alignment horizontal="right" vertical="center"/>
    </xf>
    <xf numFmtId="192" fontId="25" fillId="0" borderId="0" xfId="0" applyNumberFormat="1" applyFont="1" applyFill="1" applyBorder="1" applyAlignment="1" applyProtection="1">
      <alignment horizontal="left" vertical="center"/>
      <protection hidden="1"/>
    </xf>
    <xf numFmtId="0" fontId="0" fillId="0" borderId="0" xfId="0" applyBorder="1" applyAlignment="1">
      <alignment vertical="center"/>
    </xf>
    <xf numFmtId="193" fontId="48" fillId="0" borderId="11" xfId="0" applyNumberFormat="1" applyFont="1" applyFill="1" applyBorder="1" applyAlignment="1" applyProtection="1">
      <alignment horizontal="left" vertical="center" wrapText="1"/>
      <protection locked="0"/>
    </xf>
    <xf numFmtId="193" fontId="48" fillId="0" borderId="13" xfId="0" applyNumberFormat="1" applyFont="1" applyFill="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31" fillId="4" borderId="114" xfId="3" applyFont="1" applyFill="1" applyBorder="1" applyAlignment="1">
      <alignment horizontal="center" vertical="center" wrapText="1"/>
    </xf>
    <xf numFmtId="0" fontId="31" fillId="4" borderId="115" xfId="3" applyFont="1" applyFill="1" applyBorder="1" applyAlignment="1">
      <alignment horizontal="center" vertical="center" wrapText="1"/>
    </xf>
    <xf numFmtId="0" fontId="14" fillId="0" borderId="0" xfId="3" applyFont="1" applyBorder="1" applyAlignment="1" applyProtection="1">
      <alignment horizontal="left" vertical="center" wrapText="1"/>
      <protection locked="0"/>
    </xf>
    <xf numFmtId="0" fontId="63" fillId="4" borderId="0" xfId="3" applyFont="1" applyFill="1" applyBorder="1" applyAlignment="1" applyProtection="1">
      <alignment horizontal="center" vertical="center"/>
    </xf>
    <xf numFmtId="0" fontId="48" fillId="6" borderId="0" xfId="3" applyNumberFormat="1" applyFont="1" applyFill="1" applyBorder="1" applyAlignment="1" applyProtection="1">
      <alignment horizontal="center" vertical="center"/>
      <protection locked="0"/>
    </xf>
    <xf numFmtId="0" fontId="14" fillId="4" borderId="0" xfId="3" applyFont="1" applyFill="1" applyBorder="1" applyAlignment="1" applyProtection="1">
      <alignment horizontal="center" vertical="center"/>
    </xf>
    <xf numFmtId="0" fontId="14" fillId="4" borderId="0" xfId="3" applyFont="1" applyFill="1" applyBorder="1" applyAlignment="1" applyProtection="1">
      <alignment horizontal="center" vertical="center" wrapText="1"/>
    </xf>
    <xf numFmtId="181" fontId="14" fillId="4" borderId="0" xfId="3" applyNumberFormat="1" applyFont="1" applyFill="1" applyBorder="1" applyAlignment="1" applyProtection="1">
      <alignment horizontal="left" vertical="center"/>
    </xf>
    <xf numFmtId="0" fontId="14" fillId="0" borderId="0" xfId="3" applyFont="1" applyBorder="1" applyAlignment="1" applyProtection="1">
      <alignment horizontal="center" vertical="center"/>
      <protection locked="0"/>
    </xf>
    <xf numFmtId="0" fontId="14" fillId="4" borderId="0" xfId="3" applyFont="1" applyFill="1" applyBorder="1" applyAlignment="1" applyProtection="1">
      <alignment horizontal="left" vertical="center"/>
    </xf>
    <xf numFmtId="0" fontId="14" fillId="4" borderId="0" xfId="3" applyFont="1" applyFill="1" applyBorder="1" applyAlignment="1" applyProtection="1">
      <alignment horizontal="right" vertical="center"/>
    </xf>
    <xf numFmtId="179" fontId="14" fillId="0" borderId="0" xfId="3" applyNumberFormat="1" applyFont="1" applyFill="1" applyBorder="1" applyAlignment="1" applyProtection="1">
      <alignment horizontal="left" vertical="center" wrapText="1"/>
      <protection locked="0"/>
    </xf>
    <xf numFmtId="0" fontId="26" fillId="4" borderId="0" xfId="0" applyFont="1" applyFill="1" applyBorder="1" applyAlignment="1" applyProtection="1">
      <alignment horizontal="center" vertical="center"/>
    </xf>
    <xf numFmtId="0" fontId="14" fillId="4" borderId="0" xfId="3" applyFont="1" applyFill="1" applyBorder="1" applyAlignment="1" applyProtection="1">
      <alignment horizontal="center" vertical="center" wrapText="1" shrinkToFit="1"/>
    </xf>
    <xf numFmtId="0" fontId="14" fillId="0" borderId="0" xfId="3" applyFont="1" applyFill="1" applyBorder="1" applyAlignment="1" applyProtection="1">
      <alignment horizontal="left" vertical="center" wrapText="1" shrinkToFit="1"/>
      <protection locked="0"/>
    </xf>
    <xf numFmtId="179" fontId="14" fillId="4" borderId="0" xfId="3" applyNumberFormat="1" applyFont="1" applyFill="1" applyBorder="1" applyAlignment="1" applyProtection="1">
      <alignment horizontal="center" vertical="center"/>
    </xf>
    <xf numFmtId="49" fontId="14" fillId="0" borderId="0" xfId="3" applyNumberFormat="1" applyFont="1" applyBorder="1" applyAlignment="1" applyProtection="1">
      <alignment horizontal="left" vertical="center" wrapText="1"/>
      <protection locked="0"/>
    </xf>
    <xf numFmtId="0" fontId="14" fillId="0" borderId="0" xfId="3" applyFont="1" applyFill="1" applyBorder="1" applyAlignment="1" applyProtection="1">
      <alignment horizontal="center" vertical="center" wrapText="1"/>
    </xf>
    <xf numFmtId="0" fontId="14" fillId="0" borderId="0" xfId="3" applyFont="1" applyFill="1" applyBorder="1" applyAlignment="1" applyProtection="1">
      <alignment horizontal="left" vertical="center" wrapText="1"/>
      <protection locked="0"/>
    </xf>
    <xf numFmtId="0" fontId="62" fillId="0" borderId="0" xfId="3" applyFont="1" applyBorder="1" applyAlignment="1" applyProtection="1">
      <alignment horizontal="center" vertical="center"/>
    </xf>
    <xf numFmtId="0" fontId="6" fillId="0" borderId="0" xfId="3" applyFont="1" applyBorder="1" applyAlignment="1" applyProtection="1">
      <alignment horizontal="left" vertical="center" wrapText="1"/>
    </xf>
    <xf numFmtId="0" fontId="60" fillId="4" borderId="11" xfId="3" applyFont="1" applyFill="1" applyBorder="1" applyAlignment="1" applyProtection="1">
      <alignment horizontal="center" vertical="center"/>
    </xf>
    <xf numFmtId="0" fontId="60" fillId="4" borderId="12" xfId="3" applyFont="1" applyFill="1" applyBorder="1" applyAlignment="1" applyProtection="1">
      <alignment horizontal="center" vertical="center"/>
    </xf>
    <xf numFmtId="0" fontId="60" fillId="4" borderId="13" xfId="3" applyFont="1" applyFill="1" applyBorder="1" applyAlignment="1" applyProtection="1">
      <alignment horizontal="center" vertical="center"/>
    </xf>
    <xf numFmtId="0" fontId="31" fillId="6" borderId="11" xfId="3" applyNumberFormat="1" applyFont="1" applyFill="1" applyBorder="1" applyAlignment="1" applyProtection="1">
      <alignment horizontal="center" vertical="center"/>
      <protection locked="0"/>
    </xf>
    <xf numFmtId="0" fontId="31" fillId="6" borderId="12" xfId="3" applyNumberFormat="1" applyFont="1" applyFill="1" applyBorder="1" applyAlignment="1" applyProtection="1">
      <alignment horizontal="center" vertical="center"/>
      <protection locked="0"/>
    </xf>
    <xf numFmtId="0" fontId="31" fillId="6" borderId="13" xfId="3" applyNumberFormat="1" applyFont="1" applyFill="1" applyBorder="1" applyAlignment="1" applyProtection="1">
      <alignment horizontal="center" vertical="center"/>
      <protection locked="0"/>
    </xf>
    <xf numFmtId="0" fontId="11" fillId="4" borderId="11" xfId="3" applyFont="1" applyFill="1" applyBorder="1" applyAlignment="1" applyProtection="1">
      <alignment horizontal="center" vertical="center"/>
    </xf>
    <xf numFmtId="0" fontId="11" fillId="4" borderId="12" xfId="3" applyFont="1" applyFill="1" applyBorder="1" applyAlignment="1" applyProtection="1">
      <alignment horizontal="center" vertical="center"/>
    </xf>
    <xf numFmtId="0" fontId="11" fillId="4" borderId="13" xfId="3" applyFont="1" applyFill="1" applyBorder="1" applyAlignment="1" applyProtection="1">
      <alignment horizontal="center" vertical="center"/>
    </xf>
    <xf numFmtId="0" fontId="11" fillId="4" borderId="1" xfId="3" applyFont="1" applyFill="1" applyBorder="1" applyAlignment="1" applyProtection="1">
      <alignment horizontal="center" vertical="center"/>
    </xf>
    <xf numFmtId="0" fontId="11" fillId="4" borderId="2" xfId="3" applyFont="1" applyFill="1" applyBorder="1" applyAlignment="1" applyProtection="1">
      <alignment horizontal="center" vertical="center"/>
    </xf>
    <xf numFmtId="0" fontId="11" fillId="4" borderId="3" xfId="3" applyFont="1" applyFill="1" applyBorder="1" applyAlignment="1" applyProtection="1">
      <alignment horizontal="center" vertical="center"/>
    </xf>
    <xf numFmtId="0" fontId="11" fillId="4" borderId="4" xfId="3" applyFont="1" applyFill="1" applyBorder="1" applyAlignment="1" applyProtection="1">
      <alignment horizontal="center" vertical="center"/>
    </xf>
    <xf numFmtId="0" fontId="11" fillId="4" borderId="5" xfId="3" applyFont="1" applyFill="1" applyBorder="1" applyAlignment="1" applyProtection="1">
      <alignment horizontal="center" vertical="center"/>
    </xf>
    <xf numFmtId="0" fontId="11" fillId="4" borderId="6" xfId="3" applyFont="1" applyFill="1" applyBorder="1" applyAlignment="1" applyProtection="1">
      <alignment horizontal="center" vertical="center"/>
    </xf>
    <xf numFmtId="0" fontId="11" fillId="4" borderId="11" xfId="3" applyFont="1" applyFill="1" applyBorder="1" applyAlignment="1" applyProtection="1">
      <alignment horizontal="center" vertical="center" wrapText="1"/>
    </xf>
    <xf numFmtId="0" fontId="11" fillId="4" borderId="13" xfId="3" applyFont="1" applyFill="1" applyBorder="1" applyAlignment="1" applyProtection="1">
      <alignment horizontal="center" vertical="center" wrapText="1"/>
    </xf>
    <xf numFmtId="0" fontId="11" fillId="4" borderId="7" xfId="3" applyFont="1" applyFill="1" applyBorder="1" applyAlignment="1" applyProtection="1">
      <alignment horizontal="center" vertical="center" wrapText="1"/>
    </xf>
    <xf numFmtId="0" fontId="14" fillId="4" borderId="7" xfId="3" applyFont="1" applyFill="1" applyBorder="1" applyAlignment="1" applyProtection="1">
      <alignment horizontal="center" vertical="center"/>
    </xf>
    <xf numFmtId="181" fontId="11" fillId="4" borderId="12" xfId="3" applyNumberFormat="1" applyFont="1" applyFill="1" applyBorder="1" applyAlignment="1" applyProtection="1">
      <alignment horizontal="left" vertical="center"/>
    </xf>
    <xf numFmtId="181" fontId="11" fillId="4" borderId="13" xfId="3" applyNumberFormat="1" applyFont="1" applyFill="1" applyBorder="1" applyAlignment="1" applyProtection="1">
      <alignment horizontal="left" vertical="center"/>
    </xf>
    <xf numFmtId="0" fontId="14" fillId="4" borderId="12" xfId="3" applyFont="1" applyFill="1" applyBorder="1" applyAlignment="1" applyProtection="1">
      <alignment horizontal="center" vertical="center"/>
    </xf>
    <xf numFmtId="0" fontId="11" fillId="4" borderId="12" xfId="3" applyFont="1" applyFill="1" applyBorder="1" applyAlignment="1" applyProtection="1">
      <alignment horizontal="left" vertical="center"/>
    </xf>
    <xf numFmtId="0" fontId="11" fillId="4" borderId="13" xfId="3" applyFont="1" applyFill="1" applyBorder="1" applyAlignment="1" applyProtection="1">
      <alignment horizontal="left" vertical="center"/>
    </xf>
    <xf numFmtId="0" fontId="14" fillId="4" borderId="11" xfId="3" applyFont="1" applyFill="1" applyBorder="1" applyAlignment="1" applyProtection="1">
      <alignment horizontal="right" vertical="center"/>
    </xf>
    <xf numFmtId="0" fontId="14" fillId="4" borderId="12" xfId="3" applyFont="1" applyFill="1" applyBorder="1" applyAlignment="1" applyProtection="1">
      <alignment horizontal="right" vertical="center"/>
    </xf>
    <xf numFmtId="179" fontId="11" fillId="0" borderId="11" xfId="3" applyNumberFormat="1" applyFont="1" applyFill="1" applyBorder="1" applyAlignment="1" applyProtection="1">
      <alignment horizontal="left" vertical="center" wrapText="1"/>
      <protection locked="0"/>
    </xf>
    <xf numFmtId="179" fontId="11" fillId="0" borderId="12" xfId="3" applyNumberFormat="1" applyFont="1" applyFill="1" applyBorder="1" applyAlignment="1" applyProtection="1">
      <alignment horizontal="left" vertical="center" wrapText="1"/>
      <protection locked="0"/>
    </xf>
    <xf numFmtId="0" fontId="0" fillId="4" borderId="11" xfId="0" applyFill="1" applyBorder="1" applyAlignment="1" applyProtection="1">
      <alignment horizontal="center" vertical="center"/>
    </xf>
    <xf numFmtId="0" fontId="0" fillId="4" borderId="12" xfId="0" applyFill="1" applyBorder="1" applyAlignment="1" applyProtection="1">
      <alignment horizontal="center" vertical="center"/>
    </xf>
    <xf numFmtId="0" fontId="0" fillId="4" borderId="13" xfId="0" applyFill="1" applyBorder="1" applyAlignment="1" applyProtection="1">
      <alignment horizontal="center" vertical="center"/>
    </xf>
    <xf numFmtId="0" fontId="11" fillId="4" borderId="4" xfId="3" applyFont="1" applyFill="1" applyBorder="1" applyAlignment="1" applyProtection="1">
      <alignment horizontal="center" vertical="center" wrapText="1" shrinkToFit="1"/>
    </xf>
    <xf numFmtId="0" fontId="11" fillId="4" borderId="5" xfId="3" applyFont="1" applyFill="1" applyBorder="1" applyAlignment="1" applyProtection="1">
      <alignment horizontal="center" vertical="center" wrapText="1" shrinkToFit="1"/>
    </xf>
    <xf numFmtId="0" fontId="11" fillId="4" borderId="6" xfId="3" applyFont="1" applyFill="1" applyBorder="1" applyAlignment="1" applyProtection="1">
      <alignment horizontal="center" vertical="center" wrapText="1" shrinkToFit="1"/>
    </xf>
    <xf numFmtId="0" fontId="11" fillId="0" borderId="11" xfId="3" applyFont="1" applyFill="1" applyBorder="1" applyAlignment="1" applyProtection="1">
      <alignment horizontal="left" vertical="center" wrapText="1" shrinkToFit="1"/>
      <protection locked="0"/>
    </xf>
    <xf numFmtId="0" fontId="11" fillId="0" borderId="12" xfId="3" applyFont="1" applyFill="1" applyBorder="1" applyAlignment="1" applyProtection="1">
      <alignment horizontal="left" vertical="center" wrapText="1" shrinkToFit="1"/>
      <protection locked="0"/>
    </xf>
    <xf numFmtId="0" fontId="11" fillId="0" borderId="13" xfId="3" applyFont="1" applyFill="1" applyBorder="1" applyAlignment="1" applyProtection="1">
      <alignment horizontal="left" vertical="center" wrapText="1" shrinkToFit="1"/>
      <protection locked="0"/>
    </xf>
    <xf numFmtId="179" fontId="11" fillId="4" borderId="11" xfId="3" applyNumberFormat="1" applyFont="1" applyFill="1" applyBorder="1" applyAlignment="1" applyProtection="1">
      <alignment horizontal="center" vertical="center"/>
    </xf>
    <xf numFmtId="179" fontId="11" fillId="4" borderId="12" xfId="3" applyNumberFormat="1" applyFont="1" applyFill="1" applyBorder="1" applyAlignment="1" applyProtection="1">
      <alignment horizontal="center" vertical="center"/>
    </xf>
    <xf numFmtId="179" fontId="11" fillId="4" borderId="13" xfId="3" applyNumberFormat="1" applyFont="1" applyFill="1" applyBorder="1" applyAlignment="1" applyProtection="1">
      <alignment horizontal="center" vertical="center"/>
    </xf>
    <xf numFmtId="179" fontId="11" fillId="0" borderId="13" xfId="3" applyNumberFormat="1" applyFont="1" applyFill="1" applyBorder="1" applyAlignment="1" applyProtection="1">
      <alignment horizontal="left" vertical="center" wrapText="1"/>
      <protection locked="0"/>
    </xf>
    <xf numFmtId="0" fontId="11" fillId="0" borderId="11" xfId="3" quotePrefix="1" applyFont="1" applyFill="1" applyBorder="1" applyAlignment="1" applyProtection="1">
      <alignment horizontal="center" vertical="center" wrapText="1"/>
    </xf>
    <xf numFmtId="0" fontId="11" fillId="0" borderId="12" xfId="3" applyFont="1" applyFill="1" applyBorder="1" applyAlignment="1" applyProtection="1">
      <alignment horizontal="center" vertical="center" wrapText="1"/>
    </xf>
    <xf numFmtId="0" fontId="11" fillId="0" borderId="13" xfId="3" applyFont="1" applyFill="1" applyBorder="1" applyAlignment="1" applyProtection="1">
      <alignment horizontal="center" vertical="center" wrapText="1"/>
    </xf>
    <xf numFmtId="0" fontId="11" fillId="0" borderId="11" xfId="3" applyFont="1" applyFill="1" applyBorder="1" applyAlignment="1" applyProtection="1">
      <alignment horizontal="left" vertical="center" wrapText="1"/>
      <protection locked="0"/>
    </xf>
    <xf numFmtId="0" fontId="11" fillId="0" borderId="12" xfId="3" applyFont="1" applyFill="1" applyBorder="1" applyAlignment="1" applyProtection="1">
      <alignment horizontal="left" vertical="center" wrapText="1"/>
      <protection locked="0"/>
    </xf>
    <xf numFmtId="0" fontId="11" fillId="0" borderId="13" xfId="3" applyFont="1" applyFill="1" applyBorder="1" applyAlignment="1" applyProtection="1">
      <alignment horizontal="left" vertical="center" wrapText="1"/>
      <protection locked="0"/>
    </xf>
    <xf numFmtId="0" fontId="31" fillId="4" borderId="11" xfId="3" applyFont="1" applyFill="1" applyBorder="1" applyAlignment="1" applyProtection="1">
      <alignment horizontal="center" vertical="center"/>
    </xf>
    <xf numFmtId="0" fontId="31" fillId="4" borderId="12" xfId="3" applyFont="1" applyFill="1" applyBorder="1" applyAlignment="1" applyProtection="1">
      <alignment horizontal="center" vertical="center"/>
    </xf>
    <xf numFmtId="0" fontId="31" fillId="4" borderId="13" xfId="3" applyFont="1" applyFill="1" applyBorder="1" applyAlignment="1" applyProtection="1">
      <alignment horizontal="center" vertical="center"/>
    </xf>
    <xf numFmtId="0" fontId="25" fillId="0" borderId="45" xfId="3" quotePrefix="1" applyFont="1" applyBorder="1" applyAlignment="1" applyProtection="1">
      <alignment horizontal="center" vertical="center"/>
    </xf>
    <xf numFmtId="0" fontId="25" fillId="0" borderId="45" xfId="3" applyFont="1" applyBorder="1" applyAlignment="1" applyProtection="1">
      <alignment horizontal="center" vertical="center"/>
    </xf>
    <xf numFmtId="0" fontId="6" fillId="0" borderId="55" xfId="3" applyFont="1" applyBorder="1" applyAlignment="1" applyProtection="1">
      <alignment horizontal="left" vertical="center" wrapText="1"/>
    </xf>
    <xf numFmtId="0" fontId="24" fillId="4" borderId="11" xfId="3" applyFont="1" applyFill="1" applyBorder="1" applyAlignment="1" applyProtection="1">
      <alignment horizontal="center" vertical="center"/>
    </xf>
    <xf numFmtId="0" fontId="24" fillId="4" borderId="12" xfId="3" applyFont="1" applyFill="1" applyBorder="1" applyAlignment="1" applyProtection="1">
      <alignment horizontal="center" vertical="center"/>
    </xf>
    <xf numFmtId="0" fontId="24" fillId="4" borderId="13" xfId="3" applyFont="1" applyFill="1" applyBorder="1" applyAlignment="1" applyProtection="1">
      <alignment horizontal="center" vertical="center"/>
    </xf>
    <xf numFmtId="0" fontId="24" fillId="4" borderId="1" xfId="3" applyFont="1" applyFill="1" applyBorder="1" applyAlignment="1" applyProtection="1">
      <alignment horizontal="center" vertical="center"/>
    </xf>
    <xf numFmtId="0" fontId="24" fillId="4" borderId="2" xfId="3" applyFont="1" applyFill="1" applyBorder="1" applyAlignment="1" applyProtection="1">
      <alignment horizontal="center" vertical="center"/>
    </xf>
    <xf numFmtId="0" fontId="24" fillId="4" borderId="3" xfId="3" applyFont="1" applyFill="1" applyBorder="1" applyAlignment="1" applyProtection="1">
      <alignment horizontal="center" vertical="center"/>
    </xf>
    <xf numFmtId="0" fontId="24" fillId="4" borderId="4" xfId="3" applyFont="1" applyFill="1" applyBorder="1" applyAlignment="1" applyProtection="1">
      <alignment horizontal="center" vertical="center"/>
    </xf>
    <xf numFmtId="0" fontId="24" fillId="4" borderId="5" xfId="3" applyFont="1" applyFill="1" applyBorder="1" applyAlignment="1" applyProtection="1">
      <alignment horizontal="center" vertical="center"/>
    </xf>
    <xf numFmtId="0" fontId="24" fillId="4" borderId="6" xfId="3" applyFont="1" applyFill="1" applyBorder="1" applyAlignment="1" applyProtection="1">
      <alignment horizontal="center" vertical="center"/>
    </xf>
    <xf numFmtId="0" fontId="24" fillId="4" borderId="11" xfId="3" applyFont="1" applyFill="1" applyBorder="1" applyAlignment="1" applyProtection="1">
      <alignment horizontal="center" vertical="center" wrapText="1"/>
    </xf>
    <xf numFmtId="0" fontId="24" fillId="4" borderId="13" xfId="3" applyFont="1" applyFill="1" applyBorder="1" applyAlignment="1" applyProtection="1">
      <alignment horizontal="center" vertical="center" wrapText="1"/>
    </xf>
    <xf numFmtId="0" fontId="24" fillId="4" borderId="7" xfId="3" applyFont="1" applyFill="1" applyBorder="1" applyAlignment="1" applyProtection="1">
      <alignment horizontal="center" vertical="center" wrapText="1"/>
    </xf>
    <xf numFmtId="0" fontId="29" fillId="4" borderId="7" xfId="3" applyFont="1" applyFill="1" applyBorder="1" applyAlignment="1" applyProtection="1">
      <alignment horizontal="center" vertical="center"/>
    </xf>
    <xf numFmtId="181" fontId="24" fillId="4" borderId="12" xfId="3" applyNumberFormat="1" applyFont="1" applyFill="1" applyBorder="1" applyAlignment="1" applyProtection="1">
      <alignment horizontal="left" vertical="center"/>
    </xf>
    <xf numFmtId="181" fontId="24" fillId="4" borderId="13" xfId="3" applyNumberFormat="1" applyFont="1" applyFill="1" applyBorder="1" applyAlignment="1" applyProtection="1">
      <alignment horizontal="left" vertical="center"/>
    </xf>
    <xf numFmtId="0" fontId="24" fillId="4" borderId="12" xfId="3" applyFont="1" applyFill="1" applyBorder="1" applyAlignment="1" applyProtection="1">
      <alignment horizontal="left" vertical="center"/>
    </xf>
    <xf numFmtId="0" fontId="24" fillId="4" borderId="13" xfId="3" applyFont="1" applyFill="1" applyBorder="1" applyAlignment="1" applyProtection="1">
      <alignment horizontal="left" vertical="center"/>
    </xf>
    <xf numFmtId="0" fontId="24" fillId="4" borderId="11" xfId="3" applyFont="1" applyFill="1" applyBorder="1" applyAlignment="1" applyProtection="1">
      <alignment horizontal="right" vertical="center"/>
    </xf>
    <xf numFmtId="0" fontId="24" fillId="4" borderId="12" xfId="3" applyFont="1" applyFill="1" applyBorder="1" applyAlignment="1" applyProtection="1">
      <alignment horizontal="right" vertical="center"/>
    </xf>
    <xf numFmtId="179" fontId="24" fillId="0" borderId="11" xfId="3" applyNumberFormat="1" applyFont="1" applyFill="1" applyBorder="1" applyAlignment="1" applyProtection="1">
      <alignment horizontal="left" vertical="center" wrapText="1"/>
      <protection locked="0"/>
    </xf>
    <xf numFmtId="179" fontId="24" fillId="0" borderId="12" xfId="3" applyNumberFormat="1" applyFont="1" applyFill="1" applyBorder="1" applyAlignment="1" applyProtection="1">
      <alignment horizontal="left" vertical="center" wrapText="1"/>
      <protection locked="0"/>
    </xf>
    <xf numFmtId="0" fontId="24" fillId="4" borderId="11" xfId="0" applyFont="1" applyFill="1" applyBorder="1" applyAlignment="1" applyProtection="1">
      <alignment horizontal="center" vertical="center"/>
    </xf>
    <xf numFmtId="0" fontId="24" fillId="4" borderId="12" xfId="0" applyFont="1" applyFill="1" applyBorder="1" applyAlignment="1" applyProtection="1">
      <alignment horizontal="center" vertical="center"/>
    </xf>
    <xf numFmtId="0" fontId="24" fillId="4" borderId="13" xfId="0" applyFont="1" applyFill="1" applyBorder="1" applyAlignment="1" applyProtection="1">
      <alignment horizontal="center" vertical="center"/>
    </xf>
    <xf numFmtId="0" fontId="24" fillId="4" borderId="4" xfId="3" applyFont="1" applyFill="1" applyBorder="1" applyAlignment="1" applyProtection="1">
      <alignment horizontal="center" vertical="center" wrapText="1" shrinkToFit="1"/>
    </xf>
    <xf numFmtId="0" fontId="24" fillId="4" borderId="5" xfId="3" applyFont="1" applyFill="1" applyBorder="1" applyAlignment="1" applyProtection="1">
      <alignment horizontal="center" vertical="center" wrapText="1" shrinkToFit="1"/>
    </xf>
    <xf numFmtId="0" fontId="24" fillId="4" borderId="6" xfId="3" applyFont="1" applyFill="1" applyBorder="1" applyAlignment="1" applyProtection="1">
      <alignment horizontal="center" vertical="center" wrapText="1" shrinkToFit="1"/>
    </xf>
    <xf numFmtId="0" fontId="24" fillId="0" borderId="11" xfId="3" applyFont="1" applyFill="1" applyBorder="1" applyAlignment="1" applyProtection="1">
      <alignment horizontal="left" vertical="center" wrapText="1" shrinkToFit="1"/>
      <protection locked="0"/>
    </xf>
    <xf numFmtId="0" fontId="24" fillId="0" borderId="12" xfId="3" applyFont="1" applyFill="1" applyBorder="1" applyAlignment="1" applyProtection="1">
      <alignment horizontal="left" vertical="center" wrapText="1" shrinkToFit="1"/>
      <protection locked="0"/>
    </xf>
    <xf numFmtId="0" fontId="24" fillId="0" borderId="13" xfId="3" applyFont="1" applyFill="1" applyBorder="1" applyAlignment="1" applyProtection="1">
      <alignment horizontal="left" vertical="center" wrapText="1" shrinkToFit="1"/>
      <protection locked="0"/>
    </xf>
    <xf numFmtId="179" fontId="24" fillId="4" borderId="11" xfId="3" applyNumberFormat="1" applyFont="1" applyFill="1" applyBorder="1" applyAlignment="1" applyProtection="1">
      <alignment horizontal="center" vertical="center"/>
    </xf>
    <xf numFmtId="179" fontId="24" fillId="4" borderId="12" xfId="3" applyNumberFormat="1" applyFont="1" applyFill="1" applyBorder="1" applyAlignment="1" applyProtection="1">
      <alignment horizontal="center" vertical="center"/>
    </xf>
    <xf numFmtId="179" fontId="24" fillId="4" borderId="13" xfId="3" applyNumberFormat="1" applyFont="1" applyFill="1" applyBorder="1" applyAlignment="1" applyProtection="1">
      <alignment horizontal="center" vertical="center"/>
    </xf>
    <xf numFmtId="179" fontId="24" fillId="0" borderId="13" xfId="3" applyNumberFormat="1" applyFont="1" applyFill="1" applyBorder="1" applyAlignment="1" applyProtection="1">
      <alignment horizontal="left" vertical="center" wrapText="1"/>
      <protection locked="0"/>
    </xf>
    <xf numFmtId="0" fontId="24" fillId="0" borderId="11" xfId="3" quotePrefix="1" applyFont="1" applyFill="1" applyBorder="1" applyAlignment="1" applyProtection="1">
      <alignment horizontal="center" vertical="center" wrapText="1"/>
    </xf>
    <xf numFmtId="0" fontId="24" fillId="0" borderId="12" xfId="3" applyFont="1" applyFill="1" applyBorder="1" applyAlignment="1" applyProtection="1">
      <alignment horizontal="center" vertical="center" wrapText="1"/>
    </xf>
    <xf numFmtId="0" fontId="24" fillId="0" borderId="13" xfId="3" applyFont="1" applyFill="1" applyBorder="1" applyAlignment="1" applyProtection="1">
      <alignment horizontal="center" vertical="center" wrapText="1"/>
    </xf>
    <xf numFmtId="0" fontId="24" fillId="0" borderId="11" xfId="3" applyFont="1" applyFill="1" applyBorder="1" applyAlignment="1" applyProtection="1">
      <alignment horizontal="left" vertical="center" wrapText="1"/>
      <protection locked="0"/>
    </xf>
    <xf numFmtId="0" fontId="24" fillId="0" borderId="12" xfId="3" applyFont="1" applyFill="1" applyBorder="1" applyAlignment="1" applyProtection="1">
      <alignment horizontal="left" vertical="center" wrapText="1"/>
      <protection locked="0"/>
    </xf>
    <xf numFmtId="0" fontId="24" fillId="0" borderId="13" xfId="3" applyFont="1" applyFill="1" applyBorder="1" applyAlignment="1" applyProtection="1">
      <alignment horizontal="left" vertical="center" wrapText="1"/>
      <protection locked="0"/>
    </xf>
    <xf numFmtId="0" fontId="25" fillId="0" borderId="51" xfId="3" quotePrefix="1" applyFont="1" applyBorder="1" applyAlignment="1" applyProtection="1">
      <alignment horizontal="center" vertical="center"/>
    </xf>
    <xf numFmtId="0" fontId="25" fillId="0" borderId="51" xfId="3" applyFont="1" applyBorder="1" applyAlignment="1" applyProtection="1">
      <alignment horizontal="center" vertical="center"/>
    </xf>
    <xf numFmtId="0" fontId="25" fillId="0" borderId="50" xfId="3" applyFont="1" applyBorder="1" applyAlignment="1" applyProtection="1">
      <alignment horizontal="center" vertical="center"/>
    </xf>
    <xf numFmtId="0" fontId="29" fillId="0" borderId="55" xfId="3" applyFont="1" applyBorder="1" applyAlignment="1" applyProtection="1">
      <alignment horizontal="left" vertical="center" wrapText="1"/>
    </xf>
    <xf numFmtId="0" fontId="48" fillId="4" borderId="0" xfId="3" applyFont="1" applyFill="1" applyBorder="1" applyAlignment="1" applyProtection="1">
      <alignment horizontal="center" vertical="center"/>
    </xf>
    <xf numFmtId="181" fontId="48" fillId="4" borderId="0" xfId="3" applyNumberFormat="1" applyFont="1" applyFill="1" applyBorder="1" applyAlignment="1" applyProtection="1">
      <alignment horizontal="left" vertical="center"/>
    </xf>
    <xf numFmtId="0" fontId="48" fillId="0" borderId="0" xfId="3" applyFont="1" applyBorder="1" applyAlignment="1" applyProtection="1">
      <alignment horizontal="left" vertical="center" wrapText="1"/>
      <protection locked="0"/>
    </xf>
    <xf numFmtId="0" fontId="48" fillId="0" borderId="0" xfId="3" applyFont="1" applyBorder="1" applyAlignment="1" applyProtection="1">
      <alignment horizontal="center" vertical="center"/>
      <protection locked="0"/>
    </xf>
    <xf numFmtId="0" fontId="48" fillId="4" borderId="0" xfId="3" applyFont="1" applyFill="1" applyBorder="1" applyAlignment="1" applyProtection="1">
      <alignment horizontal="left" vertical="center"/>
    </xf>
    <xf numFmtId="179" fontId="48" fillId="4" borderId="0" xfId="3" applyNumberFormat="1" applyFont="1" applyFill="1" applyBorder="1" applyAlignment="1" applyProtection="1">
      <alignment horizontal="center" vertical="center"/>
    </xf>
    <xf numFmtId="179" fontId="48" fillId="0" borderId="0" xfId="3" applyNumberFormat="1" applyFont="1" applyFill="1" applyBorder="1" applyAlignment="1" applyProtection="1">
      <alignment horizontal="left" vertical="center" wrapText="1"/>
      <protection locked="0"/>
    </xf>
    <xf numFmtId="0" fontId="48" fillId="4" borderId="0" xfId="3" applyFont="1" applyFill="1" applyBorder="1" applyAlignment="1" applyProtection="1">
      <alignment horizontal="center" vertical="center" wrapText="1" shrinkToFit="1"/>
    </xf>
    <xf numFmtId="0" fontId="48" fillId="0" borderId="0" xfId="3" applyFont="1" applyFill="1" applyBorder="1" applyAlignment="1" applyProtection="1">
      <alignment horizontal="left" vertical="top" wrapText="1" shrinkToFit="1"/>
      <protection locked="0"/>
    </xf>
    <xf numFmtId="0" fontId="48" fillId="4" borderId="0" xfId="3" applyFont="1" applyFill="1" applyBorder="1" applyAlignment="1" applyProtection="1">
      <alignment horizontal="right" vertical="center"/>
    </xf>
    <xf numFmtId="0" fontId="48" fillId="0" borderId="0" xfId="3" applyFont="1" applyFill="1" applyBorder="1" applyAlignment="1" applyProtection="1">
      <alignment horizontal="center" vertical="center"/>
    </xf>
    <xf numFmtId="49" fontId="48" fillId="0" borderId="0" xfId="3" applyNumberFormat="1" applyFont="1" applyBorder="1" applyAlignment="1" applyProtection="1">
      <alignment horizontal="left" vertical="center" wrapText="1"/>
      <protection locked="0"/>
    </xf>
    <xf numFmtId="0" fontId="29" fillId="0" borderId="0" xfId="3" applyFont="1" applyBorder="1" applyAlignment="1" applyProtection="1">
      <alignment horizontal="left" vertical="center" wrapText="1"/>
    </xf>
    <xf numFmtId="0" fontId="62" fillId="0" borderId="0" xfId="3" applyFont="1" applyAlignment="1" applyProtection="1">
      <alignment horizontal="center" vertical="center"/>
    </xf>
    <xf numFmtId="38" fontId="31" fillId="0" borderId="11" xfId="1" applyFont="1" applyBorder="1" applyAlignment="1" applyProtection="1">
      <alignment horizontal="right" vertical="center"/>
      <protection locked="0"/>
    </xf>
    <xf numFmtId="38" fontId="31" fillId="0" borderId="12" xfId="1" applyFont="1" applyBorder="1" applyAlignment="1" applyProtection="1">
      <alignment horizontal="right" vertical="center"/>
      <protection locked="0"/>
    </xf>
    <xf numFmtId="181" fontId="31" fillId="4" borderId="12" xfId="3" applyNumberFormat="1" applyFont="1" applyFill="1" applyBorder="1" applyAlignment="1" applyProtection="1">
      <alignment horizontal="left" vertical="center"/>
    </xf>
    <xf numFmtId="181" fontId="31" fillId="4" borderId="13" xfId="3" applyNumberFormat="1" applyFont="1" applyFill="1" applyBorder="1" applyAlignment="1" applyProtection="1">
      <alignment horizontal="left" vertical="center"/>
    </xf>
    <xf numFmtId="0" fontId="31" fillId="0" borderId="12" xfId="3" applyFont="1" applyBorder="1" applyAlignment="1" applyProtection="1">
      <alignment horizontal="right" vertical="center"/>
      <protection locked="0"/>
    </xf>
    <xf numFmtId="0" fontId="31" fillId="4" borderId="12" xfId="3" applyFont="1" applyFill="1" applyBorder="1" applyAlignment="1" applyProtection="1">
      <alignment horizontal="left" vertical="center"/>
    </xf>
    <xf numFmtId="0" fontId="31" fillId="4" borderId="13" xfId="3" applyFont="1" applyFill="1" applyBorder="1" applyAlignment="1" applyProtection="1">
      <alignment horizontal="left" vertical="center"/>
    </xf>
    <xf numFmtId="179" fontId="31" fillId="4" borderId="11" xfId="3" applyNumberFormat="1" applyFont="1" applyFill="1" applyBorder="1" applyAlignment="1" applyProtection="1">
      <alignment horizontal="center" vertical="center"/>
    </xf>
    <xf numFmtId="179" fontId="31" fillId="4" borderId="12" xfId="3" applyNumberFormat="1" applyFont="1" applyFill="1" applyBorder="1" applyAlignment="1" applyProtection="1">
      <alignment horizontal="center" vertical="center"/>
    </xf>
    <xf numFmtId="179" fontId="31" fillId="4" borderId="13" xfId="3" applyNumberFormat="1" applyFont="1" applyFill="1" applyBorder="1" applyAlignment="1" applyProtection="1">
      <alignment horizontal="center" vertical="center"/>
    </xf>
    <xf numFmtId="179" fontId="31" fillId="0" borderId="11" xfId="3" applyNumberFormat="1" applyFont="1" applyFill="1" applyBorder="1" applyAlignment="1" applyProtection="1">
      <alignment horizontal="left" vertical="center" wrapText="1"/>
      <protection locked="0"/>
    </xf>
    <xf numFmtId="179" fontId="31" fillId="0" borderId="12" xfId="3" applyNumberFormat="1" applyFont="1" applyFill="1" applyBorder="1" applyAlignment="1" applyProtection="1">
      <alignment horizontal="left" vertical="center" wrapText="1"/>
      <protection locked="0"/>
    </xf>
    <xf numFmtId="179" fontId="31" fillId="0" borderId="13" xfId="3" applyNumberFormat="1" applyFont="1" applyFill="1" applyBorder="1" applyAlignment="1" applyProtection="1">
      <alignment horizontal="left" vertical="center" wrapText="1"/>
      <protection locked="0"/>
    </xf>
    <xf numFmtId="0" fontId="31" fillId="4" borderId="4" xfId="3" applyFont="1" applyFill="1" applyBorder="1" applyAlignment="1" applyProtection="1">
      <alignment horizontal="center" vertical="center" wrapText="1" shrinkToFit="1"/>
    </xf>
    <xf numFmtId="0" fontId="31" fillId="4" borderId="5" xfId="3" applyFont="1" applyFill="1" applyBorder="1" applyAlignment="1" applyProtection="1">
      <alignment horizontal="center" vertical="center" wrapText="1" shrinkToFit="1"/>
    </xf>
    <xf numFmtId="0" fontId="31" fillId="4" borderId="6" xfId="3" applyFont="1" applyFill="1" applyBorder="1" applyAlignment="1" applyProtection="1">
      <alignment horizontal="center" vertical="center" wrapText="1" shrinkToFit="1"/>
    </xf>
    <xf numFmtId="0" fontId="31" fillId="0" borderId="11" xfId="3" applyFont="1" applyFill="1" applyBorder="1" applyAlignment="1" applyProtection="1">
      <alignment horizontal="left" vertical="center" wrapText="1" shrinkToFit="1"/>
      <protection locked="0"/>
    </xf>
    <xf numFmtId="0" fontId="31" fillId="0" borderId="12" xfId="3" applyFont="1" applyFill="1" applyBorder="1" applyAlignment="1" applyProtection="1">
      <alignment horizontal="left" vertical="center" wrapText="1" shrinkToFit="1"/>
      <protection locked="0"/>
    </xf>
    <xf numFmtId="0" fontId="31" fillId="0" borderId="13" xfId="3" applyFont="1" applyFill="1" applyBorder="1" applyAlignment="1" applyProtection="1">
      <alignment horizontal="left" vertical="center" wrapText="1" shrinkToFit="1"/>
      <protection locked="0"/>
    </xf>
    <xf numFmtId="0" fontId="31" fillId="4" borderId="11" xfId="3" applyFont="1" applyFill="1" applyBorder="1" applyAlignment="1" applyProtection="1">
      <alignment horizontal="right" vertical="center"/>
    </xf>
    <xf numFmtId="0" fontId="31" fillId="4" borderId="12" xfId="3" applyFont="1" applyFill="1" applyBorder="1" applyAlignment="1" applyProtection="1">
      <alignment horizontal="right" vertical="center"/>
    </xf>
    <xf numFmtId="0" fontId="31" fillId="0" borderId="11" xfId="3" quotePrefix="1" applyFont="1" applyFill="1" applyBorder="1" applyAlignment="1" applyProtection="1">
      <alignment horizontal="center" vertical="center"/>
    </xf>
    <xf numFmtId="0" fontId="31" fillId="0" borderId="12" xfId="3" applyFont="1" applyFill="1" applyBorder="1" applyAlignment="1" applyProtection="1">
      <alignment horizontal="center" vertical="center"/>
    </xf>
    <xf numFmtId="0" fontId="31" fillId="0" borderId="13" xfId="3" applyFont="1" applyFill="1" applyBorder="1" applyAlignment="1" applyProtection="1">
      <alignment horizontal="center" vertical="center"/>
    </xf>
    <xf numFmtId="179" fontId="31" fillId="4" borderId="7" xfId="3" applyNumberFormat="1" applyFont="1" applyFill="1" applyBorder="1" applyAlignment="1" applyProtection="1">
      <alignment horizontal="center" vertical="center"/>
    </xf>
    <xf numFmtId="38" fontId="31" fillId="0" borderId="11" xfId="1" applyFont="1" applyBorder="1" applyAlignment="1" applyProtection="1">
      <alignment horizontal="left" vertical="center"/>
      <protection locked="0"/>
    </xf>
    <xf numFmtId="38" fontId="31" fillId="0" borderId="12" xfId="1" applyFont="1" applyBorder="1" applyAlignment="1" applyProtection="1">
      <alignment horizontal="left" vertical="center"/>
      <protection locked="0"/>
    </xf>
    <xf numFmtId="0" fontId="31" fillId="0" borderId="11" xfId="3" applyFont="1" applyBorder="1" applyAlignment="1" applyProtection="1">
      <alignment horizontal="right" vertical="center" wrapText="1"/>
      <protection locked="0"/>
    </xf>
    <xf numFmtId="0" fontId="31" fillId="0" borderId="12" xfId="3" applyFont="1" applyBorder="1" applyAlignment="1" applyProtection="1">
      <alignment horizontal="right" vertical="center" wrapText="1"/>
      <protection locked="0"/>
    </xf>
    <xf numFmtId="0" fontId="31" fillId="0" borderId="13" xfId="3" applyFont="1" applyBorder="1" applyAlignment="1" applyProtection="1">
      <alignment horizontal="right" vertical="center" wrapText="1"/>
      <protection locked="0"/>
    </xf>
    <xf numFmtId="0" fontId="31" fillId="0" borderId="11" xfId="3" applyFont="1" applyFill="1" applyBorder="1" applyAlignment="1" applyProtection="1">
      <alignment horizontal="left" vertical="top" wrapText="1" shrinkToFit="1"/>
      <protection locked="0"/>
    </xf>
    <xf numFmtId="0" fontId="31" fillId="0" borderId="12" xfId="3" applyFont="1" applyFill="1" applyBorder="1" applyAlignment="1" applyProtection="1">
      <alignment horizontal="left" vertical="top" wrapText="1" shrinkToFit="1"/>
      <protection locked="0"/>
    </xf>
    <xf numFmtId="0" fontId="31" fillId="0" borderId="13" xfId="3" applyFont="1" applyFill="1" applyBorder="1" applyAlignment="1" applyProtection="1">
      <alignment horizontal="left" vertical="top" wrapText="1" shrinkToFit="1"/>
      <protection locked="0"/>
    </xf>
    <xf numFmtId="0" fontId="25" fillId="0" borderId="54" xfId="3" quotePrefix="1" applyFont="1" applyBorder="1" applyAlignment="1" applyProtection="1">
      <alignment horizontal="center" vertical="center"/>
    </xf>
    <xf numFmtId="0" fontId="25" fillId="0" borderId="54" xfId="3" applyFont="1" applyBorder="1" applyAlignment="1" applyProtection="1">
      <alignment horizontal="center" vertical="center"/>
    </xf>
    <xf numFmtId="0" fontId="72" fillId="4" borderId="12" xfId="3" applyFont="1" applyFill="1" applyBorder="1" applyAlignment="1" applyProtection="1">
      <alignment horizontal="center" vertical="center"/>
    </xf>
  </cellXfs>
  <cellStyles count="12">
    <cellStyle name="パーセント" xfId="2" builtinId="5"/>
    <cellStyle name="ハイパーリンク" xfId="5" builtinId="8"/>
    <cellStyle name="ハイパーリンク 2" xfId="11" xr:uid="{00000000-0005-0000-0000-000002000000}"/>
    <cellStyle name="桁区切り" xfId="1" builtinId="6"/>
    <cellStyle name="桁区切り 2" xfId="4" xr:uid="{00000000-0005-0000-0000-000004000000}"/>
    <cellStyle name="標準" xfId="0" builtinId="0"/>
    <cellStyle name="標準 2" xfId="3" xr:uid="{00000000-0005-0000-0000-000006000000}"/>
    <cellStyle name="標準 2 2 2" xfId="10" xr:uid="{00000000-0005-0000-0000-000007000000}"/>
    <cellStyle name="標準 3" xfId="6" xr:uid="{00000000-0005-0000-0000-000008000000}"/>
    <cellStyle name="標準 3 2" xfId="9" xr:uid="{00000000-0005-0000-0000-000009000000}"/>
    <cellStyle name="標準 4" xfId="8" xr:uid="{00000000-0005-0000-0000-00000A000000}"/>
    <cellStyle name="標準 5" xfId="7" xr:uid="{00000000-0005-0000-0000-00000B000000}"/>
  </cellStyles>
  <dxfs count="357">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rgb="FFFFCCCC"/>
        </patternFill>
      </fill>
    </dxf>
    <dxf>
      <fill>
        <patternFill>
          <bgColor theme="9" tint="0.79998168889431442"/>
        </patternFill>
      </fill>
    </dxf>
    <dxf>
      <fill>
        <patternFill>
          <bgColor rgb="FFFFCCCC"/>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bgColor rgb="FFFFC8C8"/>
        </patternFill>
      </fill>
    </dxf>
    <dxf>
      <fill>
        <patternFill patternType="none">
          <bgColor auto="1"/>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rgb="FFFFCCCC"/>
        </patternFill>
      </fill>
    </dxf>
    <dxf>
      <fill>
        <patternFill>
          <bgColor theme="9" tint="0.79998168889431442"/>
        </patternFill>
      </fill>
    </dxf>
    <dxf>
      <fill>
        <patternFill>
          <bgColor rgb="FFFF0000"/>
        </patternFill>
      </fill>
    </dxf>
    <dxf>
      <fill>
        <patternFill>
          <bgColor theme="9" tint="0.79998168889431442"/>
        </patternFill>
      </fill>
    </dxf>
    <dxf>
      <fill>
        <patternFill patternType="none">
          <bgColor auto="1"/>
        </patternFill>
      </fill>
    </dxf>
    <dxf>
      <fill>
        <patternFill>
          <bgColor rgb="FFFFCCCC"/>
        </patternFill>
      </fill>
    </dxf>
    <dxf>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8C8"/>
        </patternFill>
      </fill>
    </dxf>
    <dxf>
      <fill>
        <patternFill>
          <bgColor rgb="FFFFC8C8"/>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8C8"/>
        </patternFill>
      </fill>
    </dxf>
    <dxf>
      <fill>
        <patternFill>
          <bgColor rgb="FFFFCCCC"/>
        </patternFill>
      </fill>
    </dxf>
    <dxf>
      <fill>
        <patternFill>
          <bgColor rgb="FFFFCCCC"/>
        </patternFill>
      </fill>
    </dxf>
    <dxf>
      <fill>
        <patternFill>
          <bgColor rgb="FFFF0000"/>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fgColor auto="1"/>
          <bgColor rgb="FFFFC7CE"/>
        </patternFill>
      </fill>
    </dxf>
    <dxf>
      <fill>
        <patternFill>
          <bgColor rgb="FFFF0000"/>
        </patternFill>
      </fill>
    </dxf>
    <dxf>
      <fill>
        <patternFill patternType="gray0625">
          <bgColor rgb="FFFFC000"/>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9" tint="0.59996337778862885"/>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12" defaultTableStyle="TableStyleMedium2" defaultPivotStyle="PivotStyleLight16">
    <tableStyle name="テーブル スタイル 1" pivot="0" count="0" xr9:uid="{00000000-0011-0000-FFFF-FFFF00000000}"/>
    <tableStyle name="テーブル スタイル 2" pivot="0" count="0" xr9:uid="{00000000-0011-0000-FFFF-FFFF01000000}"/>
    <tableStyle name="テーブル スタイル 3" pivot="0" count="2" xr9:uid="{00000000-0011-0000-FFFF-FFFF02000000}">
      <tableStyleElement type="headerRow" dxfId="356"/>
      <tableStyleElement type="firstColumn" dxfId="355"/>
    </tableStyle>
    <tableStyle name="テーブル スタイル 4" pivot="0" count="3" xr9:uid="{00000000-0011-0000-FFFF-FFFF03000000}">
      <tableStyleElement type="headerRow" dxfId="354"/>
      <tableStyleElement type="totalRow" dxfId="353"/>
      <tableStyleElement type="firstColumn" dxfId="352"/>
    </tableStyle>
    <tableStyle name="テーブル スタイル 4 2" pivot="0" count="8" xr9:uid="{00000000-0011-0000-FFFF-FFFF04000000}">
      <tableStyleElement type="wholeTable" dxfId="351"/>
      <tableStyleElement type="headerRow" dxfId="350"/>
      <tableStyleElement type="totalRow" dxfId="349"/>
      <tableStyleElement type="firstColumn" dxfId="348"/>
      <tableStyleElement type="lastColumn" dxfId="347"/>
      <tableStyleElement type="firstRowStripe" dxfId="346"/>
      <tableStyleElement type="lastHeaderCell" dxfId="345"/>
      <tableStyleElement type="lastTotalCell" dxfId="344"/>
    </tableStyle>
    <tableStyle name="テーブル スタイル 4 3" pivot="0" count="8" xr9:uid="{00000000-0011-0000-FFFF-FFFF05000000}">
      <tableStyleElement type="wholeTable" dxfId="343"/>
      <tableStyleElement type="headerRow" dxfId="342"/>
      <tableStyleElement type="totalRow" dxfId="341"/>
      <tableStyleElement type="firstColumn" dxfId="340"/>
      <tableStyleElement type="lastColumn" dxfId="339"/>
      <tableStyleElement type="firstRowStripe" dxfId="338"/>
      <tableStyleElement type="lastHeaderCell" dxfId="337"/>
      <tableStyleElement type="lastTotalCell" dxfId="336"/>
    </tableStyle>
    <tableStyle name="テーブル スタイル 5" pivot="0" count="3" xr9:uid="{00000000-0011-0000-FFFF-FFFF06000000}">
      <tableStyleElement type="headerRow" dxfId="335"/>
      <tableStyleElement type="totalRow" dxfId="334"/>
      <tableStyleElement type="firstColumn" dxfId="333"/>
    </tableStyle>
    <tableStyle name="テーブル スタイル 6" pivot="0" count="3" xr9:uid="{00000000-0011-0000-FFFF-FFFF07000000}">
      <tableStyleElement type="headerRow" dxfId="332"/>
      <tableStyleElement type="totalRow" dxfId="331"/>
      <tableStyleElement type="firstColumn" dxfId="330"/>
    </tableStyle>
    <tableStyle name="テーブル スタイル 8" pivot="0" count="4" xr9:uid="{00000000-0011-0000-FFFF-FFFF08000000}">
      <tableStyleElement type="wholeTable" dxfId="329"/>
      <tableStyleElement type="headerRow" dxfId="328"/>
      <tableStyleElement type="totalRow" dxfId="327"/>
      <tableStyleElement type="firstColumn" dxfId="326"/>
    </tableStyle>
    <tableStyle name="テーブル スタイル 8 2" pivot="0" count="6" xr9:uid="{00000000-0011-0000-FFFF-FFFF09000000}">
      <tableStyleElement type="wholeTable" dxfId="325"/>
      <tableStyleElement type="headerRow" dxfId="324"/>
      <tableStyleElement type="totalRow" dxfId="323"/>
      <tableStyleElement type="firstColumn" dxfId="322"/>
      <tableStyleElement type="lastColumn" dxfId="321"/>
      <tableStyleElement type="firstRowStripe" dxfId="320"/>
    </tableStyle>
    <tableStyle name="テーブル スタイル 8 3" pivot="0" count="6" xr9:uid="{00000000-0011-0000-FFFF-FFFF0A000000}">
      <tableStyleElement type="wholeTable" dxfId="319"/>
      <tableStyleElement type="headerRow" dxfId="318"/>
      <tableStyleElement type="totalRow" dxfId="317"/>
      <tableStyleElement type="firstColumn" dxfId="316"/>
      <tableStyleElement type="lastColumn" dxfId="315"/>
      <tableStyleElement type="firstRowStripe" dxfId="314"/>
    </tableStyle>
    <tableStyle name="テーブル スタイル 8 4" pivot="0" count="6" xr9:uid="{00000000-0011-0000-FFFF-FFFF0B000000}">
      <tableStyleElement type="wholeTable" dxfId="313"/>
      <tableStyleElement type="headerRow" dxfId="312"/>
      <tableStyleElement type="totalRow" dxfId="311"/>
      <tableStyleElement type="firstColumn" dxfId="310"/>
      <tableStyleElement type="lastColumn" dxfId="309"/>
      <tableStyleElement type="firstRowStripe" dxfId="308"/>
    </tableStyle>
  </tableStyles>
  <colors>
    <mruColors>
      <color rgb="FFFFC7CE"/>
      <color rgb="FF9C0006"/>
      <color rgb="FFFFCCCC"/>
      <color rgb="FFDBEEF4"/>
      <color rgb="FF0000FF"/>
      <color rgb="FFFF0046"/>
      <color rgb="FFFF3C00"/>
      <color rgb="FFFFC8C8"/>
      <color rgb="FFF0504D"/>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7.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184150</xdr:colOff>
          <xdr:row>26</xdr:row>
          <xdr:rowOff>0</xdr:rowOff>
        </xdr:from>
        <xdr:to>
          <xdr:col>22</xdr:col>
          <xdr:colOff>203200</xdr:colOff>
          <xdr:row>27</xdr:row>
          <xdr:rowOff>222250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0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27</xdr:col>
      <xdr:colOff>168275</xdr:colOff>
      <xdr:row>6</xdr:row>
      <xdr:rowOff>64052</xdr:rowOff>
    </xdr:from>
    <xdr:to>
      <xdr:col>39</xdr:col>
      <xdr:colOff>0</xdr:colOff>
      <xdr:row>7</xdr:row>
      <xdr:rowOff>158750</xdr:rowOff>
    </xdr:to>
    <xdr:sp macro="" textlink="">
      <xdr:nvSpPr>
        <xdr:cNvPr id="3" name="正方形/長方形 2">
          <a:extLst>
            <a:ext uri="{FF2B5EF4-FFF2-40B4-BE49-F238E27FC236}">
              <a16:creationId xmlns:a16="http://schemas.microsoft.com/office/drawing/2014/main" id="{06102A3E-448D-4A1B-B595-8584305A1649}"/>
            </a:ext>
          </a:extLst>
        </xdr:cNvPr>
        <xdr:cNvSpPr/>
      </xdr:nvSpPr>
      <xdr:spPr>
        <a:xfrm>
          <a:off x="6715125" y="1378502"/>
          <a:ext cx="2670175" cy="539198"/>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申請者概要</a:t>
          </a:r>
          <a:r>
            <a:rPr kumimoji="1" lang="en-US" altLang="ja-JP" sz="1200" b="1">
              <a:solidFill>
                <a:srgbClr val="FF0000"/>
              </a:solidFill>
            </a:rPr>
            <a:t>】</a:t>
          </a:r>
          <a:r>
            <a:rPr kumimoji="1" lang="ja-JP" altLang="en-US" sz="1200" b="1">
              <a:solidFill>
                <a:srgbClr val="FF0000"/>
              </a:solidFill>
            </a:rPr>
            <a:t>より自動転記されるため入力不要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26</xdr:col>
      <xdr:colOff>53789</xdr:colOff>
      <xdr:row>9</xdr:row>
      <xdr:rowOff>126253</xdr:rowOff>
    </xdr:from>
    <xdr:to>
      <xdr:col>48</xdr:col>
      <xdr:colOff>107792</xdr:colOff>
      <xdr:row>17</xdr:row>
      <xdr:rowOff>152400</xdr:rowOff>
    </xdr:to>
    <xdr:sp macro="" textlink="">
      <xdr:nvSpPr>
        <xdr:cNvPr id="8" name="正方形/長方形 7">
          <a:extLst>
            <a:ext uri="{FF2B5EF4-FFF2-40B4-BE49-F238E27FC236}">
              <a16:creationId xmlns:a16="http://schemas.microsoft.com/office/drawing/2014/main" id="{CAD19C5D-0519-44B8-B03C-AAB55061C914}"/>
            </a:ext>
          </a:extLst>
        </xdr:cNvPr>
        <xdr:cNvSpPr/>
      </xdr:nvSpPr>
      <xdr:spPr>
        <a:xfrm>
          <a:off x="6486339" y="2513853"/>
          <a:ext cx="4664103" cy="1448547"/>
        </a:xfrm>
        <a:prstGeom prst="rect">
          <a:avLst/>
        </a:prstGeom>
        <a:solidFill>
          <a:srgbClr val="F8FDD9"/>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200" b="0">
              <a:solidFill>
                <a:schemeClr val="tx1"/>
              </a:solidFill>
              <a:latin typeface="+mn-ea"/>
              <a:ea typeface="+mn-ea"/>
            </a:rPr>
            <a:t>【</a:t>
          </a:r>
          <a:r>
            <a:rPr kumimoji="1" lang="ja-JP" altLang="en-US" sz="1200" b="0">
              <a:solidFill>
                <a:schemeClr val="tx1"/>
              </a:solidFill>
              <a:latin typeface="+mn-ea"/>
              <a:ea typeface="+mn-ea"/>
            </a:rPr>
            <a:t>注意点</a:t>
          </a:r>
          <a:r>
            <a:rPr kumimoji="1" lang="en-US" altLang="ja-JP" sz="1200" b="0">
              <a:solidFill>
                <a:schemeClr val="tx1"/>
              </a:solidFill>
              <a:latin typeface="+mn-ea"/>
              <a:ea typeface="+mn-ea"/>
            </a:rPr>
            <a:t>】</a:t>
          </a:r>
        </a:p>
        <a:p>
          <a:pPr algn="l"/>
          <a:r>
            <a:rPr kumimoji="1" lang="ja-JP" altLang="en-US" sz="1200" b="0">
              <a:solidFill>
                <a:schemeClr val="tx1"/>
              </a:solidFill>
              <a:latin typeface="+mn-ea"/>
              <a:ea typeface="+mn-ea"/>
            </a:rPr>
            <a:t>・申請書提出の際は</a:t>
          </a:r>
          <a:r>
            <a:rPr kumimoji="1" lang="en-US" altLang="ja-JP" sz="1200" b="0" i="0" u="sng">
              <a:solidFill>
                <a:schemeClr val="tx1"/>
              </a:solidFill>
              <a:latin typeface="+mn-ea"/>
              <a:ea typeface="+mn-ea"/>
            </a:rPr>
            <a:t>PDF</a:t>
          </a:r>
          <a:r>
            <a:rPr kumimoji="1" lang="ja-JP" altLang="en-US" sz="1200" b="0" i="0" u="sng">
              <a:solidFill>
                <a:schemeClr val="tx1"/>
              </a:solidFill>
              <a:latin typeface="+mn-ea"/>
              <a:ea typeface="+mn-ea"/>
            </a:rPr>
            <a:t>化（推奨）して提出</a:t>
          </a:r>
          <a:r>
            <a:rPr kumimoji="1" lang="ja-JP" altLang="en-US" sz="1200" b="0">
              <a:solidFill>
                <a:schemeClr val="tx1"/>
              </a:solidFill>
              <a:latin typeface="+mn-ea"/>
              <a:ea typeface="+mn-ea"/>
            </a:rPr>
            <a:t>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に変換する際には必ず</a:t>
          </a:r>
          <a:r>
            <a:rPr kumimoji="1" lang="ja-JP" altLang="en-US" sz="1200" b="0" u="sng">
              <a:solidFill>
                <a:schemeClr val="tx1"/>
              </a:solidFill>
              <a:latin typeface="+mn-ea"/>
              <a:ea typeface="+mn-ea"/>
            </a:rPr>
            <a:t>ブック全体を</a:t>
          </a:r>
          <a:r>
            <a:rPr kumimoji="1" lang="en-US" altLang="ja-JP" sz="1200" b="0" u="sng">
              <a:solidFill>
                <a:schemeClr val="tx1"/>
              </a:solidFill>
              <a:latin typeface="+mn-ea"/>
              <a:ea typeface="+mn-ea"/>
            </a:rPr>
            <a:t>PDF</a:t>
          </a:r>
          <a:r>
            <a:rPr kumimoji="1" lang="ja-JP" altLang="en-US" sz="1200" b="0" u="sng">
              <a:solidFill>
                <a:schemeClr val="tx1"/>
              </a:solidFill>
              <a:latin typeface="+mn-ea"/>
              <a:ea typeface="+mn-ea"/>
            </a:rPr>
            <a:t>化</a:t>
          </a:r>
          <a:r>
            <a:rPr kumimoji="1" lang="ja-JP" altLang="en-US" sz="1200" b="0">
              <a:solidFill>
                <a:schemeClr val="tx1"/>
              </a:solidFill>
              <a:latin typeface="+mn-ea"/>
              <a:ea typeface="+mn-ea"/>
            </a:rPr>
            <a:t>してください。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　（シートの削除不可）</a:t>
          </a:r>
          <a:endParaRPr kumimoji="1" lang="en-US" altLang="ja-JP" sz="1200" b="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変換後は、見切れていないか確認してから提出してください。必要に応じて</a:t>
          </a:r>
          <a:r>
            <a:rPr kumimoji="1" lang="ja-JP" altLang="ja-JP" sz="1200" b="0">
              <a:solidFill>
                <a:schemeClr val="dk1"/>
              </a:solidFill>
              <a:effectLst/>
              <a:latin typeface="+mn-lt"/>
              <a:ea typeface="+mn-ea"/>
              <a:cs typeface="+mn-cs"/>
            </a:rPr>
            <a:t>文字が見えるよう、行・列を調節してください。</a:t>
          </a:r>
          <a:endParaRPr kumimoji="1" lang="en-US" altLang="ja-JP" sz="1200" b="0">
            <a:solidFill>
              <a:schemeClr val="tx1"/>
            </a:solidFill>
            <a:latin typeface="+mn-ea"/>
            <a:ea typeface="+mn-ea"/>
          </a:endParaRPr>
        </a:p>
        <a:p>
          <a:pPr algn="l"/>
          <a:r>
            <a:rPr kumimoji="1" lang="ja-JP" altLang="en-US" sz="1200" b="0" u="none">
              <a:solidFill>
                <a:schemeClr val="tx1"/>
              </a:solidFill>
              <a:latin typeface="+mn-ea"/>
              <a:ea typeface="+mn-ea"/>
            </a:rPr>
            <a:t>　</a:t>
          </a:r>
          <a:r>
            <a:rPr kumimoji="1" lang="ja-JP" altLang="en-US" sz="1200" b="0" u="sng">
              <a:solidFill>
                <a:schemeClr val="tx1"/>
              </a:solidFill>
              <a:latin typeface="+mn-ea"/>
              <a:ea typeface="+mn-ea"/>
            </a:rPr>
            <a:t>見切れてしまっていた場合も、そのまま審査します</a:t>
          </a:r>
          <a:r>
            <a:rPr kumimoji="1" lang="ja-JP" altLang="en-US" sz="1200" b="0">
              <a:solidFill>
                <a:schemeClr val="tx1"/>
              </a:solidFill>
              <a:latin typeface="+mn-ea"/>
              <a:ea typeface="+mn-ea"/>
            </a:rPr>
            <a:t>。</a:t>
          </a:r>
          <a:endParaRPr kumimoji="1" lang="ja-JP" altLang="en-US" sz="1200" b="1">
            <a:solidFill>
              <a:schemeClr val="bg1"/>
            </a:solidFill>
            <a:latin typeface="+mn-ea"/>
            <a:ea typeface="+mn-ea"/>
          </a:endParaRPr>
        </a:p>
      </xdr:txBody>
    </xdr:sp>
    <xdr:clientData/>
  </xdr:twoCellAnchor>
  <xdr:twoCellAnchor editAs="absolute">
    <xdr:from>
      <xdr:col>29</xdr:col>
      <xdr:colOff>30506</xdr:colOff>
      <xdr:row>27</xdr:row>
      <xdr:rowOff>78885</xdr:rowOff>
    </xdr:from>
    <xdr:to>
      <xdr:col>39</xdr:col>
      <xdr:colOff>82550</xdr:colOff>
      <xdr:row>28</xdr:row>
      <xdr:rowOff>273050</xdr:rowOff>
    </xdr:to>
    <xdr:sp macro="" textlink="">
      <xdr:nvSpPr>
        <xdr:cNvPr id="9" name="正方形/長方形 8">
          <a:extLst>
            <a:ext uri="{FF2B5EF4-FFF2-40B4-BE49-F238E27FC236}">
              <a16:creationId xmlns:a16="http://schemas.microsoft.com/office/drawing/2014/main" id="{91EDE835-2652-467B-A93C-8147EC9C95EB}"/>
            </a:ext>
          </a:extLst>
        </xdr:cNvPr>
        <xdr:cNvSpPr/>
      </xdr:nvSpPr>
      <xdr:spPr>
        <a:xfrm>
          <a:off x="6945656" y="6390785"/>
          <a:ext cx="2528544" cy="518015"/>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資金計画</a:t>
          </a:r>
          <a:r>
            <a:rPr kumimoji="1" lang="en-US" altLang="ja-JP" sz="1200" b="1">
              <a:solidFill>
                <a:srgbClr val="FF0000"/>
              </a:solidFill>
            </a:rPr>
            <a:t>】</a:t>
          </a:r>
          <a:r>
            <a:rPr kumimoji="1" lang="ja-JP" altLang="en-US" sz="1200" b="1">
              <a:solidFill>
                <a:srgbClr val="FF0000"/>
              </a:solidFill>
            </a:rPr>
            <a:t>より自動転記されるため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25</xdr:col>
      <xdr:colOff>139700</xdr:colOff>
      <xdr:row>27</xdr:row>
      <xdr:rowOff>82550</xdr:rowOff>
    </xdr:from>
    <xdr:to>
      <xdr:col>28</xdr:col>
      <xdr:colOff>57150</xdr:colOff>
      <xdr:row>28</xdr:row>
      <xdr:rowOff>12700</xdr:rowOff>
    </xdr:to>
    <xdr:sp macro="" textlink="">
      <xdr:nvSpPr>
        <xdr:cNvPr id="10" name="左矢印 15">
          <a:extLst>
            <a:ext uri="{FF2B5EF4-FFF2-40B4-BE49-F238E27FC236}">
              <a16:creationId xmlns:a16="http://schemas.microsoft.com/office/drawing/2014/main" id="{83F41ABF-0A06-4D54-91B2-CA434C51CBED}"/>
            </a:ext>
          </a:extLst>
        </xdr:cNvPr>
        <xdr:cNvSpPr/>
      </xdr:nvSpPr>
      <xdr:spPr>
        <a:xfrm>
          <a:off x="6419850" y="641985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29</xdr:col>
      <xdr:colOff>121401</xdr:colOff>
      <xdr:row>37</xdr:row>
      <xdr:rowOff>86979</xdr:rowOff>
    </xdr:from>
    <xdr:to>
      <xdr:col>34</xdr:col>
      <xdr:colOff>573971</xdr:colOff>
      <xdr:row>38</xdr:row>
      <xdr:rowOff>74613</xdr:rowOff>
    </xdr:to>
    <xdr:sp macro="" textlink="">
      <xdr:nvSpPr>
        <xdr:cNvPr id="11" name="正方形/長方形 10">
          <a:extLst>
            <a:ext uri="{FF2B5EF4-FFF2-40B4-BE49-F238E27FC236}">
              <a16:creationId xmlns:a16="http://schemas.microsoft.com/office/drawing/2014/main" id="{82C1CBF5-AF6B-484A-85E5-019CB9CE0D8D}"/>
            </a:ext>
          </a:extLst>
        </xdr:cNvPr>
        <xdr:cNvSpPr/>
      </xdr:nvSpPr>
      <xdr:spPr>
        <a:xfrm>
          <a:off x="7036551" y="9123029"/>
          <a:ext cx="1544770" cy="400384"/>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記載不要</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26</xdr:col>
      <xdr:colOff>35378</xdr:colOff>
      <xdr:row>33</xdr:row>
      <xdr:rowOff>124251</xdr:rowOff>
    </xdr:from>
    <xdr:to>
      <xdr:col>28</xdr:col>
      <xdr:colOff>143488</xdr:colOff>
      <xdr:row>33</xdr:row>
      <xdr:rowOff>378251</xdr:rowOff>
    </xdr:to>
    <xdr:sp macro="" textlink="">
      <xdr:nvSpPr>
        <xdr:cNvPr id="12" name="左矢印 10">
          <a:extLst>
            <a:ext uri="{FF2B5EF4-FFF2-40B4-BE49-F238E27FC236}">
              <a16:creationId xmlns:a16="http://schemas.microsoft.com/office/drawing/2014/main" id="{57459DC8-0905-45D8-959E-F78DA8EB132A}"/>
            </a:ext>
          </a:extLst>
        </xdr:cNvPr>
        <xdr:cNvSpPr/>
      </xdr:nvSpPr>
      <xdr:spPr>
        <a:xfrm>
          <a:off x="6467928" y="8055401"/>
          <a:ext cx="406560" cy="254000"/>
        </a:xfrm>
        <a:prstGeom prst="leftArrow">
          <a:avLst>
            <a:gd name="adj1" fmla="val 50000"/>
            <a:gd name="adj2" fmla="val 50000"/>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81509</xdr:colOff>
      <xdr:row>37</xdr:row>
      <xdr:rowOff>108937</xdr:rowOff>
    </xdr:from>
    <xdr:to>
      <xdr:col>29</xdr:col>
      <xdr:colOff>24519</xdr:colOff>
      <xdr:row>37</xdr:row>
      <xdr:rowOff>350237</xdr:rowOff>
    </xdr:to>
    <xdr:sp macro="" textlink="">
      <xdr:nvSpPr>
        <xdr:cNvPr id="13" name="左矢印 10">
          <a:extLst>
            <a:ext uri="{FF2B5EF4-FFF2-40B4-BE49-F238E27FC236}">
              <a16:creationId xmlns:a16="http://schemas.microsoft.com/office/drawing/2014/main" id="{A292F54A-4F1F-4593-BD79-863CB4AFDB82}"/>
            </a:ext>
          </a:extLst>
        </xdr:cNvPr>
        <xdr:cNvSpPr/>
      </xdr:nvSpPr>
      <xdr:spPr>
        <a:xfrm>
          <a:off x="7415759" y="8749473"/>
          <a:ext cx="405653" cy="24130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29</xdr:col>
      <xdr:colOff>63500</xdr:colOff>
      <xdr:row>33</xdr:row>
      <xdr:rowOff>2801</xdr:rowOff>
    </xdr:from>
    <xdr:to>
      <xdr:col>40</xdr:col>
      <xdr:colOff>63500</xdr:colOff>
      <xdr:row>34</xdr:row>
      <xdr:rowOff>158750</xdr:rowOff>
    </xdr:to>
    <xdr:sp macro="" textlink="">
      <xdr:nvSpPr>
        <xdr:cNvPr id="6" name="正方形/長方形 5">
          <a:extLst>
            <a:ext uri="{FF2B5EF4-FFF2-40B4-BE49-F238E27FC236}">
              <a16:creationId xmlns:a16="http://schemas.microsoft.com/office/drawing/2014/main" id="{B44D4F38-5BE4-4817-91F5-B42B1B0CAE1D}"/>
            </a:ext>
          </a:extLst>
        </xdr:cNvPr>
        <xdr:cNvSpPr/>
      </xdr:nvSpPr>
      <xdr:spPr>
        <a:xfrm>
          <a:off x="6978650" y="7908551"/>
          <a:ext cx="2660650" cy="568699"/>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スケジュール</a:t>
          </a:r>
          <a:r>
            <a:rPr kumimoji="1" lang="en-US" altLang="ja-JP" sz="1200" b="1">
              <a:solidFill>
                <a:srgbClr val="FF0000"/>
              </a:solidFill>
            </a:rPr>
            <a:t>】</a:t>
          </a:r>
          <a:r>
            <a:rPr kumimoji="1" lang="ja-JP" altLang="en-US" sz="1200" b="1">
              <a:solidFill>
                <a:srgbClr val="FF0000"/>
              </a:solidFill>
            </a:rPr>
            <a:t>より自動転記されるため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26</xdr:col>
      <xdr:colOff>17930</xdr:colOff>
      <xdr:row>23</xdr:row>
      <xdr:rowOff>87406</xdr:rowOff>
    </xdr:from>
    <xdr:to>
      <xdr:col>28</xdr:col>
      <xdr:colOff>121024</xdr:colOff>
      <xdr:row>23</xdr:row>
      <xdr:rowOff>316006</xdr:rowOff>
    </xdr:to>
    <xdr:sp macro="" textlink="">
      <xdr:nvSpPr>
        <xdr:cNvPr id="7" name="左矢印 15">
          <a:extLst>
            <a:ext uri="{FF2B5EF4-FFF2-40B4-BE49-F238E27FC236}">
              <a16:creationId xmlns:a16="http://schemas.microsoft.com/office/drawing/2014/main" id="{4D0FECB6-96C0-4690-BC30-DF71BC8B1C6C}"/>
            </a:ext>
          </a:extLst>
        </xdr:cNvPr>
        <xdr:cNvSpPr/>
      </xdr:nvSpPr>
      <xdr:spPr>
        <a:xfrm>
          <a:off x="7244230" y="5453156"/>
          <a:ext cx="401544" cy="22860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146050</xdr:colOff>
      <xdr:row>5</xdr:row>
      <xdr:rowOff>107950</xdr:rowOff>
    </xdr:from>
    <xdr:to>
      <xdr:col>27</xdr:col>
      <xdr:colOff>95250</xdr:colOff>
      <xdr:row>8</xdr:row>
      <xdr:rowOff>247650</xdr:rowOff>
    </xdr:to>
    <xdr:sp macro="" textlink="">
      <xdr:nvSpPr>
        <xdr:cNvPr id="5" name="右中かっこ 4">
          <a:extLst>
            <a:ext uri="{FF2B5EF4-FFF2-40B4-BE49-F238E27FC236}">
              <a16:creationId xmlns:a16="http://schemas.microsoft.com/office/drawing/2014/main" id="{BA456E00-EFF1-5CC1-6875-D81D3DE0D80C}"/>
            </a:ext>
          </a:extLst>
        </xdr:cNvPr>
        <xdr:cNvSpPr/>
      </xdr:nvSpPr>
      <xdr:spPr>
        <a:xfrm>
          <a:off x="6394450" y="971550"/>
          <a:ext cx="247650" cy="134620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25</xdr:col>
      <xdr:colOff>52004</xdr:colOff>
      <xdr:row>18</xdr:row>
      <xdr:rowOff>196056</xdr:rowOff>
    </xdr:from>
    <xdr:ext cx="5766707" cy="717504"/>
    <xdr:sp macro="" textlink="">
      <xdr:nvSpPr>
        <xdr:cNvPr id="2" name="正方形/長方形 1">
          <a:extLst>
            <a:ext uri="{FF2B5EF4-FFF2-40B4-BE49-F238E27FC236}">
              <a16:creationId xmlns:a16="http://schemas.microsoft.com/office/drawing/2014/main" id="{48861AF0-8DFC-4076-813D-4EAA5BAB8016}"/>
            </a:ext>
          </a:extLst>
        </xdr:cNvPr>
        <xdr:cNvSpPr/>
      </xdr:nvSpPr>
      <xdr:spPr>
        <a:xfrm>
          <a:off x="8700704" y="6704806"/>
          <a:ext cx="5766707" cy="717504"/>
        </a:xfrm>
        <a:prstGeom prst="rect">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spAutoFit/>
        </a:bodyPr>
        <a:lstStyle/>
        <a:p>
          <a:pPr algn="l"/>
          <a:r>
            <a:rPr kumimoji="1" lang="ja-JP" altLang="en-US" sz="1250" b="0">
              <a:latin typeface="+mn-ea"/>
              <a:ea typeface="+mn-ea"/>
            </a:rPr>
            <a:t>・情報通信業のうち、通信業、インターネット付随サービス業、映像・音声・文字情報制作業（管理・補助的経済活動を行う事業所、新聞業、出版業）の場合は、大分類で「製造業その他」を選択し、</a:t>
          </a:r>
          <a:r>
            <a:rPr kumimoji="1" lang="ja-JP" altLang="ja-JP" sz="1250" b="0">
              <a:solidFill>
                <a:schemeClr val="dk1"/>
              </a:solidFill>
              <a:effectLst/>
              <a:latin typeface="+mn-ea"/>
              <a:ea typeface="+mn-ea"/>
              <a:cs typeface="+mn-cs"/>
            </a:rPr>
            <a:t>中分類で当該業種分類を選択してください</a:t>
          </a:r>
          <a:r>
            <a:rPr kumimoji="1" lang="ja-JP" altLang="en-US" sz="1250" b="0">
              <a:solidFill>
                <a:schemeClr val="dk1"/>
              </a:solidFill>
              <a:effectLst/>
              <a:latin typeface="+mn-ea"/>
              <a:ea typeface="+mn-ea"/>
              <a:cs typeface="+mn-cs"/>
            </a:rPr>
            <a:t>。</a:t>
          </a:r>
          <a:endParaRPr lang="ja-JP" altLang="ja-JP" sz="1250" b="0">
            <a:effectLst/>
            <a:latin typeface="+mn-ea"/>
            <a:ea typeface="+mn-ea"/>
          </a:endParaRPr>
        </a:p>
      </xdr:txBody>
    </xdr:sp>
    <xdr:clientData/>
  </xdr:oneCellAnchor>
  <xdr:twoCellAnchor>
    <xdr:from>
      <xdr:col>19</xdr:col>
      <xdr:colOff>27214</xdr:colOff>
      <xdr:row>19</xdr:row>
      <xdr:rowOff>13610</xdr:rowOff>
    </xdr:from>
    <xdr:to>
      <xdr:col>21</xdr:col>
      <xdr:colOff>10179</xdr:colOff>
      <xdr:row>19</xdr:row>
      <xdr:rowOff>13610</xdr:rowOff>
    </xdr:to>
    <xdr:cxnSp macro="">
      <xdr:nvCxnSpPr>
        <xdr:cNvPr id="3" name="直線矢印コネクタ 2">
          <a:extLst>
            <a:ext uri="{FF2B5EF4-FFF2-40B4-BE49-F238E27FC236}">
              <a16:creationId xmlns:a16="http://schemas.microsoft.com/office/drawing/2014/main" id="{655069C2-B16B-437D-BC54-661D134B99A1}"/>
            </a:ext>
          </a:extLst>
        </xdr:cNvPr>
        <xdr:cNvCxnSpPr/>
      </xdr:nvCxnSpPr>
      <xdr:spPr>
        <a:xfrm>
          <a:off x="8275864" y="7043060"/>
          <a:ext cx="372836"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69273</xdr:colOff>
      <xdr:row>4</xdr:row>
      <xdr:rowOff>138899</xdr:rowOff>
    </xdr:from>
    <xdr:to>
      <xdr:col>29</xdr:col>
      <xdr:colOff>415638</xdr:colOff>
      <xdr:row>6</xdr:row>
      <xdr:rowOff>7595</xdr:rowOff>
    </xdr:to>
    <xdr:sp macro="" textlink="">
      <xdr:nvSpPr>
        <xdr:cNvPr id="4" name="正方形/長方形 3">
          <a:extLst>
            <a:ext uri="{FF2B5EF4-FFF2-40B4-BE49-F238E27FC236}">
              <a16:creationId xmlns:a16="http://schemas.microsoft.com/office/drawing/2014/main" id="{379C3FE5-D9E0-45EE-8E6E-E8B30E3927E7}"/>
            </a:ext>
          </a:extLst>
        </xdr:cNvPr>
        <xdr:cNvSpPr/>
      </xdr:nvSpPr>
      <xdr:spPr>
        <a:xfrm>
          <a:off x="8716818" y="1247263"/>
          <a:ext cx="2216729" cy="861605"/>
        </a:xfrm>
        <a:prstGeom prst="rect">
          <a:avLst/>
        </a:prstGeom>
        <a:solidFill>
          <a:schemeClr val="accent6">
            <a:lumMod val="40000"/>
            <a:lumOff val="6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177800</xdr:colOff>
      <xdr:row>16</xdr:row>
      <xdr:rowOff>438150</xdr:rowOff>
    </xdr:from>
    <xdr:to>
      <xdr:col>16</xdr:col>
      <xdr:colOff>609600</xdr:colOff>
      <xdr:row>21</xdr:row>
      <xdr:rowOff>341630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242300" y="5829300"/>
          <a:ext cx="4781550" cy="19672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i="0" baseline="0">
              <a:solidFill>
                <a:schemeClr val="dk1"/>
              </a:solidFill>
              <a:effectLst/>
              <a:latin typeface="+mn-lt"/>
              <a:ea typeface="+mn-ea"/>
              <a:cs typeface="+mn-cs"/>
            </a:rPr>
            <a:t>申請にあたっては、以下の要件を満たす必要があります。</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①同一テーマ・内容で、公社・国・都道府県・区市町村等から重複して助成または補助を受けていない（過去に受けたことがある場合も含む）</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②本助成事業の同一年度の申請は、一企業につき一申請</a:t>
          </a:r>
          <a:endParaRPr lang="en-US" altLang="ja-JP" sz="1100" b="0" i="0" baseline="0">
            <a:solidFill>
              <a:schemeClr val="dk1"/>
            </a:solidFill>
            <a:effectLst/>
            <a:latin typeface="+mn-lt"/>
            <a:ea typeface="+mn-ea"/>
            <a:cs typeface="+mn-cs"/>
          </a:endParaRPr>
        </a:p>
        <a:p>
          <a:endParaRPr lang="ja-JP" altLang="ja-JP" sz="1200">
            <a:effectLst/>
          </a:endParaRPr>
        </a:p>
        <a:p>
          <a:r>
            <a:rPr kumimoji="1" lang="ja-JP" altLang="ja-JP" sz="1100" b="0" i="0" baseline="0">
              <a:solidFill>
                <a:schemeClr val="dk1"/>
              </a:solidFill>
              <a:effectLst/>
              <a:latin typeface="+mn-lt"/>
              <a:ea typeface="+mn-ea"/>
              <a:cs typeface="+mn-cs"/>
            </a:rPr>
            <a:t>③同一テーマ・内容で、公社が実施する他の助成事業に併願申請していない</a:t>
          </a:r>
          <a:endParaRPr lang="ja-JP" altLang="ja-JP" sz="1200">
            <a:effectLst/>
          </a:endParaRPr>
        </a:p>
      </xdr:txBody>
    </xdr:sp>
    <xdr:clientData/>
  </xdr:twoCellAnchor>
  <xdr:twoCellAnchor>
    <xdr:from>
      <xdr:col>8</xdr:col>
      <xdr:colOff>93133</xdr:colOff>
      <xdr:row>3</xdr:row>
      <xdr:rowOff>135466</xdr:rowOff>
    </xdr:from>
    <xdr:to>
      <xdr:col>12</xdr:col>
      <xdr:colOff>224366</xdr:colOff>
      <xdr:row>5</xdr:row>
      <xdr:rowOff>45356</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958666" y="1405466"/>
          <a:ext cx="2197100" cy="55335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必ずプルダウン選択してください</a:t>
          </a:r>
          <a:endParaRPr lang="ja-JP" altLang="ja-JP">
            <a:effectLst/>
          </a:endParaRPr>
        </a:p>
      </xdr:txBody>
    </xdr:sp>
    <xdr:clientData/>
  </xdr:twoCellAnchor>
  <xdr:twoCellAnchor>
    <xdr:from>
      <xdr:col>8</xdr:col>
      <xdr:colOff>57150</xdr:colOff>
      <xdr:row>27</xdr:row>
      <xdr:rowOff>25400</xdr:rowOff>
    </xdr:from>
    <xdr:to>
      <xdr:col>12</xdr:col>
      <xdr:colOff>209549</xdr:colOff>
      <xdr:row>28</xdr:row>
      <xdr:rowOff>190499</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7905750" y="9378950"/>
          <a:ext cx="2228849" cy="55244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139701</xdr:colOff>
      <xdr:row>7</xdr:row>
      <xdr:rowOff>6350</xdr:rowOff>
    </xdr:from>
    <xdr:to>
      <xdr:col>12</xdr:col>
      <xdr:colOff>419101</xdr:colOff>
      <xdr:row>8</xdr:row>
      <xdr:rowOff>101600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772401" y="2139950"/>
          <a:ext cx="2165350" cy="4762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9</xdr:col>
      <xdr:colOff>127000</xdr:colOff>
      <xdr:row>16</xdr:row>
      <xdr:rowOff>336550</xdr:rowOff>
    </xdr:from>
    <xdr:to>
      <xdr:col>12</xdr:col>
      <xdr:colOff>406400</xdr:colOff>
      <xdr:row>18</xdr:row>
      <xdr:rowOff>50800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7759700" y="6673850"/>
          <a:ext cx="2165350" cy="4762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9</xdr:col>
      <xdr:colOff>139699</xdr:colOff>
      <xdr:row>5</xdr:row>
      <xdr:rowOff>61384</xdr:rowOff>
    </xdr:from>
    <xdr:to>
      <xdr:col>12</xdr:col>
      <xdr:colOff>385232</xdr:colOff>
      <xdr:row>5</xdr:row>
      <xdr:rowOff>321734</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7772399" y="1432984"/>
          <a:ext cx="2131483" cy="260350"/>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水色のセルは自動入力されます</a:t>
          </a:r>
          <a:endParaRPr lang="ja-JP" altLang="ja-JP" sz="1100" b="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275981</xdr:colOff>
      <xdr:row>21</xdr:row>
      <xdr:rowOff>241300</xdr:rowOff>
    </xdr:from>
    <xdr:to>
      <xdr:col>8</xdr:col>
      <xdr:colOff>171450</xdr:colOff>
      <xdr:row>21</xdr:row>
      <xdr:rowOff>253052</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H="1">
          <a:off x="6714881" y="7861300"/>
          <a:ext cx="562219"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266700</xdr:colOff>
      <xdr:row>6</xdr:row>
      <xdr:rowOff>101600</xdr:rowOff>
    </xdr:from>
    <xdr:to>
      <xdr:col>14</xdr:col>
      <xdr:colOff>196850</xdr:colOff>
      <xdr:row>8</xdr:row>
      <xdr:rowOff>180340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6172200" y="2279650"/>
          <a:ext cx="4267200" cy="71374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創業予定者を含む法人登記予定の方は、全ての登記予定者を</a:t>
          </a:r>
          <a:endParaRPr lang="en-US" altLang="ja-JP" sz="1100" b="0">
            <a:solidFill>
              <a:schemeClr val="dk1"/>
            </a:solidFill>
            <a:effectLst/>
            <a:latin typeface="+mn-ea"/>
            <a:ea typeface="+mn-ea"/>
            <a:cs typeface="+mn-cs"/>
          </a:endParaRPr>
        </a:p>
        <a:p>
          <a:r>
            <a:rPr lang="en-US" altLang="ja-JP" sz="1100" b="0">
              <a:solidFill>
                <a:schemeClr val="dk1"/>
              </a:solidFill>
              <a:effectLst/>
              <a:latin typeface="+mn-ea"/>
              <a:ea typeface="+mn-ea"/>
              <a:cs typeface="+mn-cs"/>
            </a:rPr>
            <a:t>  </a:t>
          </a:r>
          <a:r>
            <a:rPr lang="ja-JP" altLang="ja-JP" sz="1100" b="0">
              <a:solidFill>
                <a:schemeClr val="dk1"/>
              </a:solidFill>
              <a:effectLst/>
              <a:latin typeface="+mn-ea"/>
              <a:ea typeface="+mn-ea"/>
              <a:cs typeface="+mn-cs"/>
            </a:rPr>
            <a:t>記載してください。</a:t>
          </a:r>
          <a:endParaRPr lang="ja-JP" altLang="ja-JP" sz="1100" b="0">
            <a:effectLst/>
            <a:latin typeface="+mn-ea"/>
            <a:ea typeface="+mn-ea"/>
          </a:endParaRPr>
        </a:p>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複数の企業で申請する場合は、申請企業ごとに作成してください</a:t>
          </a:r>
          <a:r>
            <a:rPr lang="ja-JP" altLang="ja-JP" sz="1100" b="0">
              <a:solidFill>
                <a:schemeClr val="dk1"/>
              </a:solidFill>
              <a:effectLst/>
              <a:latin typeface="+mn-lt"/>
              <a:ea typeface="+mn-ea"/>
              <a:cs typeface="+mn-cs"/>
            </a:rPr>
            <a:t>。</a:t>
          </a:r>
          <a:endParaRPr lang="ja-JP" altLang="ja-JP" sz="1200" b="0">
            <a:effectLst/>
          </a:endParaRPr>
        </a:p>
      </xdr:txBody>
    </xdr:sp>
    <xdr:clientData/>
  </xdr:twoCellAnchor>
  <xdr:twoCellAnchor>
    <xdr:from>
      <xdr:col>8</xdr:col>
      <xdr:colOff>184150</xdr:colOff>
      <xdr:row>20</xdr:row>
      <xdr:rowOff>412750</xdr:rowOff>
    </xdr:from>
    <xdr:to>
      <xdr:col>15</xdr:col>
      <xdr:colOff>71120</xdr:colOff>
      <xdr:row>23</xdr:row>
      <xdr:rowOff>260350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6584950" y="7606030"/>
          <a:ext cx="4133850" cy="9855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「大企業」とは、中小企業者以外の者で、事業を営む者をいいます。</a:t>
          </a:r>
          <a:endParaRPr lang="ja-JP" altLang="ja-JP">
            <a:effectLst/>
          </a:endParaRPr>
        </a:p>
        <a:p>
          <a:r>
            <a:rPr kumimoji="1" lang="ja-JP" altLang="ja-JP" sz="1100">
              <a:solidFill>
                <a:schemeClr val="dk1"/>
              </a:solidFill>
              <a:effectLst/>
              <a:latin typeface="+mn-lt"/>
              <a:ea typeface="+mn-ea"/>
              <a:cs typeface="+mn-cs"/>
            </a:rPr>
            <a:t>ただし、次に該当するものは除きます</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　・中小企業投資育成（株）</a:t>
          </a:r>
          <a:endParaRPr lang="ja-JP" altLang="ja-JP">
            <a:effectLst/>
          </a:endParaRPr>
        </a:p>
        <a:p>
          <a:r>
            <a:rPr kumimoji="1" lang="ja-JP" altLang="ja-JP" sz="1100">
              <a:solidFill>
                <a:schemeClr val="dk1"/>
              </a:solidFill>
              <a:effectLst/>
              <a:latin typeface="+mn-lt"/>
              <a:ea typeface="+mn-ea"/>
              <a:cs typeface="+mn-cs"/>
            </a:rPr>
            <a:t>　・投資事業有限責任組合</a:t>
          </a:r>
          <a:endParaRPr lang="ja-JP" altLang="ja-JP">
            <a:effectLst/>
          </a:endParaRPr>
        </a:p>
      </xdr:txBody>
    </xdr:sp>
    <xdr:clientData/>
  </xdr:twoCellAnchor>
  <xdr:twoCellAnchor>
    <xdr:from>
      <xdr:col>8</xdr:col>
      <xdr:colOff>187324</xdr:colOff>
      <xdr:row>14</xdr:row>
      <xdr:rowOff>219075</xdr:rowOff>
    </xdr:from>
    <xdr:to>
      <xdr:col>14</xdr:col>
      <xdr:colOff>264159</xdr:colOff>
      <xdr:row>15</xdr:row>
      <xdr:rowOff>233680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6588124" y="5014595"/>
          <a:ext cx="3724275" cy="33972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a:solidFill>
                <a:schemeClr val="dk1"/>
              </a:solidFill>
              <a:effectLst/>
              <a:latin typeface="+mn-lt"/>
              <a:ea typeface="+mn-ea"/>
              <a:cs typeface="+mn-cs"/>
            </a:rPr>
            <a:t>「その他の株主」の持ち株数</a:t>
          </a:r>
          <a:r>
            <a:rPr lang="ja-JP" altLang="en-US" sz="1100" b="0">
              <a:solidFill>
                <a:schemeClr val="dk1"/>
              </a:solidFill>
              <a:effectLst/>
              <a:latin typeface="+mn-lt"/>
              <a:ea typeface="+mn-ea"/>
              <a:cs typeface="+mn-cs"/>
            </a:rPr>
            <a:t>についても記入してください。</a:t>
          </a:r>
          <a:endParaRPr lang="ja-JP" altLang="ja-JP" b="0">
            <a:effectLst/>
          </a:endParaRPr>
        </a:p>
      </xdr:txBody>
    </xdr:sp>
    <xdr:clientData/>
  </xdr:twoCellAnchor>
  <xdr:twoCellAnchor>
    <xdr:from>
      <xdr:col>7</xdr:col>
      <xdr:colOff>161681</xdr:colOff>
      <xdr:row>18</xdr:row>
      <xdr:rowOff>222250</xdr:rowOff>
    </xdr:from>
    <xdr:to>
      <xdr:col>8</xdr:col>
      <xdr:colOff>130175</xdr:colOff>
      <xdr:row>18</xdr:row>
      <xdr:rowOff>234002</xdr:rowOff>
    </xdr:to>
    <xdr:cxnSp macro="">
      <xdr:nvCxnSpPr>
        <xdr:cNvPr id="6" name="直線矢印コネクタ 5">
          <a:extLst>
            <a:ext uri="{FF2B5EF4-FFF2-40B4-BE49-F238E27FC236}">
              <a16:creationId xmlns:a16="http://schemas.microsoft.com/office/drawing/2014/main" id="{00000000-0008-0000-0400-000006000000}"/>
            </a:ext>
          </a:extLst>
        </xdr:cNvPr>
        <xdr:cNvCxnSpPr/>
      </xdr:nvCxnSpPr>
      <xdr:spPr>
        <a:xfrm flipH="1">
          <a:off x="6600581" y="6137275"/>
          <a:ext cx="635244"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134620</xdr:colOff>
      <xdr:row>17</xdr:row>
      <xdr:rowOff>207011</xdr:rowOff>
    </xdr:from>
    <xdr:to>
      <xdr:col>14</xdr:col>
      <xdr:colOff>496570</xdr:colOff>
      <xdr:row>18</xdr:row>
      <xdr:rowOff>487681</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6535420" y="5977891"/>
          <a:ext cx="4009390" cy="56515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令和８年</a:t>
          </a:r>
          <a:r>
            <a:rPr kumimoji="1" lang="en-US" altLang="ja-JP" sz="1100">
              <a:solidFill>
                <a:schemeClr val="dk1"/>
              </a:solidFill>
              <a:effectLst/>
              <a:latin typeface="+mn-lt"/>
              <a:ea typeface="+mn-ea"/>
              <a:cs typeface="+mn-cs"/>
            </a:rPr>
            <a:t>10</a:t>
          </a:r>
          <a:r>
            <a:rPr kumimoji="1" lang="ja-JP" altLang="ja-JP" sz="1100">
              <a:solidFill>
                <a:schemeClr val="dk1"/>
              </a:solidFill>
              <a:effectLst/>
              <a:latin typeface="+mn-lt"/>
              <a:ea typeface="+mn-ea"/>
              <a:cs typeface="+mn-cs"/>
            </a:rPr>
            <a:t>月１日以降</a:t>
          </a:r>
          <a:r>
            <a:rPr kumimoji="1" lang="ja-JP" altLang="ja-JP" sz="1100">
              <a:solidFill>
                <a:schemeClr val="dk1"/>
              </a:solidFill>
              <a:effectLst/>
              <a:latin typeface="+mn-ea"/>
              <a:ea typeface="+mn-ea"/>
              <a:cs typeface="+mn-cs"/>
            </a:rPr>
            <a:t>に、役員・株主・資本金・従業員数等に変更が生じる可能性が高い場合も</a:t>
          </a:r>
          <a:r>
            <a:rPr kumimoji="1" lang="ja-JP" altLang="en-US" sz="1100">
              <a:solidFill>
                <a:schemeClr val="dk1"/>
              </a:solidFill>
              <a:effectLst/>
              <a:latin typeface="+mn-ea"/>
              <a:ea typeface="+mn-ea"/>
              <a:cs typeface="+mn-cs"/>
            </a:rPr>
            <a:t>、</a:t>
          </a:r>
          <a:r>
            <a:rPr kumimoji="1" lang="ja-JP" altLang="ja-JP" sz="1100">
              <a:solidFill>
                <a:schemeClr val="dk1"/>
              </a:solidFill>
              <a:effectLst/>
              <a:latin typeface="+mn-ea"/>
              <a:ea typeface="+mn-ea"/>
              <a:cs typeface="+mn-cs"/>
            </a:rPr>
            <a:t>異なる理由内にご記入ください</a:t>
          </a:r>
          <a:r>
            <a:rPr kumimoji="1" lang="ja-JP" altLang="en-US" sz="1100">
              <a:solidFill>
                <a:schemeClr val="dk1"/>
              </a:solidFill>
              <a:effectLst/>
              <a:latin typeface="+mn-ea"/>
              <a:ea typeface="+mn-ea"/>
              <a:cs typeface="+mn-cs"/>
            </a:rPr>
            <a:t>。</a:t>
          </a:r>
          <a:endParaRPr lang="ja-JP" altLang="ja-JP" sz="1100">
            <a:effectLst/>
            <a:latin typeface="+mn-ea"/>
            <a:ea typeface="+mn-ea"/>
          </a:endParaRPr>
        </a:p>
      </xdr:txBody>
    </xdr:sp>
    <xdr:clientData/>
  </xdr:twoCellAnchor>
  <xdr:twoCellAnchor>
    <xdr:from>
      <xdr:col>7</xdr:col>
      <xdr:colOff>164856</xdr:colOff>
      <xdr:row>15</xdr:row>
      <xdr:rowOff>88900</xdr:rowOff>
    </xdr:from>
    <xdr:to>
      <xdr:col>8</xdr:col>
      <xdr:colOff>133350</xdr:colOff>
      <xdr:row>15</xdr:row>
      <xdr:rowOff>100652</xdr:rowOff>
    </xdr:to>
    <xdr:cxnSp macro="">
      <xdr:nvCxnSpPr>
        <xdr:cNvPr id="8" name="直線矢印コネクタ 7">
          <a:extLst>
            <a:ext uri="{FF2B5EF4-FFF2-40B4-BE49-F238E27FC236}">
              <a16:creationId xmlns:a16="http://schemas.microsoft.com/office/drawing/2014/main" id="{00000000-0008-0000-0400-000008000000}"/>
            </a:ext>
          </a:extLst>
        </xdr:cNvPr>
        <xdr:cNvCxnSpPr/>
      </xdr:nvCxnSpPr>
      <xdr:spPr>
        <a:xfrm flipH="1">
          <a:off x="6603756" y="5089525"/>
          <a:ext cx="635244" cy="1175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101600</xdr:colOff>
      <xdr:row>1</xdr:row>
      <xdr:rowOff>755650</xdr:rowOff>
    </xdr:from>
    <xdr:to>
      <xdr:col>10</xdr:col>
      <xdr:colOff>419100</xdr:colOff>
      <xdr:row>3</xdr:row>
      <xdr:rowOff>247650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6007100" y="933450"/>
          <a:ext cx="2165350" cy="5397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222250</xdr:colOff>
      <xdr:row>4</xdr:row>
      <xdr:rowOff>273050</xdr:rowOff>
    </xdr:from>
    <xdr:to>
      <xdr:col>9</xdr:col>
      <xdr:colOff>323850</xdr:colOff>
      <xdr:row>6</xdr:row>
      <xdr:rowOff>50800</xdr:rowOff>
    </xdr:to>
    <xdr:sp macro="" textlink="">
      <xdr:nvSpPr>
        <xdr:cNvPr id="2" name="正方形/長方形 1">
          <a:extLst>
            <a:ext uri="{FF2B5EF4-FFF2-40B4-BE49-F238E27FC236}">
              <a16:creationId xmlns:a16="http://schemas.microsoft.com/office/drawing/2014/main" id="{9AE47F26-038F-428C-83D0-080C9BAAF3D1}"/>
            </a:ext>
          </a:extLst>
        </xdr:cNvPr>
        <xdr:cNvSpPr/>
      </xdr:nvSpPr>
      <xdr:spPr>
        <a:xfrm>
          <a:off x="6508750" y="1479550"/>
          <a:ext cx="2540000" cy="47625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tIns="0" bIns="0" rtlCol="0" anchor="ctr" anchorCtr="0"/>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twoCellAnchor>
    <xdr:from>
      <xdr:col>5</xdr:col>
      <xdr:colOff>99785</xdr:colOff>
      <xdr:row>7</xdr:row>
      <xdr:rowOff>97971</xdr:rowOff>
    </xdr:from>
    <xdr:to>
      <xdr:col>5</xdr:col>
      <xdr:colOff>484414</xdr:colOff>
      <xdr:row>7</xdr:row>
      <xdr:rowOff>344260</xdr:rowOff>
    </xdr:to>
    <xdr:sp macro="" textlink="">
      <xdr:nvSpPr>
        <xdr:cNvPr id="3" name="左矢印 15">
          <a:extLst>
            <a:ext uri="{FF2B5EF4-FFF2-40B4-BE49-F238E27FC236}">
              <a16:creationId xmlns:a16="http://schemas.microsoft.com/office/drawing/2014/main" id="{EF538B9C-2509-4F6B-A400-A6F8D9972213}"/>
            </a:ext>
          </a:extLst>
        </xdr:cNvPr>
        <xdr:cNvSpPr/>
      </xdr:nvSpPr>
      <xdr:spPr>
        <a:xfrm>
          <a:off x="6386285" y="2510971"/>
          <a:ext cx="384629" cy="24628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119743</xdr:colOff>
      <xdr:row>15</xdr:row>
      <xdr:rowOff>79829</xdr:rowOff>
    </xdr:from>
    <xdr:to>
      <xdr:col>5</xdr:col>
      <xdr:colOff>504372</xdr:colOff>
      <xdr:row>15</xdr:row>
      <xdr:rowOff>326118</xdr:rowOff>
    </xdr:to>
    <xdr:sp macro="" textlink="">
      <xdr:nvSpPr>
        <xdr:cNvPr id="4" name="左矢印 15">
          <a:extLst>
            <a:ext uri="{FF2B5EF4-FFF2-40B4-BE49-F238E27FC236}">
              <a16:creationId xmlns:a16="http://schemas.microsoft.com/office/drawing/2014/main" id="{1143B078-9B54-49F9-B374-FD9460910FA3}"/>
            </a:ext>
          </a:extLst>
        </xdr:cNvPr>
        <xdr:cNvSpPr/>
      </xdr:nvSpPr>
      <xdr:spPr>
        <a:xfrm>
          <a:off x="6406243" y="6429829"/>
          <a:ext cx="384629" cy="24628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166914</xdr:colOff>
      <xdr:row>3</xdr:row>
      <xdr:rowOff>128814</xdr:rowOff>
    </xdr:from>
    <xdr:to>
      <xdr:col>5</xdr:col>
      <xdr:colOff>549729</xdr:colOff>
      <xdr:row>4</xdr:row>
      <xdr:rowOff>0</xdr:rowOff>
    </xdr:to>
    <xdr:sp macro="" textlink="">
      <xdr:nvSpPr>
        <xdr:cNvPr id="5" name="左矢印 15">
          <a:extLst>
            <a:ext uri="{FF2B5EF4-FFF2-40B4-BE49-F238E27FC236}">
              <a16:creationId xmlns:a16="http://schemas.microsoft.com/office/drawing/2014/main" id="{8E655A0F-A528-4195-952F-6C3849CCAFCC}"/>
            </a:ext>
          </a:extLst>
        </xdr:cNvPr>
        <xdr:cNvSpPr/>
      </xdr:nvSpPr>
      <xdr:spPr>
        <a:xfrm>
          <a:off x="6891564" y="890814"/>
          <a:ext cx="382815" cy="248103"/>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5</xdr:col>
      <xdr:colOff>542017</xdr:colOff>
      <xdr:row>2</xdr:row>
      <xdr:rowOff>239486</xdr:rowOff>
    </xdr:from>
    <xdr:to>
      <xdr:col>9</xdr:col>
      <xdr:colOff>295275</xdr:colOff>
      <xdr:row>4</xdr:row>
      <xdr:rowOff>28575</xdr:rowOff>
    </xdr:to>
    <xdr:sp macro="" textlink="">
      <xdr:nvSpPr>
        <xdr:cNvPr id="6" name="正方形/長方形 5">
          <a:extLst>
            <a:ext uri="{FF2B5EF4-FFF2-40B4-BE49-F238E27FC236}">
              <a16:creationId xmlns:a16="http://schemas.microsoft.com/office/drawing/2014/main" id="{A854A306-163B-443C-84B8-7A1C68CAF7D0}"/>
            </a:ext>
          </a:extLst>
        </xdr:cNvPr>
        <xdr:cNvSpPr/>
      </xdr:nvSpPr>
      <xdr:spPr>
        <a:xfrm>
          <a:off x="6831692" y="877661"/>
          <a:ext cx="2191658" cy="519339"/>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表紙</a:t>
          </a:r>
          <a:r>
            <a:rPr kumimoji="1" lang="en-US" altLang="ja-JP" sz="1200" b="1">
              <a:solidFill>
                <a:srgbClr val="FF0000"/>
              </a:solidFill>
            </a:rPr>
            <a:t>】</a:t>
          </a:r>
          <a:r>
            <a:rPr kumimoji="1" lang="ja-JP" altLang="en-US" sz="1200" b="1">
              <a:solidFill>
                <a:srgbClr val="FF0000"/>
              </a:solidFill>
            </a:rPr>
            <a:t>より自動転記されるため入力不要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editAs="absolute">
    <xdr:from>
      <xdr:col>5</xdr:col>
      <xdr:colOff>495752</xdr:colOff>
      <xdr:row>6</xdr:row>
      <xdr:rowOff>254454</xdr:rowOff>
    </xdr:from>
    <xdr:to>
      <xdr:col>9</xdr:col>
      <xdr:colOff>314325</xdr:colOff>
      <xdr:row>8</xdr:row>
      <xdr:rowOff>95250</xdr:rowOff>
    </xdr:to>
    <xdr:sp macro="" textlink="">
      <xdr:nvSpPr>
        <xdr:cNvPr id="7" name="正方形/長方形 6">
          <a:extLst>
            <a:ext uri="{FF2B5EF4-FFF2-40B4-BE49-F238E27FC236}">
              <a16:creationId xmlns:a16="http://schemas.microsoft.com/office/drawing/2014/main" id="{3AEC7247-FD25-4CC3-ACB2-63C61DE0B151}"/>
            </a:ext>
          </a:extLst>
        </xdr:cNvPr>
        <xdr:cNvSpPr/>
      </xdr:nvSpPr>
      <xdr:spPr>
        <a:xfrm>
          <a:off x="6782252" y="2321379"/>
          <a:ext cx="2260148" cy="542471"/>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表紙</a:t>
          </a:r>
          <a:r>
            <a:rPr kumimoji="1" lang="en-US" altLang="ja-JP" sz="1200" b="1">
              <a:solidFill>
                <a:srgbClr val="FF0000"/>
              </a:solidFill>
            </a:rPr>
            <a:t>】</a:t>
          </a:r>
          <a:r>
            <a:rPr kumimoji="1" lang="ja-JP" altLang="en-US" sz="1200" b="1">
              <a:solidFill>
                <a:srgbClr val="FF0000"/>
              </a:solidFill>
            </a:rPr>
            <a:t>より自動転記されるため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editAs="absolute">
    <xdr:from>
      <xdr:col>5</xdr:col>
      <xdr:colOff>533400</xdr:colOff>
      <xdr:row>14</xdr:row>
      <xdr:rowOff>247650</xdr:rowOff>
    </xdr:from>
    <xdr:to>
      <xdr:col>9</xdr:col>
      <xdr:colOff>351973</xdr:colOff>
      <xdr:row>16</xdr:row>
      <xdr:rowOff>88446</xdr:rowOff>
    </xdr:to>
    <xdr:sp macro="" textlink="">
      <xdr:nvSpPr>
        <xdr:cNvPr id="8" name="正方形/長方形 7">
          <a:extLst>
            <a:ext uri="{FF2B5EF4-FFF2-40B4-BE49-F238E27FC236}">
              <a16:creationId xmlns:a16="http://schemas.microsoft.com/office/drawing/2014/main" id="{FCD9EE2E-E14B-4E64-B9A3-EB998502D6CE}"/>
            </a:ext>
          </a:extLst>
        </xdr:cNvPr>
        <xdr:cNvSpPr/>
      </xdr:nvSpPr>
      <xdr:spPr>
        <a:xfrm>
          <a:off x="6819900" y="6254750"/>
          <a:ext cx="2260148" cy="542471"/>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表紙</a:t>
          </a:r>
          <a:r>
            <a:rPr kumimoji="1" lang="en-US" altLang="ja-JP" sz="1200" b="1">
              <a:solidFill>
                <a:srgbClr val="FF0000"/>
              </a:solidFill>
            </a:rPr>
            <a:t>】</a:t>
          </a:r>
          <a:r>
            <a:rPr kumimoji="1" lang="ja-JP" altLang="en-US" sz="1200" b="1">
              <a:solidFill>
                <a:srgbClr val="FF0000"/>
              </a:solidFill>
            </a:rPr>
            <a:t>より自動転記されるため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20</xdr:col>
      <xdr:colOff>88900</xdr:colOff>
      <xdr:row>1</xdr:row>
      <xdr:rowOff>158750</xdr:rowOff>
    </xdr:from>
    <xdr:to>
      <xdr:col>26</xdr:col>
      <xdr:colOff>501650</xdr:colOff>
      <xdr:row>8</xdr:row>
      <xdr:rowOff>184150</xdr:rowOff>
    </xdr:to>
    <xdr:sp macro="" textlink="">
      <xdr:nvSpPr>
        <xdr:cNvPr id="2" name="正方形/長方形 1">
          <a:extLst>
            <a:ext uri="{FF2B5EF4-FFF2-40B4-BE49-F238E27FC236}">
              <a16:creationId xmlns:a16="http://schemas.microsoft.com/office/drawing/2014/main" id="{A60CC0ED-BB93-4751-8D6B-27FCE506CFFC}"/>
            </a:ext>
          </a:extLst>
        </xdr:cNvPr>
        <xdr:cNvSpPr/>
      </xdr:nvSpPr>
      <xdr:spPr>
        <a:xfrm>
          <a:off x="7327900" y="450850"/>
          <a:ext cx="3740150" cy="2736850"/>
        </a:xfrm>
        <a:prstGeom prst="rect">
          <a:avLst/>
        </a:prstGeom>
        <a:solidFill>
          <a:srgbClr val="F8FDD9"/>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800" b="0">
              <a:solidFill>
                <a:srgbClr val="FF0000"/>
              </a:solidFill>
              <a:latin typeface="+mn-ea"/>
              <a:ea typeface="+mn-ea"/>
            </a:rPr>
            <a:t>⚠注意事項⚠</a:t>
          </a:r>
          <a:endParaRPr kumimoji="1" lang="en-US" altLang="ja-JP" sz="1800" b="0">
            <a:solidFill>
              <a:srgbClr val="FF0000"/>
            </a:solidFill>
            <a:latin typeface="+mn-ea"/>
            <a:ea typeface="+mn-ea"/>
          </a:endParaRPr>
        </a:p>
        <a:p>
          <a:pPr algn="l"/>
          <a:endParaRPr kumimoji="1" lang="en-US" altLang="ja-JP" sz="1600" b="0">
            <a:solidFill>
              <a:schemeClr val="tx1"/>
            </a:solidFill>
            <a:latin typeface="+mn-ea"/>
            <a:ea typeface="+mn-ea"/>
          </a:endParaRPr>
        </a:p>
        <a:p>
          <a:pPr algn="l"/>
          <a:r>
            <a:rPr kumimoji="1" lang="ja-JP" altLang="en-US" sz="1600" b="0">
              <a:solidFill>
                <a:schemeClr val="tx1"/>
              </a:solidFill>
              <a:latin typeface="+mn-ea"/>
              <a:ea typeface="+mn-ea"/>
            </a:rPr>
            <a:t>枠の幅は変更できません。</a:t>
          </a:r>
          <a:endParaRPr kumimoji="1" lang="en-US" altLang="ja-JP" sz="1600" b="0">
            <a:solidFill>
              <a:schemeClr val="tx1"/>
            </a:solidFill>
            <a:latin typeface="+mn-ea"/>
            <a:ea typeface="+mn-ea"/>
          </a:endParaRPr>
        </a:p>
        <a:p>
          <a:pPr algn="l"/>
          <a:r>
            <a:rPr kumimoji="1" lang="en-US" altLang="ja-JP" sz="1600" b="0">
              <a:solidFill>
                <a:schemeClr val="tx1"/>
              </a:solidFill>
              <a:latin typeface="+mn-ea"/>
              <a:ea typeface="+mn-ea"/>
            </a:rPr>
            <a:t>PDF</a:t>
          </a:r>
          <a:r>
            <a:rPr kumimoji="1" lang="ja-JP" altLang="en-US" sz="1600" b="0">
              <a:solidFill>
                <a:schemeClr val="tx1"/>
              </a:solidFill>
              <a:latin typeface="+mn-ea"/>
              <a:ea typeface="+mn-ea"/>
            </a:rPr>
            <a:t>に変換後は、</a:t>
          </a:r>
          <a:endParaRPr kumimoji="1" lang="en-US" altLang="ja-JP" sz="1600" b="0">
            <a:solidFill>
              <a:schemeClr val="tx1"/>
            </a:solidFill>
            <a:latin typeface="+mn-ea"/>
            <a:ea typeface="+mn-ea"/>
          </a:endParaRPr>
        </a:p>
        <a:p>
          <a:pPr algn="l"/>
          <a:r>
            <a:rPr kumimoji="1" lang="ja-JP" altLang="en-US" sz="1600" b="0">
              <a:solidFill>
                <a:schemeClr val="tx1"/>
              </a:solidFill>
              <a:latin typeface="+mn-ea"/>
              <a:ea typeface="+mn-ea"/>
            </a:rPr>
            <a:t>見切れていないか確認してから</a:t>
          </a:r>
          <a:endParaRPr kumimoji="1" lang="en-US" altLang="ja-JP" sz="1600" b="0">
            <a:solidFill>
              <a:schemeClr val="tx1"/>
            </a:solidFill>
            <a:latin typeface="+mn-ea"/>
            <a:ea typeface="+mn-ea"/>
          </a:endParaRPr>
        </a:p>
        <a:p>
          <a:pPr algn="l"/>
          <a:r>
            <a:rPr kumimoji="1" lang="ja-JP" altLang="en-US" sz="1600" b="0">
              <a:solidFill>
                <a:schemeClr val="tx1"/>
              </a:solidFill>
              <a:latin typeface="+mn-ea"/>
              <a:ea typeface="+mn-ea"/>
            </a:rPr>
            <a:t>提出してください。</a:t>
          </a:r>
          <a:endParaRPr kumimoji="1" lang="en-US" altLang="ja-JP" sz="1600" b="0">
            <a:solidFill>
              <a:schemeClr val="tx1"/>
            </a:solidFill>
            <a:latin typeface="+mn-ea"/>
            <a:ea typeface="+mn-ea"/>
          </a:endParaRPr>
        </a:p>
        <a:p>
          <a:pPr algn="l"/>
          <a:endParaRPr kumimoji="1" lang="en-US" altLang="ja-JP" sz="1600" b="0">
            <a:solidFill>
              <a:schemeClr val="tx1"/>
            </a:solidFill>
            <a:latin typeface="+mn-ea"/>
            <a:ea typeface="+mn-ea"/>
          </a:endParaRPr>
        </a:p>
        <a:p>
          <a:pPr algn="l"/>
          <a:r>
            <a:rPr kumimoji="1" lang="ja-JP" altLang="en-US" sz="1600" b="0" u="sng">
              <a:solidFill>
                <a:schemeClr val="tx1"/>
              </a:solidFill>
              <a:latin typeface="+mn-ea"/>
              <a:ea typeface="+mn-ea"/>
            </a:rPr>
            <a:t>見切れていた場合は、そのまま審査と　なりますのでご注意ください</a:t>
          </a:r>
          <a:r>
            <a:rPr kumimoji="1" lang="ja-JP" altLang="en-US" sz="1600" b="0">
              <a:solidFill>
                <a:schemeClr val="tx1"/>
              </a:solidFill>
              <a:latin typeface="HG丸ｺﾞｼｯｸM-PRO" panose="020F0600000000000000" pitchFamily="50" charset="-128"/>
              <a:ea typeface="HG丸ｺﾞｼｯｸM-PRO" panose="020F0600000000000000" pitchFamily="50" charset="-128"/>
            </a:rPr>
            <a:t>。</a:t>
          </a:r>
          <a:endParaRPr kumimoji="1" lang="ja-JP" altLang="en-US" sz="2000" b="1">
            <a:solidFill>
              <a:schemeClr val="bg1"/>
            </a:solidFill>
            <a:latin typeface="+mn-ea"/>
            <a:ea typeface="+mn-ea"/>
          </a:endParaRPr>
        </a:p>
      </xdr:txBody>
    </xdr:sp>
    <xdr:clientData/>
  </xdr:twoCellAnchor>
  <xdr:twoCellAnchor>
    <xdr:from>
      <xdr:col>20</xdr:col>
      <xdr:colOff>114300</xdr:colOff>
      <xdr:row>0</xdr:row>
      <xdr:rowOff>0</xdr:rowOff>
    </xdr:from>
    <xdr:to>
      <xdr:col>24</xdr:col>
      <xdr:colOff>215900</xdr:colOff>
      <xdr:row>0</xdr:row>
      <xdr:rowOff>0</xdr:rowOff>
    </xdr:to>
    <xdr:sp macro="" textlink="">
      <xdr:nvSpPr>
        <xdr:cNvPr id="3" name="正方形/長方形 2">
          <a:extLst>
            <a:ext uri="{FF2B5EF4-FFF2-40B4-BE49-F238E27FC236}">
              <a16:creationId xmlns:a16="http://schemas.microsoft.com/office/drawing/2014/main" id="{6050C556-B2BB-4CA6-9180-D3EA755D5F3E}"/>
            </a:ext>
          </a:extLst>
        </xdr:cNvPr>
        <xdr:cNvSpPr/>
      </xdr:nvSpPr>
      <xdr:spPr>
        <a:xfrm>
          <a:off x="7353300" y="0"/>
          <a:ext cx="2184400" cy="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9</xdr:col>
      <xdr:colOff>107202</xdr:colOff>
      <xdr:row>0</xdr:row>
      <xdr:rowOff>165100</xdr:rowOff>
    </xdr:from>
    <xdr:ext cx="2688534" cy="2426305"/>
    <xdr:sp macro="" textlink="">
      <xdr:nvSpPr>
        <xdr:cNvPr id="2" name="正方形/長方形 1">
          <a:extLst>
            <a:ext uri="{FF2B5EF4-FFF2-40B4-BE49-F238E27FC236}">
              <a16:creationId xmlns:a16="http://schemas.microsoft.com/office/drawing/2014/main" id="{34DA2BC9-51FC-4207-AEBC-0E71A2C4B59F}"/>
            </a:ext>
          </a:extLst>
        </xdr:cNvPr>
        <xdr:cNvSpPr/>
      </xdr:nvSpPr>
      <xdr:spPr>
        <a:xfrm>
          <a:off x="7981202" y="165100"/>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twoCellAnchor>
    <xdr:from>
      <xdr:col>6</xdr:col>
      <xdr:colOff>17930</xdr:colOff>
      <xdr:row>4</xdr:row>
      <xdr:rowOff>87406</xdr:rowOff>
    </xdr:from>
    <xdr:to>
      <xdr:col>7</xdr:col>
      <xdr:colOff>0</xdr:colOff>
      <xdr:row>4</xdr:row>
      <xdr:rowOff>285750</xdr:rowOff>
    </xdr:to>
    <xdr:sp macro="" textlink="">
      <xdr:nvSpPr>
        <xdr:cNvPr id="5" name="左矢印 15">
          <a:extLst>
            <a:ext uri="{FF2B5EF4-FFF2-40B4-BE49-F238E27FC236}">
              <a16:creationId xmlns:a16="http://schemas.microsoft.com/office/drawing/2014/main" id="{25947E2F-C0D9-4CCF-BFA2-EF0867D8D370}"/>
            </a:ext>
          </a:extLst>
        </xdr:cNvPr>
        <xdr:cNvSpPr/>
      </xdr:nvSpPr>
      <xdr:spPr>
        <a:xfrm>
          <a:off x="6755280" y="1312956"/>
          <a:ext cx="331320" cy="198344"/>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218514</xdr:colOff>
      <xdr:row>25</xdr:row>
      <xdr:rowOff>324222</xdr:rowOff>
    </xdr:from>
    <xdr:ext cx="3420000" cy="275717"/>
    <xdr:sp macro="" textlink="">
      <xdr:nvSpPr>
        <xdr:cNvPr id="6" name="正方形/長方形 5">
          <a:extLst>
            <a:ext uri="{FF2B5EF4-FFF2-40B4-BE49-F238E27FC236}">
              <a16:creationId xmlns:a16="http://schemas.microsoft.com/office/drawing/2014/main" id="{1046AD21-896D-4B00-A3D4-C511212B8D92}"/>
            </a:ext>
          </a:extLst>
        </xdr:cNvPr>
        <xdr:cNvSpPr/>
      </xdr:nvSpPr>
      <xdr:spPr>
        <a:xfrm>
          <a:off x="6511364" y="9823822"/>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oneCellAnchor>
    <xdr:from>
      <xdr:col>6</xdr:col>
      <xdr:colOff>218514</xdr:colOff>
      <xdr:row>12</xdr:row>
      <xdr:rowOff>324222</xdr:rowOff>
    </xdr:from>
    <xdr:ext cx="3420000" cy="275717"/>
    <xdr:sp macro="" textlink="">
      <xdr:nvSpPr>
        <xdr:cNvPr id="3" name="正方形/長方形 2">
          <a:extLst>
            <a:ext uri="{FF2B5EF4-FFF2-40B4-BE49-F238E27FC236}">
              <a16:creationId xmlns:a16="http://schemas.microsoft.com/office/drawing/2014/main" id="{325D0CFC-B161-482C-BB0F-ACA71D781A8B}"/>
            </a:ext>
          </a:extLst>
        </xdr:cNvPr>
        <xdr:cNvSpPr/>
      </xdr:nvSpPr>
      <xdr:spPr>
        <a:xfrm>
          <a:off x="6498664" y="11373222"/>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17</xdr:col>
      <xdr:colOff>97679</xdr:colOff>
      <xdr:row>1</xdr:row>
      <xdr:rowOff>36793</xdr:rowOff>
    </xdr:from>
    <xdr:ext cx="2688534" cy="2426305"/>
    <xdr:sp macro="" textlink="">
      <xdr:nvSpPr>
        <xdr:cNvPr id="2" name="正方形/長方形 1">
          <a:extLst>
            <a:ext uri="{FF2B5EF4-FFF2-40B4-BE49-F238E27FC236}">
              <a16:creationId xmlns:a16="http://schemas.microsoft.com/office/drawing/2014/main" id="{BE5D6DE0-15C6-4505-86C4-E696BB159DC9}"/>
            </a:ext>
          </a:extLst>
        </xdr:cNvPr>
        <xdr:cNvSpPr/>
      </xdr:nvSpPr>
      <xdr:spPr>
        <a:xfrm>
          <a:off x="7095379" y="417793"/>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16</xdr:col>
      <xdr:colOff>110833</xdr:colOff>
      <xdr:row>0</xdr:row>
      <xdr:rowOff>79284</xdr:rowOff>
    </xdr:from>
    <xdr:ext cx="2753018" cy="1092928"/>
    <xdr:sp macro="" textlink="">
      <xdr:nvSpPr>
        <xdr:cNvPr id="2" name="正方形/長方形 1">
          <a:extLst>
            <a:ext uri="{FF2B5EF4-FFF2-40B4-BE49-F238E27FC236}">
              <a16:creationId xmlns:a16="http://schemas.microsoft.com/office/drawing/2014/main" id="{3627D7A1-2B1F-487F-8A65-5FB68353D9A2}"/>
            </a:ext>
          </a:extLst>
        </xdr:cNvPr>
        <xdr:cNvSpPr/>
      </xdr:nvSpPr>
      <xdr:spPr>
        <a:xfrm>
          <a:off x="6206833" y="79284"/>
          <a:ext cx="2753018" cy="109292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200" b="0">
              <a:solidFill>
                <a:sysClr val="windowText" lastClr="000000"/>
              </a:solidFill>
              <a:latin typeface="+mn-ea"/>
              <a:ea typeface="+mn-ea"/>
            </a:rPr>
            <a:t>※</a:t>
          </a:r>
          <a:r>
            <a:rPr kumimoji="1" lang="ja-JP" altLang="en-US" sz="1200" b="0">
              <a:solidFill>
                <a:sysClr val="windowText" lastClr="000000"/>
              </a:solidFill>
              <a:latin typeface="+mn-ea"/>
              <a:ea typeface="+mn-ea"/>
            </a:rPr>
            <a:t>必要に応じて画像や図表等を用いて記載してください</a:t>
          </a:r>
          <a:endParaRPr kumimoji="1" lang="en-US" altLang="ja-JP" sz="1200" b="0">
            <a:solidFill>
              <a:sysClr val="windowText" lastClr="000000"/>
            </a:solidFill>
            <a:latin typeface="+mn-ea"/>
            <a:ea typeface="+mn-ea"/>
          </a:endParaRPr>
        </a:p>
        <a:p>
          <a:pPr algn="l"/>
          <a:endParaRPr kumimoji="1" lang="ja-JP" altLang="en-US" sz="1200" b="0">
            <a:solidFill>
              <a:sysClr val="windowText" lastClr="000000"/>
            </a:solidFill>
            <a:latin typeface="+mn-ea"/>
            <a:ea typeface="+mn-ea"/>
          </a:endParaRPr>
        </a:p>
        <a:p>
          <a:pPr algn="l"/>
          <a:r>
            <a:rPr kumimoji="1" lang="en-US" altLang="ja-JP" sz="1200" b="0">
              <a:solidFill>
                <a:sysClr val="windowText" lastClr="000000"/>
              </a:solidFill>
              <a:latin typeface="+mn-ea"/>
              <a:ea typeface="+mn-ea"/>
            </a:rPr>
            <a:t>※</a:t>
          </a:r>
          <a:r>
            <a:rPr kumimoji="1" lang="ja-JP" altLang="en-US" sz="1200" b="0">
              <a:solidFill>
                <a:sysClr val="windowText" lastClr="000000"/>
              </a:solidFill>
              <a:latin typeface="+mn-ea"/>
              <a:ea typeface="+mn-ea"/>
            </a:rPr>
            <a:t>専門用語を使用する場合は文中または文終わりに説明を記載してください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50800</xdr:colOff>
      <xdr:row>9</xdr:row>
      <xdr:rowOff>104880</xdr:rowOff>
    </xdr:from>
    <xdr:to>
      <xdr:col>19</xdr:col>
      <xdr:colOff>1495</xdr:colOff>
      <xdr:row>9</xdr:row>
      <xdr:rowOff>104880</xdr:rowOff>
    </xdr:to>
    <xdr:cxnSp macro="">
      <xdr:nvCxnSpPr>
        <xdr:cNvPr id="2" name="直線矢印コネクタ 1">
          <a:extLst>
            <a:ext uri="{FF2B5EF4-FFF2-40B4-BE49-F238E27FC236}">
              <a16:creationId xmlns:a16="http://schemas.microsoft.com/office/drawing/2014/main" id="{9BABD91F-38AB-4A5D-9A4F-5AC4E518E078}"/>
            </a:ext>
          </a:extLst>
        </xdr:cNvPr>
        <xdr:cNvCxnSpPr/>
      </xdr:nvCxnSpPr>
      <xdr:spPr>
        <a:xfrm flipH="1">
          <a:off x="8204200" y="5153130"/>
          <a:ext cx="560295"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476250</xdr:colOff>
      <xdr:row>8</xdr:row>
      <xdr:rowOff>192107</xdr:rowOff>
    </xdr:from>
    <xdr:ext cx="3873874" cy="992579"/>
    <xdr:sp macro="" textlink="">
      <xdr:nvSpPr>
        <xdr:cNvPr id="3" name="正方形/長方形 2">
          <a:extLst>
            <a:ext uri="{FF2B5EF4-FFF2-40B4-BE49-F238E27FC236}">
              <a16:creationId xmlns:a16="http://schemas.microsoft.com/office/drawing/2014/main" id="{21754EF1-F7A1-4DE9-B521-FA2F15E73369}"/>
            </a:ext>
          </a:extLst>
        </xdr:cNvPr>
        <xdr:cNvSpPr/>
      </xdr:nvSpPr>
      <xdr:spPr>
        <a:xfrm>
          <a:off x="8629650" y="4732357"/>
          <a:ext cx="3873874" cy="99257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証明文書は、達成目標を証明する文書に</a:t>
          </a:r>
          <a:endParaRPr kumimoji="1" lang="en-US" altLang="ja-JP" sz="1600" b="0">
            <a:latin typeface="+mn-ea"/>
            <a:ea typeface="+mn-ea"/>
          </a:endParaRPr>
        </a:p>
        <a:p>
          <a:pPr algn="l"/>
          <a:r>
            <a:rPr kumimoji="1" lang="ja-JP" altLang="en-US" sz="1600" b="0">
              <a:latin typeface="+mn-ea"/>
              <a:ea typeface="+mn-ea"/>
            </a:rPr>
            <a:t>すべて「○」をプルダウン選択してください</a:t>
          </a:r>
          <a:endParaRPr kumimoji="1" lang="en-US" altLang="ja-JP" sz="1600" b="0">
            <a:latin typeface="+mn-ea"/>
            <a:ea typeface="+mn-ea"/>
          </a:endParaRPr>
        </a:p>
        <a:p>
          <a:pPr algn="l"/>
          <a:r>
            <a:rPr kumimoji="1" lang="en-US" altLang="ja-JP" sz="1100" b="0">
              <a:latin typeface="+mn-ea"/>
              <a:ea typeface="+mn-ea"/>
            </a:rPr>
            <a:t>※</a:t>
          </a:r>
          <a:r>
            <a:rPr kumimoji="1" lang="ja-JP" altLang="en-US" sz="1100" b="0">
              <a:latin typeface="+mn-ea"/>
              <a:ea typeface="+mn-ea"/>
            </a:rPr>
            <a:t>選択した証明文書は目標の達成を確認するため、</a:t>
          </a:r>
          <a:endParaRPr kumimoji="1" lang="en-US" altLang="ja-JP" sz="1100" b="0">
            <a:latin typeface="+mn-ea"/>
            <a:ea typeface="+mn-ea"/>
          </a:endParaRPr>
        </a:p>
        <a:p>
          <a:pPr algn="l"/>
          <a:r>
            <a:rPr kumimoji="1" lang="ja-JP" altLang="en-US" sz="1100" b="0">
              <a:latin typeface="+mn-ea"/>
              <a:ea typeface="+mn-ea"/>
            </a:rPr>
            <a:t>　</a:t>
          </a:r>
          <a:r>
            <a:rPr kumimoji="1" lang="ja-JP" altLang="en-US" sz="1100" b="0" baseline="0">
              <a:latin typeface="+mn-ea"/>
              <a:ea typeface="+mn-ea"/>
            </a:rPr>
            <a:t> 実績報告で提出が必要です。</a:t>
          </a:r>
          <a:endParaRPr kumimoji="1" lang="en-US" altLang="ja-JP" sz="1100" b="0">
            <a:latin typeface="+mn-ea"/>
            <a:ea typeface="+mn-ea"/>
          </a:endParaRPr>
        </a:p>
      </xdr:txBody>
    </xdr:sp>
    <xdr:clientData/>
  </xdr:oneCellAnchor>
  <xdr:oneCellAnchor>
    <xdr:from>
      <xdr:col>18</xdr:col>
      <xdr:colOff>257698</xdr:colOff>
      <xdr:row>0</xdr:row>
      <xdr:rowOff>171424</xdr:rowOff>
    </xdr:from>
    <xdr:ext cx="3742802" cy="325730"/>
    <xdr:sp macro="" textlink="">
      <xdr:nvSpPr>
        <xdr:cNvPr id="4" name="正方形/長方形 3">
          <a:extLst>
            <a:ext uri="{FF2B5EF4-FFF2-40B4-BE49-F238E27FC236}">
              <a16:creationId xmlns:a16="http://schemas.microsoft.com/office/drawing/2014/main" id="{17FDE17B-9E85-4CB2-9D0A-FBB4601729A5}"/>
            </a:ext>
          </a:extLst>
        </xdr:cNvPr>
        <xdr:cNvSpPr/>
      </xdr:nvSpPr>
      <xdr:spPr>
        <a:xfrm>
          <a:off x="6302898" y="171424"/>
          <a:ext cx="3742802" cy="3257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ja-JP" altLang="en-US" sz="1400" b="0">
              <a:latin typeface="+mn-ea"/>
              <a:ea typeface="+mn-ea"/>
            </a:rPr>
            <a:t>達成目標は、記入例を参考に設定してください</a:t>
          </a:r>
        </a:p>
      </xdr:txBody>
    </xdr:sp>
    <xdr:clientData/>
  </xdr:oneCellAnchor>
  <xdr:oneCellAnchor>
    <xdr:from>
      <xdr:col>18</xdr:col>
      <xdr:colOff>225763</xdr:colOff>
      <xdr:row>1</xdr:row>
      <xdr:rowOff>413894</xdr:rowOff>
    </xdr:from>
    <xdr:ext cx="4358938" cy="2386456"/>
    <xdr:sp macro="" textlink="">
      <xdr:nvSpPr>
        <xdr:cNvPr id="5" name="正方形/長方形 4">
          <a:extLst>
            <a:ext uri="{FF2B5EF4-FFF2-40B4-BE49-F238E27FC236}">
              <a16:creationId xmlns:a16="http://schemas.microsoft.com/office/drawing/2014/main" id="{9345640E-B736-4A0F-9162-4EB4EBFE7A9E}"/>
            </a:ext>
          </a:extLst>
        </xdr:cNvPr>
        <xdr:cNvSpPr/>
      </xdr:nvSpPr>
      <xdr:spPr>
        <a:xfrm>
          <a:off x="6270963" y="667894"/>
          <a:ext cx="4358938" cy="238645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nchorCtr="0">
          <a:noAutofit/>
        </a:bodyPr>
        <a:lstStyle/>
        <a:p>
          <a:pPr algn="l"/>
          <a:r>
            <a:rPr kumimoji="1" lang="ja-JP" altLang="en-US" sz="1400" b="0">
              <a:latin typeface="+mn-ea"/>
              <a:ea typeface="+mn-ea"/>
            </a:rPr>
            <a:t>・機能目標は、目標のうち数値で表現できないもの</a:t>
          </a:r>
        </a:p>
        <a:p>
          <a:pPr algn="l"/>
          <a:r>
            <a:rPr kumimoji="1" lang="ja-JP" altLang="en-US" sz="1400" b="0">
              <a:latin typeface="+mn-ea"/>
              <a:ea typeface="+mn-ea"/>
            </a:rPr>
            <a:t>・性能目標は、数値で表現できるもの</a:t>
          </a:r>
          <a:endParaRPr kumimoji="1" lang="en-US" altLang="ja-JP" sz="1400" b="0">
            <a:latin typeface="+mn-ea"/>
            <a:ea typeface="+mn-ea"/>
          </a:endParaRPr>
        </a:p>
        <a:p>
          <a:pPr algn="l"/>
          <a:r>
            <a:rPr kumimoji="1" lang="en-US" altLang="ja-JP" sz="1400" b="0">
              <a:latin typeface="+mn-ea"/>
              <a:ea typeface="+mn-ea"/>
            </a:rPr>
            <a:t>※</a:t>
          </a:r>
          <a:r>
            <a:rPr kumimoji="1" lang="ja-JP" altLang="en-US" sz="1400" b="0">
              <a:latin typeface="+mn-ea"/>
              <a:ea typeface="+mn-ea"/>
            </a:rPr>
            <a:t>数値目標については「○○程度」という表現は避け、「○○以上」または「○○以下」等と到達を明確に判断できるものに設定してください。</a:t>
          </a:r>
          <a:endParaRPr kumimoji="1" lang="en-US" altLang="ja-JP" sz="1400" b="0">
            <a:latin typeface="+mn-ea"/>
            <a:ea typeface="+mn-ea"/>
          </a:endParaRPr>
        </a:p>
        <a:p>
          <a:pPr algn="l"/>
          <a:endParaRPr kumimoji="1" lang="ja-JP" altLang="en-US" sz="1400" b="0">
            <a:latin typeface="+mn-ea"/>
            <a:ea typeface="+mn-ea"/>
          </a:endParaRPr>
        </a:p>
        <a:p>
          <a:pPr algn="l"/>
          <a:r>
            <a:rPr kumimoji="1" lang="ja-JP" altLang="en-US" sz="1400" b="0">
              <a:latin typeface="+mn-ea"/>
              <a:ea typeface="+mn-ea"/>
            </a:rPr>
            <a:t>・目標とする機能・性能は、確認方法と切り分けて、</a:t>
          </a:r>
          <a:endParaRPr kumimoji="1" lang="en-US" altLang="ja-JP" sz="1400" b="0">
            <a:latin typeface="+mn-ea"/>
            <a:ea typeface="+mn-ea"/>
          </a:endParaRPr>
        </a:p>
        <a:p>
          <a:pPr algn="l"/>
          <a:r>
            <a:rPr kumimoji="1" lang="ja-JP" altLang="en-US" sz="1400" b="0">
              <a:latin typeface="+mn-ea"/>
              <a:ea typeface="+mn-ea"/>
            </a:rPr>
            <a:t>　簡潔に記入してください</a:t>
          </a:r>
          <a:endParaRPr kumimoji="1" lang="en-US" altLang="ja-JP" sz="1400" b="0">
            <a:latin typeface="+mn-ea"/>
            <a:ea typeface="+mn-ea"/>
          </a:endParaRPr>
        </a:p>
        <a:p>
          <a:pPr algn="l"/>
          <a:r>
            <a:rPr kumimoji="1" lang="ja-JP" altLang="en-US" sz="1400" b="0" u="sng">
              <a:latin typeface="+mn-ea"/>
              <a:ea typeface="+mn-ea"/>
            </a:rPr>
            <a:t>・目標１の設定は必須です</a:t>
          </a:r>
          <a:endParaRPr kumimoji="1" lang="en-US" altLang="ja-JP" sz="1400" b="0" u="sng">
            <a:latin typeface="+mn-ea"/>
            <a:ea typeface="+mn-ea"/>
          </a:endParaRPr>
        </a:p>
      </xdr:txBody>
    </xdr:sp>
    <xdr:clientData/>
  </xdr:oneCellAnchor>
  <xdr:oneCellAnchor>
    <xdr:from>
      <xdr:col>18</xdr:col>
      <xdr:colOff>459370</xdr:colOff>
      <xdr:row>12</xdr:row>
      <xdr:rowOff>125720</xdr:rowOff>
    </xdr:from>
    <xdr:ext cx="3784485" cy="275717"/>
    <xdr:sp macro="" textlink="">
      <xdr:nvSpPr>
        <xdr:cNvPr id="6" name="正方形/長方形 5">
          <a:extLst>
            <a:ext uri="{FF2B5EF4-FFF2-40B4-BE49-F238E27FC236}">
              <a16:creationId xmlns:a16="http://schemas.microsoft.com/office/drawing/2014/main" id="{BDF66538-C3EE-429A-8E3D-B0DBA40A2E5B}"/>
            </a:ext>
          </a:extLst>
        </xdr:cNvPr>
        <xdr:cNvSpPr/>
      </xdr:nvSpPr>
      <xdr:spPr>
        <a:xfrm>
          <a:off x="8612770" y="6253470"/>
          <a:ext cx="3784485"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19</xdr:col>
      <xdr:colOff>60513</xdr:colOff>
      <xdr:row>0</xdr:row>
      <xdr:rowOff>118745</xdr:rowOff>
    </xdr:from>
    <xdr:ext cx="3412937" cy="1462406"/>
    <xdr:sp macro="" textlink="">
      <xdr:nvSpPr>
        <xdr:cNvPr id="2" name="正方形/長方形 1">
          <a:extLst>
            <a:ext uri="{FF2B5EF4-FFF2-40B4-BE49-F238E27FC236}">
              <a16:creationId xmlns:a16="http://schemas.microsoft.com/office/drawing/2014/main" id="{F9F31D31-4EA5-45C9-BD45-2226FF322115}"/>
            </a:ext>
          </a:extLst>
        </xdr:cNvPr>
        <xdr:cNvSpPr/>
      </xdr:nvSpPr>
      <xdr:spPr>
        <a:xfrm>
          <a:off x="6410513" y="118745"/>
          <a:ext cx="3412937" cy="146240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noAutofit/>
        </a:bodyPr>
        <a:lstStyle/>
        <a:p>
          <a:r>
            <a:rPr kumimoji="1" lang="ja-JP"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５</a:t>
          </a:r>
          <a:r>
            <a:rPr kumimoji="1" lang="ja-JP" altLang="ja-JP" sz="1200" b="0">
              <a:solidFill>
                <a:schemeClr val="dk1"/>
              </a:solidFill>
              <a:effectLst/>
              <a:latin typeface="+mn-ea"/>
              <a:ea typeface="+mn-ea"/>
              <a:cs typeface="+mn-cs"/>
            </a:rPr>
            <a:t>．研究開発の達成目標」に記載した目標を達成するために、</a:t>
          </a:r>
          <a:endParaRPr lang="ja-JP" altLang="ja-JP" sz="1200" b="0">
            <a:effectLst/>
            <a:latin typeface="+mn-ea"/>
            <a:ea typeface="+mn-ea"/>
          </a:endParaRPr>
        </a:p>
        <a:p>
          <a:r>
            <a:rPr kumimoji="1" lang="ja-JP" altLang="ja-JP" sz="1200" b="0" u="sng">
              <a:solidFill>
                <a:schemeClr val="dk1"/>
              </a:solidFill>
              <a:effectLst/>
              <a:latin typeface="+mn-ea"/>
              <a:ea typeface="+mn-ea"/>
              <a:cs typeface="+mn-cs"/>
            </a:rPr>
            <a:t>開発上想定される技術的課題とその解決方法</a:t>
          </a:r>
          <a:r>
            <a:rPr kumimoji="1" lang="ja-JP" altLang="ja-JP" sz="1200" b="0">
              <a:solidFill>
                <a:schemeClr val="dk1"/>
              </a:solidFill>
              <a:effectLst/>
              <a:latin typeface="+mn-ea"/>
              <a:ea typeface="+mn-ea"/>
              <a:cs typeface="+mn-cs"/>
            </a:rPr>
            <a:t>について記入</a:t>
          </a:r>
          <a:r>
            <a:rPr kumimoji="1" lang="ja-JP" altLang="en-US" sz="1200" b="0">
              <a:solidFill>
                <a:schemeClr val="dk1"/>
              </a:solidFill>
              <a:effectLst/>
              <a:latin typeface="+mn-ea"/>
              <a:ea typeface="+mn-ea"/>
              <a:cs typeface="+mn-cs"/>
            </a:rPr>
            <a:t>してください</a:t>
          </a:r>
          <a:endParaRPr lang="ja-JP" altLang="ja-JP" sz="1200" b="0">
            <a:effectLst/>
            <a:latin typeface="+mn-ea"/>
            <a:ea typeface="+mn-ea"/>
          </a:endParaRPr>
        </a:p>
        <a:p>
          <a:endParaRPr kumimoji="1" lang="en-US" altLang="ja-JP" sz="1200" b="0">
            <a:solidFill>
              <a:schemeClr val="dk1"/>
            </a:solidFill>
            <a:effectLst/>
            <a:latin typeface="+mn-ea"/>
            <a:ea typeface="+mn-ea"/>
            <a:cs typeface="+mn-cs"/>
          </a:endParaRPr>
        </a:p>
        <a:p>
          <a:r>
            <a:rPr kumimoji="1" lang="en-US" altLang="ja-JP" sz="1200" b="0">
              <a:solidFill>
                <a:schemeClr val="dk1"/>
              </a:solidFill>
              <a:effectLst/>
              <a:latin typeface="+mn-ea"/>
              <a:ea typeface="+mn-ea"/>
              <a:cs typeface="+mn-cs"/>
            </a:rPr>
            <a:t>※</a:t>
          </a:r>
          <a:r>
            <a:rPr kumimoji="1" lang="ja-JP" altLang="ja-JP" sz="1200" b="0">
              <a:solidFill>
                <a:schemeClr val="dk1"/>
              </a:solidFill>
              <a:effectLst/>
              <a:latin typeface="+mn-ea"/>
              <a:ea typeface="+mn-ea"/>
              <a:cs typeface="+mn-cs"/>
            </a:rPr>
            <a:t>課題が複数ある場合には、箇条書きで</a:t>
          </a:r>
          <a:r>
            <a:rPr kumimoji="1" lang="ja-JP" altLang="en-US" sz="1200" b="0">
              <a:solidFill>
                <a:schemeClr val="dk1"/>
              </a:solidFill>
              <a:effectLst/>
              <a:latin typeface="+mn-ea"/>
              <a:ea typeface="+mn-ea"/>
              <a:cs typeface="+mn-cs"/>
            </a:rPr>
            <a:t>記入</a:t>
          </a:r>
          <a:endParaRPr lang="ja-JP" altLang="ja-JP" sz="1200">
            <a:effectLst/>
            <a:latin typeface="+mn-ea"/>
            <a:ea typeface="+mn-ea"/>
          </a:endParaRP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3</xdr:col>
      <xdr:colOff>184524</xdr:colOff>
      <xdr:row>1</xdr:row>
      <xdr:rowOff>174820</xdr:rowOff>
    </xdr:from>
    <xdr:ext cx="3542926" cy="1965130"/>
    <xdr:sp macro="" textlink="">
      <xdr:nvSpPr>
        <xdr:cNvPr id="3" name="正方形/長方形 2">
          <a:extLst>
            <a:ext uri="{FF2B5EF4-FFF2-40B4-BE49-F238E27FC236}">
              <a16:creationId xmlns:a16="http://schemas.microsoft.com/office/drawing/2014/main" id="{5C10B64C-90FA-4276-B248-47AE40281378}"/>
            </a:ext>
          </a:extLst>
        </xdr:cNvPr>
        <xdr:cNvSpPr/>
      </xdr:nvSpPr>
      <xdr:spPr>
        <a:xfrm>
          <a:off x="6617074" y="492320"/>
          <a:ext cx="3542926" cy="19651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noAutofit/>
        </a:bodyPr>
        <a:lstStyle/>
        <a:p>
          <a:r>
            <a:rPr kumimoji="1" lang="ja-JP" altLang="en-US" sz="1200" b="0">
              <a:solidFill>
                <a:schemeClr val="dk1"/>
              </a:solidFill>
              <a:effectLst/>
              <a:latin typeface="+mn-ea"/>
              <a:ea typeface="+mn-ea"/>
              <a:cs typeface="+mn-cs"/>
            </a:rPr>
            <a:t>（ア）期間（いつからいつまでの間に行ったか）</a:t>
          </a:r>
        </a:p>
        <a:p>
          <a:r>
            <a:rPr kumimoji="1" lang="ja-JP" altLang="en-US" sz="1200" b="0">
              <a:solidFill>
                <a:schemeClr val="dk1"/>
              </a:solidFill>
              <a:effectLst/>
              <a:latin typeface="+mn-ea"/>
              <a:ea typeface="+mn-ea"/>
              <a:cs typeface="+mn-cs"/>
            </a:rPr>
            <a:t>（イ）内容（どのような研究を行ったのか）</a:t>
          </a:r>
        </a:p>
        <a:p>
          <a:r>
            <a:rPr kumimoji="1" lang="ja-JP" altLang="en-US" sz="1200" b="0">
              <a:solidFill>
                <a:schemeClr val="dk1"/>
              </a:solidFill>
              <a:effectLst/>
              <a:latin typeface="+mn-ea"/>
              <a:ea typeface="+mn-ea"/>
              <a:cs typeface="+mn-cs"/>
            </a:rPr>
            <a:t>（ウ）成果</a:t>
          </a:r>
        </a:p>
        <a:p>
          <a:r>
            <a:rPr kumimoji="1" lang="ja-JP" altLang="en-US" sz="1200" b="0">
              <a:solidFill>
                <a:schemeClr val="dk1"/>
              </a:solidFill>
              <a:effectLst/>
              <a:latin typeface="+mn-ea"/>
              <a:ea typeface="+mn-ea"/>
              <a:cs typeface="+mn-cs"/>
            </a:rPr>
            <a:t>（エ）技術導入、研究協力の状況</a:t>
          </a:r>
          <a:br>
            <a:rPr kumimoji="1" lang="ja-JP" altLang="en-US" sz="1200" b="0">
              <a:solidFill>
                <a:schemeClr val="dk1"/>
              </a:solidFill>
              <a:effectLst/>
              <a:latin typeface="+mn-ea"/>
              <a:ea typeface="+mn-ea"/>
              <a:cs typeface="+mn-cs"/>
            </a:rPr>
          </a:br>
          <a:r>
            <a:rPr kumimoji="1" lang="ja-JP" altLang="en-US" sz="1200" b="0">
              <a:solidFill>
                <a:schemeClr val="dk1"/>
              </a:solidFill>
              <a:effectLst/>
              <a:latin typeface="+mn-ea"/>
              <a:ea typeface="+mn-ea"/>
              <a:cs typeface="+mn-cs"/>
            </a:rPr>
            <a:t>　</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技術導入については、当該技術の所有権者等について記入してください</a:t>
          </a:r>
          <a:br>
            <a:rPr kumimoji="1" lang="ja-JP" altLang="en-US" sz="1200" b="0">
              <a:solidFill>
                <a:schemeClr val="dk1"/>
              </a:solidFill>
              <a:effectLst/>
              <a:latin typeface="+mn-ea"/>
              <a:ea typeface="+mn-ea"/>
              <a:cs typeface="+mn-cs"/>
            </a:rPr>
          </a:br>
          <a:r>
            <a:rPr kumimoji="1" lang="ja-JP" altLang="en-US" sz="1200" b="0">
              <a:solidFill>
                <a:schemeClr val="dk1"/>
              </a:solidFill>
              <a:effectLst/>
              <a:latin typeface="+mn-ea"/>
              <a:ea typeface="+mn-ea"/>
              <a:cs typeface="+mn-cs"/>
            </a:rPr>
            <a:t>  また、大学や公設の試験研究機関等からの技術協力がある場合には、その内容についても記入してください </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6</xdr:col>
      <xdr:colOff>64862</xdr:colOff>
      <xdr:row>3</xdr:row>
      <xdr:rowOff>203516</xdr:rowOff>
    </xdr:from>
    <xdr:ext cx="3823019" cy="892809"/>
    <xdr:sp macro="" textlink="">
      <xdr:nvSpPr>
        <xdr:cNvPr id="2" name="正方形/長方形 1">
          <a:extLst>
            <a:ext uri="{FF2B5EF4-FFF2-40B4-BE49-F238E27FC236}">
              <a16:creationId xmlns:a16="http://schemas.microsoft.com/office/drawing/2014/main" id="{9895CC26-F9D8-4E2F-8FE4-86902B70C1A0}"/>
            </a:ext>
          </a:extLst>
        </xdr:cNvPr>
        <xdr:cNvSpPr/>
      </xdr:nvSpPr>
      <xdr:spPr>
        <a:xfrm>
          <a:off x="7037162" y="1289366"/>
          <a:ext cx="3823019" cy="89280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ja-JP" sz="1200" b="0">
              <a:solidFill>
                <a:schemeClr val="dk1"/>
              </a:solidFill>
              <a:effectLst/>
              <a:latin typeface="+mn-ea"/>
              <a:ea typeface="+mn-ea"/>
              <a:cs typeface="+mn-cs"/>
            </a:rPr>
            <a:t>①安全性の確保</a:t>
          </a:r>
          <a:endParaRPr lang="ja-JP" altLang="ja-JP" sz="1400">
            <a:effectLst/>
            <a:latin typeface="+mn-ea"/>
            <a:ea typeface="+mn-ea"/>
          </a:endParaRPr>
        </a:p>
        <a:p>
          <a:r>
            <a:rPr kumimoji="1" lang="ja-JP" altLang="ja-JP" sz="1200" b="0">
              <a:solidFill>
                <a:schemeClr val="dk1"/>
              </a:solidFill>
              <a:effectLst/>
              <a:latin typeface="+mn-ea"/>
              <a:ea typeface="+mn-ea"/>
              <a:cs typeface="+mn-cs"/>
            </a:rPr>
            <a:t>　　</a:t>
          </a:r>
          <a:r>
            <a:rPr kumimoji="1" lang="ja-JP" altLang="en-US" sz="1200" b="0">
              <a:solidFill>
                <a:schemeClr val="dk1"/>
              </a:solidFill>
              <a:effectLst/>
              <a:latin typeface="+mn-ea"/>
              <a:ea typeface="+mn-ea"/>
              <a:cs typeface="+mn-cs"/>
            </a:rPr>
            <a:t>使用者</a:t>
          </a:r>
          <a:r>
            <a:rPr kumimoji="1" lang="ja-JP" altLang="ja-JP" sz="1200" b="0">
              <a:solidFill>
                <a:schemeClr val="dk1"/>
              </a:solidFill>
              <a:effectLst/>
              <a:latin typeface="+mn-ea"/>
              <a:ea typeface="+mn-ea"/>
              <a:cs typeface="+mn-cs"/>
            </a:rPr>
            <a:t>にとって安全なものであるか</a:t>
          </a:r>
          <a:endParaRPr lang="ja-JP" altLang="ja-JP" sz="1400">
            <a:effectLst/>
            <a:latin typeface="+mn-ea"/>
            <a:ea typeface="+mn-ea"/>
          </a:endParaRPr>
        </a:p>
        <a:p>
          <a:r>
            <a:rPr kumimoji="1" lang="ja-JP" altLang="ja-JP" sz="1200">
              <a:solidFill>
                <a:schemeClr val="dk1"/>
              </a:solidFill>
              <a:effectLst/>
              <a:latin typeface="+mn-ea"/>
              <a:ea typeface="+mn-ea"/>
              <a:cs typeface="+mn-cs"/>
            </a:rPr>
            <a:t>　　衛生面、電気的安全性、生物学的安全性</a:t>
          </a:r>
          <a:endParaRPr lang="ja-JP" altLang="ja-JP" sz="1400">
            <a:effectLst/>
            <a:latin typeface="+mn-ea"/>
            <a:ea typeface="+mn-ea"/>
          </a:endParaRPr>
        </a:p>
        <a:p>
          <a:r>
            <a:rPr kumimoji="1" lang="ja-JP" altLang="ja-JP" sz="1200">
              <a:solidFill>
                <a:schemeClr val="dk1"/>
              </a:solidFill>
              <a:effectLst/>
              <a:latin typeface="+mn-ea"/>
              <a:ea typeface="+mn-ea"/>
              <a:cs typeface="+mn-cs"/>
            </a:rPr>
            <a:t>　　感染リスク、被曝リスク、事故リスク</a:t>
          </a:r>
          <a:endParaRPr kumimoji="1" lang="en-US" altLang="ja-JP" sz="1400" b="1">
            <a:solidFill>
              <a:sysClr val="windowText" lastClr="000000"/>
            </a:solidFill>
            <a:effectLst/>
            <a:latin typeface="+mn-ea"/>
            <a:ea typeface="+mn-ea"/>
            <a:cs typeface="+mn-cs"/>
          </a:endParaRPr>
        </a:p>
      </xdr:txBody>
    </xdr:sp>
    <xdr:clientData/>
  </xdr:oneCellAnchor>
  <xdr:oneCellAnchor>
    <xdr:from>
      <xdr:col>6</xdr:col>
      <xdr:colOff>83006</xdr:colOff>
      <xdr:row>6</xdr:row>
      <xdr:rowOff>387434</xdr:rowOff>
    </xdr:from>
    <xdr:ext cx="3701914" cy="692690"/>
    <xdr:sp macro="" textlink="">
      <xdr:nvSpPr>
        <xdr:cNvPr id="3" name="正方形/長方形 2">
          <a:extLst>
            <a:ext uri="{FF2B5EF4-FFF2-40B4-BE49-F238E27FC236}">
              <a16:creationId xmlns:a16="http://schemas.microsoft.com/office/drawing/2014/main" id="{22BD4B01-95F2-4553-A79D-8AE240636236}"/>
            </a:ext>
          </a:extLst>
        </xdr:cNvPr>
        <xdr:cNvSpPr/>
      </xdr:nvSpPr>
      <xdr:spPr>
        <a:xfrm>
          <a:off x="7055306" y="4572084"/>
          <a:ext cx="3701914" cy="6926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ja-JP" sz="1200">
              <a:solidFill>
                <a:schemeClr val="dk1"/>
              </a:solidFill>
              <a:effectLst/>
              <a:latin typeface="+mn-ea"/>
              <a:ea typeface="+mn-ea"/>
              <a:cs typeface="+mn-cs"/>
            </a:rPr>
            <a:t>②信頼性の確保</a:t>
          </a:r>
          <a:endParaRPr lang="ja-JP" altLang="ja-JP" sz="1400">
            <a:effectLst/>
            <a:latin typeface="+mn-ea"/>
            <a:ea typeface="+mn-ea"/>
          </a:endParaRPr>
        </a:p>
        <a:p>
          <a:r>
            <a:rPr kumimoji="1" lang="ja-JP" altLang="ja-JP" sz="1200">
              <a:solidFill>
                <a:schemeClr val="dk1"/>
              </a:solidFill>
              <a:effectLst/>
              <a:latin typeface="+mn-ea"/>
              <a:ea typeface="+mn-ea"/>
              <a:cs typeface="+mn-cs"/>
            </a:rPr>
            <a:t>　　継続的に安定して性能を発揮することができるか</a:t>
          </a:r>
          <a:endParaRPr lang="ja-JP" altLang="ja-JP" sz="1400">
            <a:effectLst/>
            <a:latin typeface="+mn-ea"/>
            <a:ea typeface="+mn-ea"/>
          </a:endParaRPr>
        </a:p>
        <a:p>
          <a:r>
            <a:rPr kumimoji="1" lang="ja-JP" altLang="ja-JP" sz="1200">
              <a:solidFill>
                <a:schemeClr val="dk1"/>
              </a:solidFill>
              <a:effectLst/>
              <a:latin typeface="+mn-ea"/>
              <a:ea typeface="+mn-ea"/>
              <a:cs typeface="+mn-cs"/>
            </a:rPr>
            <a:t>　　安定性、正確性・精度、耐久性・強度</a:t>
          </a:r>
          <a:endParaRPr lang="ja-JP" altLang="ja-JP" sz="1400">
            <a:effectLst/>
            <a:latin typeface="+mn-ea"/>
            <a:ea typeface="+mn-ea"/>
          </a:endParaRPr>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7</xdr:col>
      <xdr:colOff>75064</xdr:colOff>
      <xdr:row>4</xdr:row>
      <xdr:rowOff>533635</xdr:rowOff>
    </xdr:from>
    <xdr:to>
      <xdr:col>8</xdr:col>
      <xdr:colOff>13713</xdr:colOff>
      <xdr:row>4</xdr:row>
      <xdr:rowOff>539238</xdr:rowOff>
    </xdr:to>
    <xdr:cxnSp macro="">
      <xdr:nvCxnSpPr>
        <xdr:cNvPr id="2" name="直線矢印コネクタ 1">
          <a:extLst>
            <a:ext uri="{FF2B5EF4-FFF2-40B4-BE49-F238E27FC236}">
              <a16:creationId xmlns:a16="http://schemas.microsoft.com/office/drawing/2014/main" id="{1E3B250A-15D6-447A-83CF-0E082908129F}"/>
            </a:ext>
          </a:extLst>
        </xdr:cNvPr>
        <xdr:cNvCxnSpPr/>
      </xdr:nvCxnSpPr>
      <xdr:spPr>
        <a:xfrm flipH="1">
          <a:off x="7720464" y="2756135"/>
          <a:ext cx="5545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387585</xdr:colOff>
      <xdr:row>4</xdr:row>
      <xdr:rowOff>136070</xdr:rowOff>
    </xdr:from>
    <xdr:ext cx="3420000" cy="1009251"/>
    <xdr:sp macro="" textlink="">
      <xdr:nvSpPr>
        <xdr:cNvPr id="3" name="正方形/長方形 2">
          <a:extLst>
            <a:ext uri="{FF2B5EF4-FFF2-40B4-BE49-F238E27FC236}">
              <a16:creationId xmlns:a16="http://schemas.microsoft.com/office/drawing/2014/main" id="{1451E428-1B92-463D-9781-DF1C4772299F}"/>
            </a:ext>
          </a:extLst>
        </xdr:cNvPr>
        <xdr:cNvSpPr/>
      </xdr:nvSpPr>
      <xdr:spPr>
        <a:xfrm>
          <a:off x="8032985" y="2358570"/>
          <a:ext cx="3420000" cy="100925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latin typeface="+mn-ea"/>
              <a:ea typeface="+mn-ea"/>
            </a:rPr>
            <a:t>箇条書きでも構いませんので、類似特許との相違点を示してください。</a:t>
          </a:r>
        </a:p>
        <a:p>
          <a:pPr algn="l"/>
          <a:r>
            <a:rPr kumimoji="1" lang="ja-JP" altLang="en-US" sz="1100" b="0">
              <a:latin typeface="+mn-ea"/>
              <a:ea typeface="+mn-ea"/>
            </a:rPr>
            <a:t>先行技術調査や産業財産権に関して不明な点は</a:t>
          </a:r>
        </a:p>
        <a:p>
          <a:pPr algn="l"/>
          <a:r>
            <a:rPr kumimoji="1" lang="ja-JP" altLang="en-US" sz="1100" b="0">
              <a:latin typeface="+mn-ea"/>
              <a:ea typeface="+mn-ea"/>
            </a:rPr>
            <a:t>東京都知的財産総合センターで相談可能です。</a:t>
          </a:r>
        </a:p>
        <a:p>
          <a:pPr algn="l"/>
          <a:r>
            <a:rPr kumimoji="1" lang="ja-JP" altLang="en-US" sz="1100" b="0">
              <a:latin typeface="+mn-ea"/>
              <a:ea typeface="+mn-ea"/>
            </a:rPr>
            <a:t>相談窓口（</a:t>
          </a:r>
          <a:r>
            <a:rPr kumimoji="1" lang="en-US" altLang="ja-JP" sz="1100" b="0">
              <a:latin typeface="+mn-ea"/>
              <a:ea typeface="+mn-ea"/>
            </a:rPr>
            <a:t>TEL</a:t>
          </a:r>
          <a:r>
            <a:rPr kumimoji="1" lang="ja-JP" altLang="en-US" sz="1100" b="0">
              <a:latin typeface="+mn-ea"/>
              <a:ea typeface="+mn-ea"/>
            </a:rPr>
            <a:t>：０３－３８３２－３６５６）</a:t>
          </a:r>
        </a:p>
      </xdr:txBody>
    </xdr:sp>
    <xdr:clientData/>
  </xdr:oneCellAnchor>
  <xdr:oneCellAnchor>
    <xdr:from>
      <xdr:col>7</xdr:col>
      <xdr:colOff>112618</xdr:colOff>
      <xdr:row>7</xdr:row>
      <xdr:rowOff>41248</xdr:rowOff>
    </xdr:from>
    <xdr:ext cx="3420000" cy="275717"/>
    <xdr:sp macro="" textlink="">
      <xdr:nvSpPr>
        <xdr:cNvPr id="4" name="正方形/長方形 3">
          <a:extLst>
            <a:ext uri="{FF2B5EF4-FFF2-40B4-BE49-F238E27FC236}">
              <a16:creationId xmlns:a16="http://schemas.microsoft.com/office/drawing/2014/main" id="{7F9DEBF3-93C8-4BAF-AF54-61E7C9348C4C}"/>
            </a:ext>
          </a:extLst>
        </xdr:cNvPr>
        <xdr:cNvSpPr/>
      </xdr:nvSpPr>
      <xdr:spPr>
        <a:xfrm>
          <a:off x="7307168" y="5114898"/>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oneCellAnchor>
    <xdr:from>
      <xdr:col>7</xdr:col>
      <xdr:colOff>146103</xdr:colOff>
      <xdr:row>8</xdr:row>
      <xdr:rowOff>279400</xdr:rowOff>
    </xdr:from>
    <xdr:ext cx="3420000" cy="1009251"/>
    <xdr:sp macro="" textlink="">
      <xdr:nvSpPr>
        <xdr:cNvPr id="5" name="正方形/長方形 4">
          <a:extLst>
            <a:ext uri="{FF2B5EF4-FFF2-40B4-BE49-F238E27FC236}">
              <a16:creationId xmlns:a16="http://schemas.microsoft.com/office/drawing/2014/main" id="{48E5D241-5C2D-4576-B516-322EABF5BFE4}"/>
            </a:ext>
          </a:extLst>
        </xdr:cNvPr>
        <xdr:cNvSpPr/>
      </xdr:nvSpPr>
      <xdr:spPr>
        <a:xfrm>
          <a:off x="7340653" y="5670550"/>
          <a:ext cx="3420000" cy="100925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en-US" altLang="ja-JP" sz="1100" b="0" u="none">
              <a:latin typeface="+mn-ea"/>
              <a:ea typeface="+mn-ea"/>
            </a:rPr>
            <a:t>※</a:t>
          </a:r>
          <a:r>
            <a:rPr kumimoji="1" lang="ja-JP" altLang="en-US" sz="1100" b="0" u="none">
              <a:latin typeface="+mn-ea"/>
              <a:ea typeface="+mn-ea"/>
            </a:rPr>
            <a:t>（２）又は（３）に入力した産業財産権の特許等公報を、</a:t>
          </a:r>
          <a:r>
            <a:rPr kumimoji="1" lang="en-US" altLang="ja-JP" sz="1100" b="0" u="none">
              <a:latin typeface="+mn-ea"/>
              <a:ea typeface="+mn-ea"/>
            </a:rPr>
            <a:t>PDF</a:t>
          </a:r>
          <a:r>
            <a:rPr kumimoji="1" lang="ja-JP" altLang="en-US" sz="1100" b="0" u="none">
              <a:latin typeface="+mn-ea"/>
              <a:ea typeface="+mn-ea"/>
            </a:rPr>
            <a:t>形式等で１ファイルにまとめて、申請書とあわせてご提出してください。</a:t>
          </a:r>
        </a:p>
        <a:p>
          <a:pPr algn="l"/>
          <a:r>
            <a:rPr kumimoji="1" lang="en-US" altLang="ja-JP" sz="1100" b="0" u="none">
              <a:latin typeface="+mn-ea"/>
              <a:ea typeface="+mn-ea"/>
            </a:rPr>
            <a:t>※</a:t>
          </a:r>
          <a:r>
            <a:rPr kumimoji="1" lang="ja-JP" altLang="en-US" sz="1100" b="0" u="none">
              <a:latin typeface="+mn-ea"/>
              <a:ea typeface="+mn-ea"/>
            </a:rPr>
            <a:t>出願公開前の出願明細書は、入力及び提出書類として添付不要です。</a:t>
          </a:r>
        </a:p>
      </xdr:txBody>
    </xdr:sp>
    <xdr:clientData/>
  </xdr:oneCellAnchor>
  <xdr:oneCellAnchor>
    <xdr:from>
      <xdr:col>7</xdr:col>
      <xdr:colOff>118968</xdr:colOff>
      <xdr:row>13</xdr:row>
      <xdr:rowOff>98398</xdr:rowOff>
    </xdr:from>
    <xdr:ext cx="3420000" cy="275717"/>
    <xdr:sp macro="" textlink="">
      <xdr:nvSpPr>
        <xdr:cNvPr id="8" name="正方形/長方形 7">
          <a:extLst>
            <a:ext uri="{FF2B5EF4-FFF2-40B4-BE49-F238E27FC236}">
              <a16:creationId xmlns:a16="http://schemas.microsoft.com/office/drawing/2014/main" id="{CA905F00-312A-427C-B08A-C30C28DDAA53}"/>
            </a:ext>
          </a:extLst>
        </xdr:cNvPr>
        <xdr:cNvSpPr/>
      </xdr:nvSpPr>
      <xdr:spPr>
        <a:xfrm>
          <a:off x="7313518" y="6950048"/>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oneCellAnchor>
    <xdr:from>
      <xdr:col>7</xdr:col>
      <xdr:colOff>112618</xdr:colOff>
      <xdr:row>17</xdr:row>
      <xdr:rowOff>257148</xdr:rowOff>
    </xdr:from>
    <xdr:ext cx="3420000" cy="275717"/>
    <xdr:sp macro="" textlink="">
      <xdr:nvSpPr>
        <xdr:cNvPr id="9" name="正方形/長方形 8">
          <a:extLst>
            <a:ext uri="{FF2B5EF4-FFF2-40B4-BE49-F238E27FC236}">
              <a16:creationId xmlns:a16="http://schemas.microsoft.com/office/drawing/2014/main" id="{2B3795D1-10B6-4C7E-A4A7-07C9E404CC98}"/>
            </a:ext>
          </a:extLst>
        </xdr:cNvPr>
        <xdr:cNvSpPr/>
      </xdr:nvSpPr>
      <xdr:spPr>
        <a:xfrm>
          <a:off x="7307168" y="7934298"/>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13</xdr:col>
      <xdr:colOff>50800</xdr:colOff>
      <xdr:row>7</xdr:row>
      <xdr:rowOff>41727</xdr:rowOff>
    </xdr:from>
    <xdr:to>
      <xdr:col>14</xdr:col>
      <xdr:colOff>222250</xdr:colOff>
      <xdr:row>7</xdr:row>
      <xdr:rowOff>288016</xdr:rowOff>
    </xdr:to>
    <xdr:sp macro="" textlink="">
      <xdr:nvSpPr>
        <xdr:cNvPr id="5" name="左矢印 15">
          <a:extLst>
            <a:ext uri="{FF2B5EF4-FFF2-40B4-BE49-F238E27FC236}">
              <a16:creationId xmlns:a16="http://schemas.microsoft.com/office/drawing/2014/main" id="{2A48DB8B-85B9-4429-B8AB-1B0CB7131CED}"/>
            </a:ext>
          </a:extLst>
        </xdr:cNvPr>
        <xdr:cNvSpPr/>
      </xdr:nvSpPr>
      <xdr:spPr>
        <a:xfrm>
          <a:off x="7620000" y="1578427"/>
          <a:ext cx="387350" cy="24628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29</xdr:row>
          <xdr:rowOff>69850</xdr:rowOff>
        </xdr:from>
        <xdr:to>
          <xdr:col>9</xdr:col>
          <xdr:colOff>279400</xdr:colOff>
          <xdr:row>29</xdr:row>
          <xdr:rowOff>304800</xdr:rowOff>
        </xdr:to>
        <xdr:sp macro="" textlink="">
          <xdr:nvSpPr>
            <xdr:cNvPr id="653323" name="Check Box 11" hidden="1">
              <a:extLst>
                <a:ext uri="{63B3BB69-23CF-44E3-9099-C40C66FF867C}">
                  <a14:compatExt spid="_x0000_s653323"/>
                </a:ext>
                <a:ext uri="{FF2B5EF4-FFF2-40B4-BE49-F238E27FC236}">
                  <a16:creationId xmlns:a16="http://schemas.microsoft.com/office/drawing/2014/main" id="{00000000-0008-0000-1100-00000B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69850</xdr:rowOff>
        </xdr:from>
        <xdr:to>
          <xdr:col>11</xdr:col>
          <xdr:colOff>279400</xdr:colOff>
          <xdr:row>29</xdr:row>
          <xdr:rowOff>304800</xdr:rowOff>
        </xdr:to>
        <xdr:sp macro="" textlink="">
          <xdr:nvSpPr>
            <xdr:cNvPr id="653324" name="Check Box 12" hidden="1">
              <a:extLst>
                <a:ext uri="{63B3BB69-23CF-44E3-9099-C40C66FF867C}">
                  <a14:compatExt spid="_x0000_s653324"/>
                </a:ext>
                <a:ext uri="{FF2B5EF4-FFF2-40B4-BE49-F238E27FC236}">
                  <a16:creationId xmlns:a16="http://schemas.microsoft.com/office/drawing/2014/main" id="{00000000-0008-0000-1100-00000C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14</xdr:col>
      <xdr:colOff>372009</xdr:colOff>
      <xdr:row>1</xdr:row>
      <xdr:rowOff>180975</xdr:rowOff>
    </xdr:from>
    <xdr:to>
      <xdr:col>17</xdr:col>
      <xdr:colOff>26094</xdr:colOff>
      <xdr:row>10</xdr:row>
      <xdr:rowOff>64994</xdr:rowOff>
    </xdr:to>
    <xdr:sp macro="" textlink="">
      <xdr:nvSpPr>
        <xdr:cNvPr id="6" name="正方形/長方形 5">
          <a:extLst>
            <a:ext uri="{FF2B5EF4-FFF2-40B4-BE49-F238E27FC236}">
              <a16:creationId xmlns:a16="http://schemas.microsoft.com/office/drawing/2014/main" id="{9C2C8359-BBAF-4694-96DE-55DDCD544E82}"/>
            </a:ext>
          </a:extLst>
        </xdr:cNvPr>
        <xdr:cNvSpPr/>
      </xdr:nvSpPr>
      <xdr:spPr>
        <a:xfrm>
          <a:off x="8160284" y="546100"/>
          <a:ext cx="1520985" cy="2087469"/>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ja-JP" altLang="en-US" sz="1100" b="1">
              <a:solidFill>
                <a:srgbClr val="FF0000"/>
              </a:solidFill>
              <a:effectLst/>
              <a:latin typeface="+mn-lt"/>
              <a:ea typeface="+mn-ea"/>
              <a:cs typeface="+mn-cs"/>
            </a:rPr>
            <a:t>表紙</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13</xdr:col>
      <xdr:colOff>57150</xdr:colOff>
      <xdr:row>3</xdr:row>
      <xdr:rowOff>116114</xdr:rowOff>
    </xdr:from>
    <xdr:to>
      <xdr:col>14</xdr:col>
      <xdr:colOff>234950</xdr:colOff>
      <xdr:row>5</xdr:row>
      <xdr:rowOff>54428</xdr:rowOff>
    </xdr:to>
    <xdr:sp macro="" textlink="">
      <xdr:nvSpPr>
        <xdr:cNvPr id="7" name="左矢印 15">
          <a:extLst>
            <a:ext uri="{FF2B5EF4-FFF2-40B4-BE49-F238E27FC236}">
              <a16:creationId xmlns:a16="http://schemas.microsoft.com/office/drawing/2014/main" id="{445AFD6D-8F2F-4583-832E-09CFF036578F}"/>
            </a:ext>
          </a:extLst>
        </xdr:cNvPr>
        <xdr:cNvSpPr/>
      </xdr:nvSpPr>
      <xdr:spPr>
        <a:xfrm>
          <a:off x="7626350" y="941614"/>
          <a:ext cx="393700" cy="243114"/>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38100</xdr:colOff>
      <xdr:row>9</xdr:row>
      <xdr:rowOff>19050</xdr:rowOff>
    </xdr:from>
    <xdr:to>
      <xdr:col>14</xdr:col>
      <xdr:colOff>212725</xdr:colOff>
      <xdr:row>9</xdr:row>
      <xdr:rowOff>271689</xdr:rowOff>
    </xdr:to>
    <xdr:sp macro="" textlink="">
      <xdr:nvSpPr>
        <xdr:cNvPr id="8" name="左矢印 15">
          <a:extLst>
            <a:ext uri="{FF2B5EF4-FFF2-40B4-BE49-F238E27FC236}">
              <a16:creationId xmlns:a16="http://schemas.microsoft.com/office/drawing/2014/main" id="{9BDB327E-FCF8-42D9-8AF8-9E4DAD100E3D}"/>
            </a:ext>
          </a:extLst>
        </xdr:cNvPr>
        <xdr:cNvSpPr/>
      </xdr:nvSpPr>
      <xdr:spPr>
        <a:xfrm>
          <a:off x="7607300" y="2203450"/>
          <a:ext cx="390525" cy="25263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181910</xdr:colOff>
      <xdr:row>17</xdr:row>
      <xdr:rowOff>85538</xdr:rowOff>
    </xdr:from>
    <xdr:ext cx="2688534" cy="2426305"/>
    <xdr:sp macro="" textlink="">
      <xdr:nvSpPr>
        <xdr:cNvPr id="9" name="正方形/長方形 8">
          <a:extLst>
            <a:ext uri="{FF2B5EF4-FFF2-40B4-BE49-F238E27FC236}">
              <a16:creationId xmlns:a16="http://schemas.microsoft.com/office/drawing/2014/main" id="{50B301BF-FA95-4EF7-A59D-F9EE346AEA3D}"/>
            </a:ext>
          </a:extLst>
        </xdr:cNvPr>
        <xdr:cNvSpPr/>
      </xdr:nvSpPr>
      <xdr:spPr>
        <a:xfrm>
          <a:off x="7795560" y="4238438"/>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14</xdr:col>
      <xdr:colOff>405813</xdr:colOff>
      <xdr:row>29</xdr:row>
      <xdr:rowOff>0</xdr:rowOff>
    </xdr:from>
    <xdr:ext cx="3873874" cy="359073"/>
    <xdr:sp macro="" textlink="">
      <xdr:nvSpPr>
        <xdr:cNvPr id="10" name="正方形/長方形 9">
          <a:extLst>
            <a:ext uri="{FF2B5EF4-FFF2-40B4-BE49-F238E27FC236}">
              <a16:creationId xmlns:a16="http://schemas.microsoft.com/office/drawing/2014/main" id="{19114363-5C6A-458B-A8C3-48E0B23EF772}"/>
            </a:ext>
          </a:extLst>
        </xdr:cNvPr>
        <xdr:cNvSpPr/>
      </xdr:nvSpPr>
      <xdr:spPr>
        <a:xfrm>
          <a:off x="8053027" y="10224433"/>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チェックボックスにチェックをしてください</a:t>
          </a:r>
          <a:endParaRPr kumimoji="1" lang="en-US" altLang="ja-JP" sz="1100" b="0">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8</xdr:col>
          <xdr:colOff>76200</xdr:colOff>
          <xdr:row>29</xdr:row>
          <xdr:rowOff>69850</xdr:rowOff>
        </xdr:from>
        <xdr:to>
          <xdr:col>9</xdr:col>
          <xdr:colOff>273050</xdr:colOff>
          <xdr:row>29</xdr:row>
          <xdr:rowOff>304800</xdr:rowOff>
        </xdr:to>
        <xdr:sp macro="" textlink="">
          <xdr:nvSpPr>
            <xdr:cNvPr id="653327" name="Check Box 15" hidden="1">
              <a:extLst>
                <a:ext uri="{63B3BB69-23CF-44E3-9099-C40C66FF867C}">
                  <a14:compatExt spid="_x0000_s653327"/>
                </a:ext>
                <a:ext uri="{FF2B5EF4-FFF2-40B4-BE49-F238E27FC236}">
                  <a16:creationId xmlns:a16="http://schemas.microsoft.com/office/drawing/2014/main" id="{00000000-0008-0000-1100-00000F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69850</xdr:rowOff>
        </xdr:from>
        <xdr:to>
          <xdr:col>11</xdr:col>
          <xdr:colOff>273050</xdr:colOff>
          <xdr:row>29</xdr:row>
          <xdr:rowOff>304800</xdr:rowOff>
        </xdr:to>
        <xdr:sp macro="" textlink="">
          <xdr:nvSpPr>
            <xdr:cNvPr id="653328" name="Check Box 16" hidden="1">
              <a:extLst>
                <a:ext uri="{63B3BB69-23CF-44E3-9099-C40C66FF867C}">
                  <a14:compatExt spid="_x0000_s653328"/>
                </a:ext>
                <a:ext uri="{FF2B5EF4-FFF2-40B4-BE49-F238E27FC236}">
                  <a16:creationId xmlns:a16="http://schemas.microsoft.com/office/drawing/2014/main" id="{00000000-0008-0000-1100-000010F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14</xdr:col>
      <xdr:colOff>405813</xdr:colOff>
      <xdr:row>29</xdr:row>
      <xdr:rowOff>0</xdr:rowOff>
    </xdr:from>
    <xdr:ext cx="3873874" cy="359073"/>
    <xdr:sp macro="" textlink="">
      <xdr:nvSpPr>
        <xdr:cNvPr id="2" name="正方形/長方形 1">
          <a:extLst>
            <a:ext uri="{FF2B5EF4-FFF2-40B4-BE49-F238E27FC236}">
              <a16:creationId xmlns:a16="http://schemas.microsoft.com/office/drawing/2014/main" id="{6EF7B979-A203-47D5-BCB3-A1A13376C8B9}"/>
            </a:ext>
          </a:extLst>
        </xdr:cNvPr>
        <xdr:cNvSpPr/>
      </xdr:nvSpPr>
      <xdr:spPr>
        <a:xfrm>
          <a:off x="8143288" y="10584115"/>
          <a:ext cx="3873874"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チェックボックスにチェックをしてください</a:t>
          </a:r>
          <a:endParaRPr kumimoji="1" lang="en-US" altLang="ja-JP" sz="1100" b="0">
            <a:latin typeface="+mn-ea"/>
            <a:ea typeface="+mn-ea"/>
          </a:endParaRPr>
        </a:p>
      </xdr:txBody>
    </xdr:sp>
    <xdr:clientData/>
  </xdr:oneCellAnchor>
  <xdr:twoCellAnchor>
    <xdr:from>
      <xdr:col>13</xdr:col>
      <xdr:colOff>104321</xdr:colOff>
      <xdr:row>29</xdr:row>
      <xdr:rowOff>107950</xdr:rowOff>
    </xdr:from>
    <xdr:to>
      <xdr:col>14</xdr:col>
      <xdr:colOff>273957</xdr:colOff>
      <xdr:row>29</xdr:row>
      <xdr:rowOff>271689</xdr:rowOff>
    </xdr:to>
    <xdr:sp macro="" textlink="">
      <xdr:nvSpPr>
        <xdr:cNvPr id="3" name="左矢印 15">
          <a:extLst>
            <a:ext uri="{FF2B5EF4-FFF2-40B4-BE49-F238E27FC236}">
              <a16:creationId xmlns:a16="http://schemas.microsoft.com/office/drawing/2014/main" id="{0B0A70C4-B5CD-4AD7-85AB-A80867AAB89C}"/>
            </a:ext>
          </a:extLst>
        </xdr:cNvPr>
        <xdr:cNvSpPr/>
      </xdr:nvSpPr>
      <xdr:spPr>
        <a:xfrm>
          <a:off x="7914821" y="10363200"/>
          <a:ext cx="385536" cy="163739"/>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17</xdr:col>
      <xdr:colOff>142875</xdr:colOff>
      <xdr:row>3</xdr:row>
      <xdr:rowOff>942042</xdr:rowOff>
    </xdr:from>
    <xdr:to>
      <xdr:col>18</xdr:col>
      <xdr:colOff>314325</xdr:colOff>
      <xdr:row>3</xdr:row>
      <xdr:rowOff>1197856</xdr:rowOff>
    </xdr:to>
    <xdr:sp macro="" textlink="">
      <xdr:nvSpPr>
        <xdr:cNvPr id="3" name="左矢印 15">
          <a:extLst>
            <a:ext uri="{FF2B5EF4-FFF2-40B4-BE49-F238E27FC236}">
              <a16:creationId xmlns:a16="http://schemas.microsoft.com/office/drawing/2014/main" id="{93AC05E6-9596-402E-B68D-EA8823F20EA6}"/>
            </a:ext>
          </a:extLst>
        </xdr:cNvPr>
        <xdr:cNvSpPr/>
      </xdr:nvSpPr>
      <xdr:spPr>
        <a:xfrm>
          <a:off x="7502525" y="1345267"/>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18</xdr:col>
      <xdr:colOff>104270</xdr:colOff>
      <xdr:row>0</xdr:row>
      <xdr:rowOff>285807</xdr:rowOff>
    </xdr:from>
    <xdr:ext cx="3064380" cy="359073"/>
    <xdr:sp macro="" textlink="">
      <xdr:nvSpPr>
        <xdr:cNvPr id="4" name="正方形/長方形 3">
          <a:extLst>
            <a:ext uri="{FF2B5EF4-FFF2-40B4-BE49-F238E27FC236}">
              <a16:creationId xmlns:a16="http://schemas.microsoft.com/office/drawing/2014/main" id="{34F3B544-3448-4AD7-A25A-A67578322BB3}"/>
            </a:ext>
          </a:extLst>
        </xdr:cNvPr>
        <xdr:cNvSpPr/>
      </xdr:nvSpPr>
      <xdr:spPr>
        <a:xfrm>
          <a:off x="6720970" y="285807"/>
          <a:ext cx="3064380"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ja-JP" altLang="en-US" sz="1600" b="0">
              <a:latin typeface="+mn-ea"/>
              <a:ea typeface="+mn-ea"/>
            </a:rPr>
            <a:t>具体的な内容を記載してください</a:t>
          </a:r>
          <a:endParaRPr kumimoji="1" lang="en-US" altLang="ja-JP" sz="1600" b="0">
            <a:latin typeface="+mn-ea"/>
            <a:ea typeface="+mn-ea"/>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17</xdr:col>
      <xdr:colOff>95385</xdr:colOff>
      <xdr:row>1</xdr:row>
      <xdr:rowOff>10924</xdr:rowOff>
    </xdr:from>
    <xdr:ext cx="2355715" cy="909826"/>
    <xdr:sp macro="" textlink="">
      <xdr:nvSpPr>
        <xdr:cNvPr id="2" name="正方形/長方形 1">
          <a:extLst>
            <a:ext uri="{FF2B5EF4-FFF2-40B4-BE49-F238E27FC236}">
              <a16:creationId xmlns:a16="http://schemas.microsoft.com/office/drawing/2014/main" id="{788B1A7D-3F05-4FCB-85F6-3A8D2AA8F02A}"/>
            </a:ext>
          </a:extLst>
        </xdr:cNvPr>
        <xdr:cNvSpPr/>
      </xdr:nvSpPr>
      <xdr:spPr>
        <a:xfrm>
          <a:off x="7289935" y="303024"/>
          <a:ext cx="2355715" cy="90982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noAutofit/>
        </a:bodyPr>
        <a:lstStyle/>
        <a:p>
          <a:pPr algn="l"/>
          <a:r>
            <a:rPr kumimoji="1" lang="ja-JP" altLang="en-US" sz="1600" b="0">
              <a:latin typeface="+mn-ea"/>
              <a:ea typeface="+mn-ea"/>
            </a:rPr>
            <a:t>店舗等整備の具体的な内容のを記載してください</a:t>
          </a:r>
          <a:endParaRPr kumimoji="1" lang="en-US" altLang="ja-JP" sz="1100" b="0">
            <a:latin typeface="+mn-ea"/>
            <a:ea typeface="+mn-ea"/>
          </a:endParaRPr>
        </a:p>
      </xdr:txBody>
    </xdr:sp>
    <xdr:clientData/>
  </xdr:oneCellAnchor>
  <xdr:twoCellAnchor>
    <xdr:from>
      <xdr:col>17</xdr:col>
      <xdr:colOff>62861</xdr:colOff>
      <xdr:row>8</xdr:row>
      <xdr:rowOff>0</xdr:rowOff>
    </xdr:from>
    <xdr:to>
      <xdr:col>17</xdr:col>
      <xdr:colOff>461551</xdr:colOff>
      <xdr:row>8</xdr:row>
      <xdr:rowOff>0</xdr:rowOff>
    </xdr:to>
    <xdr:sp macro="" textlink="">
      <xdr:nvSpPr>
        <xdr:cNvPr id="5" name="左矢印 15">
          <a:extLst>
            <a:ext uri="{FF2B5EF4-FFF2-40B4-BE49-F238E27FC236}">
              <a16:creationId xmlns:a16="http://schemas.microsoft.com/office/drawing/2014/main" id="{B008AAC7-5CDC-4F9E-A6C4-3591391FE118}"/>
            </a:ext>
          </a:extLst>
        </xdr:cNvPr>
        <xdr:cNvSpPr/>
      </xdr:nvSpPr>
      <xdr:spPr>
        <a:xfrm>
          <a:off x="7790811" y="11715750"/>
          <a:ext cx="398690"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17</xdr:col>
      <xdr:colOff>142875</xdr:colOff>
      <xdr:row>2</xdr:row>
      <xdr:rowOff>942042</xdr:rowOff>
    </xdr:from>
    <xdr:to>
      <xdr:col>18</xdr:col>
      <xdr:colOff>314325</xdr:colOff>
      <xdr:row>2</xdr:row>
      <xdr:rowOff>1197856</xdr:rowOff>
    </xdr:to>
    <xdr:sp macro="" textlink="">
      <xdr:nvSpPr>
        <xdr:cNvPr id="3" name="左矢印 15">
          <a:extLst>
            <a:ext uri="{FF2B5EF4-FFF2-40B4-BE49-F238E27FC236}">
              <a16:creationId xmlns:a16="http://schemas.microsoft.com/office/drawing/2014/main" id="{0A39334A-1DC4-4C7B-AB60-5258A12DD39B}"/>
            </a:ext>
          </a:extLst>
        </xdr:cNvPr>
        <xdr:cNvSpPr/>
      </xdr:nvSpPr>
      <xdr:spPr>
        <a:xfrm>
          <a:off x="7502525" y="916642"/>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18</xdr:col>
      <xdr:colOff>40449</xdr:colOff>
      <xdr:row>7</xdr:row>
      <xdr:rowOff>0</xdr:rowOff>
    </xdr:from>
    <xdr:to>
      <xdr:col>18</xdr:col>
      <xdr:colOff>439139</xdr:colOff>
      <xdr:row>7</xdr:row>
      <xdr:rowOff>0</xdr:rowOff>
    </xdr:to>
    <xdr:sp macro="" textlink="">
      <xdr:nvSpPr>
        <xdr:cNvPr id="5" name="左矢印 15">
          <a:extLst>
            <a:ext uri="{FF2B5EF4-FFF2-40B4-BE49-F238E27FC236}">
              <a16:creationId xmlns:a16="http://schemas.microsoft.com/office/drawing/2014/main" id="{5D82F99F-311F-4749-A62A-726A3E282990}"/>
            </a:ext>
          </a:extLst>
        </xdr:cNvPr>
        <xdr:cNvSpPr/>
      </xdr:nvSpPr>
      <xdr:spPr>
        <a:xfrm>
          <a:off x="7736649" y="11334750"/>
          <a:ext cx="398690"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142875</xdr:colOff>
      <xdr:row>2</xdr:row>
      <xdr:rowOff>942042</xdr:rowOff>
    </xdr:from>
    <xdr:to>
      <xdr:col>18</xdr:col>
      <xdr:colOff>314325</xdr:colOff>
      <xdr:row>2</xdr:row>
      <xdr:rowOff>1197856</xdr:rowOff>
    </xdr:to>
    <xdr:sp macro="" textlink="">
      <xdr:nvSpPr>
        <xdr:cNvPr id="6" name="左矢印 15">
          <a:extLst>
            <a:ext uri="{FF2B5EF4-FFF2-40B4-BE49-F238E27FC236}">
              <a16:creationId xmlns:a16="http://schemas.microsoft.com/office/drawing/2014/main" id="{53715E23-B5BE-4F90-A635-6AABFDECBBBE}"/>
            </a:ext>
          </a:extLst>
        </xdr:cNvPr>
        <xdr:cNvSpPr/>
      </xdr:nvSpPr>
      <xdr:spPr>
        <a:xfrm>
          <a:off x="7616825" y="954742"/>
          <a:ext cx="390525" cy="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26</xdr:col>
      <xdr:colOff>2887</xdr:colOff>
      <xdr:row>14</xdr:row>
      <xdr:rowOff>185305</xdr:rowOff>
    </xdr:from>
    <xdr:to>
      <xdr:col>37</xdr:col>
      <xdr:colOff>456705</xdr:colOff>
      <xdr:row>19</xdr:row>
      <xdr:rowOff>104699</xdr:rowOff>
    </xdr:to>
    <xdr:pic>
      <xdr:nvPicPr>
        <xdr:cNvPr id="2" name="図 1">
          <a:extLst>
            <a:ext uri="{FF2B5EF4-FFF2-40B4-BE49-F238E27FC236}">
              <a16:creationId xmlns:a16="http://schemas.microsoft.com/office/drawing/2014/main" id="{03950700-C816-43FD-85D7-1E260A383C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3187" y="8097405"/>
          <a:ext cx="7264193" cy="2408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40216</xdr:colOff>
      <xdr:row>11</xdr:row>
      <xdr:rowOff>24246</xdr:rowOff>
    </xdr:from>
    <xdr:to>
      <xdr:col>33</xdr:col>
      <xdr:colOff>534653</xdr:colOff>
      <xdr:row>14</xdr:row>
      <xdr:rowOff>484096</xdr:rowOff>
    </xdr:to>
    <xdr:pic>
      <xdr:nvPicPr>
        <xdr:cNvPr id="3" name="図 2">
          <a:extLst>
            <a:ext uri="{FF2B5EF4-FFF2-40B4-BE49-F238E27FC236}">
              <a16:creationId xmlns:a16="http://schemas.microsoft.com/office/drawing/2014/main" id="{B7E92807-E0C8-4BC6-A2EF-1C210BAEF328}"/>
            </a:ext>
          </a:extLst>
        </xdr:cNvPr>
        <xdr:cNvPicPr>
          <a:picLocks noChangeAspect="1"/>
        </xdr:cNvPicPr>
      </xdr:nvPicPr>
      <xdr:blipFill>
        <a:blip xmlns:r="http://schemas.openxmlformats.org/officeDocument/2006/relationships" r:embed="rId2"/>
        <a:stretch>
          <a:fillRect/>
        </a:stretch>
      </xdr:blipFill>
      <xdr:spPr>
        <a:xfrm>
          <a:off x="10259483" y="5298979"/>
          <a:ext cx="4820903" cy="1990200"/>
        </a:xfrm>
        <a:prstGeom prst="rect">
          <a:avLst/>
        </a:prstGeom>
      </xdr:spPr>
    </xdr:pic>
    <xdr:clientData/>
  </xdr:twoCellAnchor>
  <xdr:twoCellAnchor>
    <xdr:from>
      <xdr:col>25</xdr:col>
      <xdr:colOff>76199</xdr:colOff>
      <xdr:row>2</xdr:row>
      <xdr:rowOff>33866</xdr:rowOff>
    </xdr:from>
    <xdr:to>
      <xdr:col>31</xdr:col>
      <xdr:colOff>609600</xdr:colOff>
      <xdr:row>4</xdr:row>
      <xdr:rowOff>262466</xdr:rowOff>
    </xdr:to>
    <xdr:sp macro="" textlink="">
      <xdr:nvSpPr>
        <xdr:cNvPr id="4" name="正方形/長方形 3">
          <a:extLst>
            <a:ext uri="{FF2B5EF4-FFF2-40B4-BE49-F238E27FC236}">
              <a16:creationId xmlns:a16="http://schemas.microsoft.com/office/drawing/2014/main" id="{3363DBF7-51AA-4D34-9F8F-1E0DE2A867F3}"/>
            </a:ext>
          </a:extLst>
        </xdr:cNvPr>
        <xdr:cNvSpPr/>
      </xdr:nvSpPr>
      <xdr:spPr>
        <a:xfrm>
          <a:off x="10066866" y="1591733"/>
          <a:ext cx="3742267" cy="138006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0">
              <a:latin typeface="+mn-ea"/>
              <a:ea typeface="+mn-ea"/>
            </a:rPr>
            <a:t>【</a:t>
          </a:r>
          <a:r>
            <a:rPr kumimoji="1" lang="ja-JP" altLang="en-US" sz="1400" b="0">
              <a:latin typeface="+mn-ea"/>
              <a:ea typeface="+mn-ea"/>
            </a:rPr>
            <a:t>事業終了予定日について</a:t>
          </a:r>
          <a:r>
            <a:rPr kumimoji="1" lang="en-US" altLang="ja-JP" sz="1400" b="0">
              <a:latin typeface="+mn-ea"/>
              <a:ea typeface="+mn-ea"/>
            </a:rPr>
            <a:t>】</a:t>
          </a:r>
        </a:p>
        <a:p>
          <a:pPr algn="l"/>
          <a:r>
            <a:rPr kumimoji="1" lang="ja-JP" altLang="en-US" sz="1400" b="1" u="sng">
              <a:solidFill>
                <a:sysClr val="windowText" lastClr="000000"/>
              </a:solidFill>
              <a:latin typeface="+mn-ea"/>
              <a:ea typeface="+mn-ea"/>
            </a:rPr>
            <a:t>・開発・フェーズ</a:t>
          </a:r>
        </a:p>
        <a:p>
          <a:pPr algn="l"/>
          <a:r>
            <a:rPr kumimoji="1" lang="ja-JP" altLang="en-US" sz="1400" b="1" u="sng">
              <a:solidFill>
                <a:srgbClr val="FF0000"/>
              </a:solidFill>
              <a:latin typeface="+mn-ea"/>
              <a:ea typeface="+mn-ea"/>
            </a:rPr>
            <a:t>最長 令和</a:t>
          </a:r>
          <a:r>
            <a:rPr kumimoji="1" lang="en-US" altLang="ja-JP" sz="1400" b="1" u="sng">
              <a:solidFill>
                <a:srgbClr val="FF0000"/>
              </a:solidFill>
              <a:latin typeface="+mn-ea"/>
              <a:ea typeface="+mn-ea"/>
            </a:rPr>
            <a:t>10</a:t>
          </a:r>
          <a:r>
            <a:rPr kumimoji="1" lang="ja-JP" altLang="en-US" sz="1400" b="1" u="sng">
              <a:solidFill>
                <a:srgbClr val="FF0000"/>
              </a:solidFill>
              <a:latin typeface="+mn-ea"/>
              <a:ea typeface="+mn-ea"/>
            </a:rPr>
            <a:t>年</a:t>
          </a:r>
          <a:r>
            <a:rPr kumimoji="1" lang="en-US" altLang="ja-JP" sz="1400" b="1" u="sng">
              <a:solidFill>
                <a:srgbClr val="FF0000"/>
              </a:solidFill>
              <a:latin typeface="+mn-ea"/>
              <a:ea typeface="+mn-ea"/>
            </a:rPr>
            <a:t>11</a:t>
          </a:r>
          <a:r>
            <a:rPr kumimoji="1" lang="ja-JP" altLang="en-US" sz="1400" b="1" u="sng">
              <a:solidFill>
                <a:srgbClr val="FF0000"/>
              </a:solidFill>
              <a:latin typeface="+mn-ea"/>
              <a:ea typeface="+mn-ea"/>
            </a:rPr>
            <a:t>月</a:t>
          </a:r>
          <a:r>
            <a:rPr kumimoji="1" lang="en-US" altLang="ja-JP" sz="1400" b="1" u="sng">
              <a:solidFill>
                <a:srgbClr val="FF0000"/>
              </a:solidFill>
              <a:latin typeface="+mn-ea"/>
              <a:ea typeface="+mn-ea"/>
            </a:rPr>
            <a:t>30</a:t>
          </a:r>
          <a:r>
            <a:rPr kumimoji="1" lang="ja-JP" altLang="en-US" sz="1400" b="1" u="sng">
              <a:solidFill>
                <a:srgbClr val="FF0000"/>
              </a:solidFill>
              <a:latin typeface="+mn-ea"/>
              <a:ea typeface="+mn-ea"/>
            </a:rPr>
            <a:t>日以前の日付</a:t>
          </a:r>
          <a:r>
            <a:rPr kumimoji="1" lang="ja-JP" altLang="en-US" sz="1400" b="1">
              <a:solidFill>
                <a:srgbClr val="FF0000"/>
              </a:solidFill>
              <a:latin typeface="+mn-ea"/>
              <a:ea typeface="+mn-ea"/>
            </a:rPr>
            <a:t>にすること</a:t>
          </a:r>
          <a:endParaRPr kumimoji="1" lang="en-US" altLang="ja-JP" sz="1400" b="1">
            <a:solidFill>
              <a:srgbClr val="FF0000"/>
            </a:solidFill>
            <a:latin typeface="+mn-ea"/>
            <a:ea typeface="+mn-ea"/>
          </a:endParaRPr>
        </a:p>
        <a:p>
          <a:pPr algn="l"/>
          <a:r>
            <a:rPr kumimoji="1" lang="ja-JP" altLang="en-US" sz="1400" b="0">
              <a:latin typeface="+mn-ea"/>
              <a:ea typeface="+mn-ea"/>
            </a:rPr>
            <a:t>（開発そのものだけでなく、支払い等の処理が全て終わる日付を記入</a:t>
          </a:r>
          <a:r>
            <a:rPr kumimoji="1" lang="ja-JP" altLang="en-US" sz="1200" b="0">
              <a:latin typeface="+mn-ea"/>
              <a:ea typeface="+mn-ea"/>
            </a:rPr>
            <a:t>）</a:t>
          </a:r>
          <a:endParaRPr kumimoji="1" lang="en-US" altLang="ja-JP" sz="1200" b="0">
            <a:latin typeface="+mn-ea"/>
            <a:ea typeface="+mn-ea"/>
          </a:endParaRPr>
        </a:p>
      </xdr:txBody>
    </xdr:sp>
    <xdr:clientData/>
  </xdr:twoCellAnchor>
  <xdr:twoCellAnchor>
    <xdr:from>
      <xdr:col>31</xdr:col>
      <xdr:colOff>199383</xdr:colOff>
      <xdr:row>9</xdr:row>
      <xdr:rowOff>397933</xdr:rowOff>
    </xdr:from>
    <xdr:to>
      <xdr:col>32</xdr:col>
      <xdr:colOff>533400</xdr:colOff>
      <xdr:row>11</xdr:row>
      <xdr:rowOff>507699</xdr:rowOff>
    </xdr:to>
    <xdr:cxnSp macro="">
      <xdr:nvCxnSpPr>
        <xdr:cNvPr id="6" name="直線矢印コネクタ 5">
          <a:extLst>
            <a:ext uri="{FF2B5EF4-FFF2-40B4-BE49-F238E27FC236}">
              <a16:creationId xmlns:a16="http://schemas.microsoft.com/office/drawing/2014/main" id="{CBB17D8E-61D7-4B92-8C56-2EBEDCB385A0}"/>
            </a:ext>
          </a:extLst>
        </xdr:cNvPr>
        <xdr:cNvCxnSpPr/>
      </xdr:nvCxnSpPr>
      <xdr:spPr>
        <a:xfrm flipH="1">
          <a:off x="13398916" y="4953000"/>
          <a:ext cx="952084" cy="1125766"/>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113753</xdr:colOff>
      <xdr:row>9</xdr:row>
      <xdr:rowOff>474424</xdr:rowOff>
    </xdr:from>
    <xdr:to>
      <xdr:col>27</xdr:col>
      <xdr:colOff>474431</xdr:colOff>
      <xdr:row>10</xdr:row>
      <xdr:rowOff>450321</xdr:rowOff>
    </xdr:to>
    <xdr:sp macro="" textlink="">
      <xdr:nvSpPr>
        <xdr:cNvPr id="7" name="正方形/長方形 6">
          <a:extLst>
            <a:ext uri="{FF2B5EF4-FFF2-40B4-BE49-F238E27FC236}">
              <a16:creationId xmlns:a16="http://schemas.microsoft.com/office/drawing/2014/main" id="{C9B64A3D-B094-4FE7-ABF7-B11746A6E224}"/>
            </a:ext>
          </a:extLst>
        </xdr:cNvPr>
        <xdr:cNvSpPr/>
      </xdr:nvSpPr>
      <xdr:spPr>
        <a:xfrm>
          <a:off x="10333020" y="4733157"/>
          <a:ext cx="978744" cy="48389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参考例</a:t>
          </a:r>
          <a:r>
            <a:rPr kumimoji="1" lang="en-US" altLang="ja-JP" sz="1400" b="0">
              <a:solidFill>
                <a:schemeClr val="dk1"/>
              </a:solidFill>
              <a:effectLst/>
              <a:latin typeface="+mn-ea"/>
              <a:ea typeface="+mn-ea"/>
              <a:cs typeface="+mn-cs"/>
            </a:rPr>
            <a:t>】</a:t>
          </a:r>
          <a:endParaRPr lang="ja-JP" altLang="ja-JP" sz="1400" b="0">
            <a:effectLst/>
            <a:latin typeface="+mn-ea"/>
            <a:ea typeface="+mn-ea"/>
          </a:endParaRPr>
        </a:p>
      </xdr:txBody>
    </xdr:sp>
    <xdr:clientData/>
  </xdr:twoCellAnchor>
  <xdr:twoCellAnchor>
    <xdr:from>
      <xdr:col>26</xdr:col>
      <xdr:colOff>7933</xdr:colOff>
      <xdr:row>4</xdr:row>
      <xdr:rowOff>389769</xdr:rowOff>
    </xdr:from>
    <xdr:to>
      <xdr:col>31</xdr:col>
      <xdr:colOff>584199</xdr:colOff>
      <xdr:row>7</xdr:row>
      <xdr:rowOff>127000</xdr:rowOff>
    </xdr:to>
    <xdr:sp macro="" textlink="">
      <xdr:nvSpPr>
        <xdr:cNvPr id="8" name="正方形/長方形 7">
          <a:extLst>
            <a:ext uri="{FF2B5EF4-FFF2-40B4-BE49-F238E27FC236}">
              <a16:creationId xmlns:a16="http://schemas.microsoft.com/office/drawing/2014/main" id="{67ECF6B3-7031-4CC4-A167-5F8D5A7BEA86}"/>
            </a:ext>
          </a:extLst>
        </xdr:cNvPr>
        <xdr:cNvSpPr/>
      </xdr:nvSpPr>
      <xdr:spPr>
        <a:xfrm>
          <a:off x="10117133" y="3099102"/>
          <a:ext cx="3666599" cy="97336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400" b="0">
              <a:latin typeface="+mn-ea"/>
              <a:ea typeface="+mn-ea"/>
            </a:rPr>
            <a:t>作業項目には、本事業の全体像がわかるように、支出が発生しない作業も記入してください</a:t>
          </a:r>
          <a:r>
            <a:rPr kumimoji="1" lang="ja-JP" altLang="en-US" sz="1400" b="0">
              <a:latin typeface="HG丸ｺﾞｼｯｸM-PRO" panose="020F0600000000000000" pitchFamily="50" charset="-128"/>
              <a:ea typeface="HG丸ｺﾞｼｯｸM-PRO" panose="020F0600000000000000" pitchFamily="50" charset="-128"/>
            </a:rPr>
            <a:t>。</a:t>
          </a:r>
        </a:p>
      </xdr:txBody>
    </xdr:sp>
    <xdr:clientData/>
  </xdr:twoCellAnchor>
  <xdr:twoCellAnchor>
    <xdr:from>
      <xdr:col>29</xdr:col>
      <xdr:colOff>24917</xdr:colOff>
      <xdr:row>8</xdr:row>
      <xdr:rowOff>126999</xdr:rowOff>
    </xdr:from>
    <xdr:to>
      <xdr:col>33</xdr:col>
      <xdr:colOff>585353</xdr:colOff>
      <xdr:row>9</xdr:row>
      <xdr:rowOff>498364</xdr:rowOff>
    </xdr:to>
    <xdr:sp macro="" textlink="">
      <xdr:nvSpPr>
        <xdr:cNvPr id="9" name="正方形/長方形 8">
          <a:extLst>
            <a:ext uri="{FF2B5EF4-FFF2-40B4-BE49-F238E27FC236}">
              <a16:creationId xmlns:a16="http://schemas.microsoft.com/office/drawing/2014/main" id="{CD19622A-03F1-41B1-A3D2-DCD28E206EBF}"/>
            </a:ext>
          </a:extLst>
        </xdr:cNvPr>
        <xdr:cNvSpPr/>
      </xdr:nvSpPr>
      <xdr:spPr>
        <a:xfrm>
          <a:off x="12098384" y="4080932"/>
          <a:ext cx="3032702" cy="67616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0">
              <a:latin typeface="+mn-ea"/>
              <a:ea typeface="+mn-ea"/>
            </a:rPr>
            <a:t>自社作業に該当する期間には○、他社作業には●、両方の場合は〇●を選択してください。</a:t>
          </a:r>
        </a:p>
      </xdr:txBody>
    </xdr:sp>
    <xdr:clientData/>
  </xdr:twoCellAnchor>
  <xdr:twoCellAnchor>
    <xdr:from>
      <xdr:col>29</xdr:col>
      <xdr:colOff>181329</xdr:colOff>
      <xdr:row>12</xdr:row>
      <xdr:rowOff>295852</xdr:rowOff>
    </xdr:from>
    <xdr:to>
      <xdr:col>30</xdr:col>
      <xdr:colOff>47624</xdr:colOff>
      <xdr:row>13</xdr:row>
      <xdr:rowOff>151024</xdr:rowOff>
    </xdr:to>
    <xdr:sp macro="" textlink="">
      <xdr:nvSpPr>
        <xdr:cNvPr id="10" name="角丸四角形 9">
          <a:extLst>
            <a:ext uri="{FF2B5EF4-FFF2-40B4-BE49-F238E27FC236}">
              <a16:creationId xmlns:a16="http://schemas.microsoft.com/office/drawing/2014/main" id="{D54CEF4A-209A-429F-B6CC-0A6524140D3B}"/>
            </a:ext>
          </a:extLst>
        </xdr:cNvPr>
        <xdr:cNvSpPr/>
      </xdr:nvSpPr>
      <xdr:spPr>
        <a:xfrm>
          <a:off x="12449529" y="6087052"/>
          <a:ext cx="488595" cy="363172"/>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122671</xdr:colOff>
      <xdr:row>15</xdr:row>
      <xdr:rowOff>338281</xdr:rowOff>
    </xdr:from>
    <xdr:to>
      <xdr:col>26</xdr:col>
      <xdr:colOff>455179</xdr:colOff>
      <xdr:row>16</xdr:row>
      <xdr:rowOff>239568</xdr:rowOff>
    </xdr:to>
    <xdr:sp macro="" textlink="">
      <xdr:nvSpPr>
        <xdr:cNvPr id="11" name="角丸四角形 10">
          <a:extLst>
            <a:ext uri="{FF2B5EF4-FFF2-40B4-BE49-F238E27FC236}">
              <a16:creationId xmlns:a16="http://schemas.microsoft.com/office/drawing/2014/main" id="{275AB9C2-CA8C-4A2F-B9D8-46C3775FF475}"/>
            </a:ext>
          </a:extLst>
        </xdr:cNvPr>
        <xdr:cNvSpPr/>
      </xdr:nvSpPr>
      <xdr:spPr>
        <a:xfrm>
          <a:off x="10396971" y="7653481"/>
          <a:ext cx="459508" cy="409287"/>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47624</xdr:colOff>
      <xdr:row>12</xdr:row>
      <xdr:rowOff>353580</xdr:rowOff>
    </xdr:from>
    <xdr:to>
      <xdr:col>34</xdr:col>
      <xdr:colOff>465379</xdr:colOff>
      <xdr:row>13</xdr:row>
      <xdr:rowOff>14610</xdr:rowOff>
    </xdr:to>
    <xdr:cxnSp macro="">
      <xdr:nvCxnSpPr>
        <xdr:cNvPr id="12" name="直線矢印コネクタ 11">
          <a:extLst>
            <a:ext uri="{FF2B5EF4-FFF2-40B4-BE49-F238E27FC236}">
              <a16:creationId xmlns:a16="http://schemas.microsoft.com/office/drawing/2014/main" id="{97721BD2-EF47-4406-A980-CA3DC680AEC6}"/>
            </a:ext>
          </a:extLst>
        </xdr:cNvPr>
        <xdr:cNvCxnSpPr>
          <a:endCxn id="10" idx="3"/>
        </xdr:cNvCxnSpPr>
      </xdr:nvCxnSpPr>
      <xdr:spPr>
        <a:xfrm flipH="1">
          <a:off x="12938124" y="6144780"/>
          <a:ext cx="2906955" cy="16903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455179</xdr:colOff>
      <xdr:row>13</xdr:row>
      <xdr:rowOff>203200</xdr:rowOff>
    </xdr:from>
    <xdr:to>
      <xdr:col>33</xdr:col>
      <xdr:colOff>279400</xdr:colOff>
      <xdr:row>16</xdr:row>
      <xdr:rowOff>31750</xdr:rowOff>
    </xdr:to>
    <xdr:cxnSp macro="">
      <xdr:nvCxnSpPr>
        <xdr:cNvPr id="13" name="直線矢印コネクタ 12">
          <a:extLst>
            <a:ext uri="{FF2B5EF4-FFF2-40B4-BE49-F238E27FC236}">
              <a16:creationId xmlns:a16="http://schemas.microsoft.com/office/drawing/2014/main" id="{6AA48B66-D3F6-45E2-BBF4-D6495DE9C84B}"/>
            </a:ext>
          </a:extLst>
        </xdr:cNvPr>
        <xdr:cNvCxnSpPr>
          <a:endCxn id="11" idx="3"/>
        </xdr:cNvCxnSpPr>
      </xdr:nvCxnSpPr>
      <xdr:spPr>
        <a:xfrm flipH="1">
          <a:off x="10856479" y="6502400"/>
          <a:ext cx="4180321" cy="135255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226099</xdr:colOff>
      <xdr:row>11</xdr:row>
      <xdr:rowOff>336744</xdr:rowOff>
    </xdr:from>
    <xdr:to>
      <xdr:col>38</xdr:col>
      <xdr:colOff>516466</xdr:colOff>
      <xdr:row>13</xdr:row>
      <xdr:rowOff>254000</xdr:rowOff>
    </xdr:to>
    <xdr:sp macro="" textlink="">
      <xdr:nvSpPr>
        <xdr:cNvPr id="14" name="正方形/長方形 13">
          <a:extLst>
            <a:ext uri="{FF2B5EF4-FFF2-40B4-BE49-F238E27FC236}">
              <a16:creationId xmlns:a16="http://schemas.microsoft.com/office/drawing/2014/main" id="{AEBF8E92-1DA2-49D6-BF98-47CB5B5A46FF}"/>
            </a:ext>
          </a:extLst>
        </xdr:cNvPr>
        <xdr:cNvSpPr/>
      </xdr:nvSpPr>
      <xdr:spPr>
        <a:xfrm>
          <a:off x="18835832" y="6204144"/>
          <a:ext cx="3380701" cy="108565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200" b="1">
              <a:latin typeface="+mn-ea"/>
              <a:ea typeface="+mn-ea"/>
            </a:rPr>
            <a:t>【</a:t>
          </a:r>
          <a:r>
            <a:rPr kumimoji="1" lang="ja-JP" altLang="en-US" sz="1200" b="1">
              <a:latin typeface="+mn-ea"/>
              <a:ea typeface="+mn-ea"/>
            </a:rPr>
            <a:t>参考例</a:t>
          </a:r>
          <a:r>
            <a:rPr kumimoji="1" lang="en-US" altLang="ja-JP" sz="1200" b="1">
              <a:latin typeface="+mn-ea"/>
              <a:ea typeface="+mn-ea"/>
            </a:rPr>
            <a:t>】</a:t>
          </a:r>
        </a:p>
        <a:p>
          <a:pPr algn="l"/>
          <a:r>
            <a:rPr kumimoji="1" lang="ja-JP" altLang="en-US" sz="1200" b="0">
              <a:latin typeface="+mn-ea"/>
              <a:ea typeface="+mn-ea"/>
            </a:rPr>
            <a:t>（</a:t>
          </a:r>
          <a:r>
            <a:rPr kumimoji="1" lang="en-US" altLang="ja-JP" sz="1200" b="0">
              <a:latin typeface="+mn-ea"/>
              <a:ea typeface="+mn-ea"/>
            </a:rPr>
            <a:t>3-10</a:t>
          </a:r>
          <a:r>
            <a:rPr kumimoji="1" lang="ja-JP" altLang="en-US" sz="1200" b="0">
              <a:latin typeface="+mn-ea"/>
              <a:ea typeface="+mn-ea"/>
            </a:rPr>
            <a:t>）シートで人</a:t>
          </a:r>
          <a:r>
            <a:rPr kumimoji="1" lang="en-US" altLang="ja-JP" sz="1200" b="0">
              <a:latin typeface="+mn-ea"/>
              <a:ea typeface="+mn-ea"/>
            </a:rPr>
            <a:t>-</a:t>
          </a:r>
          <a:r>
            <a:rPr kumimoji="1" lang="ja-JP" altLang="en-US" sz="1200" b="0">
              <a:latin typeface="+mn-ea"/>
              <a:ea typeface="+mn-ea"/>
            </a:rPr>
            <a:t>１に記載している場合は、支出が発生する項目・時期を上記のようにフロー・スケジュールに示してください。</a:t>
          </a:r>
        </a:p>
      </xdr:txBody>
    </xdr:sp>
    <xdr:clientData/>
  </xdr:twoCellAnchor>
  <xdr:twoCellAnchor>
    <xdr:from>
      <xdr:col>30</xdr:col>
      <xdr:colOff>279400</xdr:colOff>
      <xdr:row>11</xdr:row>
      <xdr:rowOff>67732</xdr:rowOff>
    </xdr:from>
    <xdr:to>
      <xdr:col>31</xdr:col>
      <xdr:colOff>237067</xdr:colOff>
      <xdr:row>11</xdr:row>
      <xdr:rowOff>253999</xdr:rowOff>
    </xdr:to>
    <xdr:sp macro="" textlink="">
      <xdr:nvSpPr>
        <xdr:cNvPr id="16" name="テキスト ボックス 15">
          <a:extLst>
            <a:ext uri="{FF2B5EF4-FFF2-40B4-BE49-F238E27FC236}">
              <a16:creationId xmlns:a16="http://schemas.microsoft.com/office/drawing/2014/main" id="{3328838C-2DBC-468B-9DF6-863C01DC35FA}"/>
            </a:ext>
          </a:extLst>
        </xdr:cNvPr>
        <xdr:cNvSpPr txBox="1"/>
      </xdr:nvSpPr>
      <xdr:spPr>
        <a:xfrm>
          <a:off x="12970933" y="5342465"/>
          <a:ext cx="575734" cy="186267"/>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1100"/>
        </a:p>
      </xdr:txBody>
    </xdr:sp>
    <xdr:clientData/>
  </xdr:twoCellAnchor>
  <xdr:twoCellAnchor>
    <xdr:from>
      <xdr:col>26</xdr:col>
      <xdr:colOff>69108</xdr:colOff>
      <xdr:row>26</xdr:row>
      <xdr:rowOff>8089</xdr:rowOff>
    </xdr:from>
    <xdr:to>
      <xdr:col>33</xdr:col>
      <xdr:colOff>222250</xdr:colOff>
      <xdr:row>30</xdr:row>
      <xdr:rowOff>186796</xdr:rowOff>
    </xdr:to>
    <xdr:sp macro="" textlink="">
      <xdr:nvSpPr>
        <xdr:cNvPr id="20" name="正方形/長方形 19">
          <a:extLst>
            <a:ext uri="{FF2B5EF4-FFF2-40B4-BE49-F238E27FC236}">
              <a16:creationId xmlns:a16="http://schemas.microsoft.com/office/drawing/2014/main" id="{AEFBA03E-54B4-41C8-9609-2221EF32F671}"/>
            </a:ext>
          </a:extLst>
        </xdr:cNvPr>
        <xdr:cNvSpPr/>
      </xdr:nvSpPr>
      <xdr:spPr>
        <a:xfrm>
          <a:off x="10288375" y="12056156"/>
          <a:ext cx="4479608" cy="221070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200" b="0" u="sng">
              <a:solidFill>
                <a:schemeClr val="dk1"/>
              </a:solidFill>
              <a:effectLst/>
              <a:latin typeface="+mn-ea"/>
              <a:ea typeface="+mn-ea"/>
              <a:cs typeface="+mn-cs"/>
            </a:rPr>
            <a:t>「</a:t>
          </a:r>
          <a:r>
            <a:rPr lang="en-US" altLang="ja-JP" sz="1200" b="0" u="sng">
              <a:solidFill>
                <a:schemeClr val="dk1"/>
              </a:solidFill>
              <a:effectLst/>
              <a:latin typeface="+mn-ea"/>
              <a:ea typeface="+mn-ea"/>
              <a:cs typeface="+mn-cs"/>
            </a:rPr>
            <a:t>Ⅲ.</a:t>
          </a:r>
          <a:r>
            <a:rPr lang="ja-JP" altLang="ja-JP" sz="1200" b="0" u="sng">
              <a:solidFill>
                <a:schemeClr val="dk1"/>
              </a:solidFill>
              <a:effectLst/>
              <a:latin typeface="+mn-ea"/>
              <a:ea typeface="+mn-ea"/>
              <a:cs typeface="+mn-cs"/>
            </a:rPr>
            <a:t>　資金計画」の２</a:t>
          </a:r>
          <a:r>
            <a:rPr lang="en-US" altLang="ja-JP" sz="1200" b="0" u="sng">
              <a:solidFill>
                <a:schemeClr val="dk1"/>
              </a:solidFill>
              <a:effectLst/>
              <a:latin typeface="+mn-ea"/>
              <a:ea typeface="+mn-ea"/>
              <a:cs typeface="+mn-cs"/>
            </a:rPr>
            <a:t>.</a:t>
          </a:r>
          <a:r>
            <a:rPr lang="ja-JP" altLang="ja-JP" sz="1200" b="0" u="sng">
              <a:solidFill>
                <a:schemeClr val="dk1"/>
              </a:solidFill>
              <a:effectLst/>
              <a:latin typeface="+mn-ea"/>
              <a:ea typeface="+mn-ea"/>
              <a:cs typeface="+mn-cs"/>
            </a:rPr>
            <a:t>資金支出明細に記載した全ての支出番号について、作業項目と紐付けて記載してください。</a:t>
          </a:r>
          <a:endParaRPr lang="en-US" altLang="ja-JP" sz="1200" b="0" u="sng">
            <a:solidFill>
              <a:schemeClr val="dk1"/>
            </a:solidFill>
            <a:effectLst/>
            <a:latin typeface="+mn-ea"/>
            <a:ea typeface="+mn-ea"/>
            <a:cs typeface="+mn-cs"/>
          </a:endParaRPr>
        </a:p>
        <a:p>
          <a:endParaRPr lang="ja-JP" altLang="ja-JP" sz="1400" b="0">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b="0">
              <a:solidFill>
                <a:schemeClr val="dk1"/>
              </a:solidFill>
              <a:effectLst/>
              <a:latin typeface="+mn-ea"/>
              <a:ea typeface="+mn-ea"/>
              <a:cs typeface="+mn-cs"/>
            </a:rPr>
            <a:t>　　マーケティング費　</a:t>
          </a:r>
          <a:r>
            <a:rPr lang="ja-JP" altLang="ja-JP" sz="1100" b="0">
              <a:solidFill>
                <a:schemeClr val="dk1"/>
              </a:solidFill>
              <a:effectLst/>
              <a:latin typeface="+mn-lt"/>
              <a:ea typeface="+mn-ea"/>
              <a:cs typeface="+mn-cs"/>
            </a:rPr>
            <a:t>：　</a:t>
          </a:r>
          <a:r>
            <a:rPr lang="ja-JP" altLang="en-US" sz="1100" b="0">
              <a:solidFill>
                <a:schemeClr val="dk1"/>
              </a:solidFill>
              <a:effectLst/>
              <a:latin typeface="+mn-lt"/>
              <a:ea typeface="+mn-ea"/>
              <a:cs typeface="+mn-cs"/>
            </a:rPr>
            <a:t>マ</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、マ</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、マ</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ja-JP" altLang="ja-JP" sz="1200">
            <a:effectLst/>
          </a:endParaRPr>
        </a:p>
        <a:p>
          <a:pPr eaLnBrk="1" fontAlgn="auto" latinLnBrk="0" hangingPunct="1"/>
          <a:r>
            <a:rPr lang="ja-JP" altLang="en-US" sz="1200" b="0">
              <a:solidFill>
                <a:schemeClr val="dk1"/>
              </a:solidFill>
              <a:effectLst/>
              <a:latin typeface="+mn-ea"/>
              <a:ea typeface="+mn-ea"/>
              <a:cs typeface="+mn-cs"/>
            </a:rPr>
            <a:t>　　店舗等整備費</a:t>
          </a:r>
          <a:endParaRPr lang="en-US" altLang="ja-JP" sz="1200" b="0">
            <a:solidFill>
              <a:schemeClr val="dk1"/>
            </a:solidFill>
            <a:effectLst/>
            <a:latin typeface="+mn-ea"/>
            <a:ea typeface="+mn-ea"/>
            <a:cs typeface="+mn-cs"/>
          </a:endParaRPr>
        </a:p>
        <a:p>
          <a:pPr eaLnBrk="1" fontAlgn="auto" latinLnBrk="0" hangingPunct="1"/>
          <a:r>
            <a:rPr lang="ja-JP" altLang="en-US" sz="1200" b="0">
              <a:solidFill>
                <a:schemeClr val="dk1"/>
              </a:solidFill>
              <a:effectLst/>
              <a:latin typeface="+mn-ea"/>
              <a:ea typeface="+mn-ea"/>
              <a:cs typeface="+mn-cs"/>
            </a:rPr>
            <a:t>　　　　店舗賃借料　：　</a:t>
          </a:r>
          <a:r>
            <a:rPr lang="ja-JP" altLang="ja-JP" sz="1100" b="0">
              <a:solidFill>
                <a:schemeClr val="dk1"/>
              </a:solidFill>
              <a:effectLst/>
              <a:latin typeface="+mn-lt"/>
              <a:ea typeface="+mn-ea"/>
              <a:cs typeface="+mn-cs"/>
            </a:rPr>
            <a:t>賃</a:t>
          </a:r>
          <a:r>
            <a:rPr lang="en-US" altLang="ja-JP" sz="1200" b="0">
              <a:solidFill>
                <a:schemeClr val="dk1"/>
              </a:solidFill>
              <a:effectLst/>
              <a:latin typeface="+mn-ea"/>
              <a:ea typeface="+mn-ea"/>
              <a:cs typeface="+mn-cs"/>
            </a:rPr>
            <a:t>-1</a:t>
          </a:r>
          <a:r>
            <a:rPr lang="ja-JP" altLang="en-US" sz="1200" b="0">
              <a:solidFill>
                <a:schemeClr val="dk1"/>
              </a:solidFill>
              <a:effectLst/>
              <a:latin typeface="+mn-ea"/>
              <a:ea typeface="+mn-ea"/>
              <a:cs typeface="+mn-cs"/>
            </a:rPr>
            <a:t>、</a:t>
          </a:r>
          <a:r>
            <a:rPr lang="ja-JP" altLang="ja-JP" sz="1100" b="0">
              <a:solidFill>
                <a:schemeClr val="dk1"/>
              </a:solidFill>
              <a:effectLst/>
              <a:latin typeface="+mn-lt"/>
              <a:ea typeface="+mn-ea"/>
              <a:cs typeface="+mn-cs"/>
            </a:rPr>
            <a:t>賃</a:t>
          </a:r>
          <a:r>
            <a:rPr lang="en-US" altLang="ja-JP" sz="1200" b="0">
              <a:solidFill>
                <a:schemeClr val="dk1"/>
              </a:solidFill>
              <a:effectLst/>
              <a:latin typeface="+mn-ea"/>
              <a:ea typeface="+mn-ea"/>
              <a:cs typeface="+mn-cs"/>
            </a:rPr>
            <a:t>-2</a:t>
          </a:r>
          <a:r>
            <a:rPr lang="ja-JP" altLang="en-US" sz="1200" b="0">
              <a:solidFill>
                <a:schemeClr val="dk1"/>
              </a:solidFill>
              <a:effectLst/>
              <a:latin typeface="+mn-ea"/>
              <a:ea typeface="+mn-ea"/>
              <a:cs typeface="+mn-cs"/>
            </a:rPr>
            <a:t>、</a:t>
          </a:r>
          <a:r>
            <a:rPr lang="ja-JP" altLang="ja-JP" sz="1100" b="0">
              <a:solidFill>
                <a:schemeClr val="dk1"/>
              </a:solidFill>
              <a:effectLst/>
              <a:latin typeface="+mn-lt"/>
              <a:ea typeface="+mn-ea"/>
              <a:cs typeface="+mn-cs"/>
            </a:rPr>
            <a:t>賃</a:t>
          </a:r>
          <a:r>
            <a:rPr lang="en-US" altLang="ja-JP" sz="1200" b="0">
              <a:solidFill>
                <a:schemeClr val="dk1"/>
              </a:solidFill>
              <a:effectLst/>
              <a:latin typeface="+mn-ea"/>
              <a:ea typeface="+mn-ea"/>
              <a:cs typeface="+mn-cs"/>
            </a:rPr>
            <a:t>-3</a:t>
          </a:r>
          <a:r>
            <a:rPr lang="ja-JP" altLang="en-US" sz="1200" b="0">
              <a:solidFill>
                <a:schemeClr val="dk1"/>
              </a:solidFill>
              <a:effectLst/>
              <a:latin typeface="+mn-ea"/>
              <a:ea typeface="+mn-ea"/>
              <a:cs typeface="+mn-cs"/>
            </a:rPr>
            <a:t>　・・</a:t>
          </a:r>
          <a:endParaRPr lang="en-US" altLang="ja-JP" sz="1200" b="0">
            <a:solidFill>
              <a:schemeClr val="dk1"/>
            </a:solidFill>
            <a:effectLst/>
            <a:latin typeface="+mn-ea"/>
            <a:ea typeface="+mn-ea"/>
            <a:cs typeface="+mn-cs"/>
          </a:endParaRPr>
        </a:p>
        <a:p>
          <a:pPr eaLnBrk="1" fontAlgn="auto" latinLnBrk="0" hangingPunct="1"/>
          <a:r>
            <a:rPr lang="ja-JP" altLang="en-US" sz="1200" b="0">
              <a:solidFill>
                <a:schemeClr val="dk1"/>
              </a:solidFill>
              <a:effectLst/>
              <a:latin typeface="+mn-ea"/>
              <a:ea typeface="+mn-ea"/>
              <a:cs typeface="+mn-cs"/>
            </a:rPr>
            <a:t>　　　　工事費</a:t>
          </a:r>
          <a:r>
            <a:rPr lang="ja-JP" altLang="ja-JP" sz="1100" b="0">
              <a:solidFill>
                <a:schemeClr val="dk1"/>
              </a:solidFill>
              <a:effectLst/>
              <a:latin typeface="+mn-lt"/>
              <a:ea typeface="+mn-ea"/>
              <a:cs typeface="+mn-cs"/>
            </a:rPr>
            <a:t>　：　工</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、工</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、工</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en-US" altLang="ja-JP" sz="1100" b="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a:solidFill>
                <a:schemeClr val="dk1"/>
              </a:solidFill>
              <a:effectLst/>
              <a:latin typeface="+mn-lt"/>
              <a:ea typeface="+mn-ea"/>
              <a:cs typeface="+mn-cs"/>
            </a:rPr>
            <a:t>　　　　設備・備品購入費</a:t>
          </a:r>
          <a:r>
            <a:rPr lang="ja-JP" altLang="ja-JP" sz="1100" b="0">
              <a:solidFill>
                <a:schemeClr val="dk1"/>
              </a:solidFill>
              <a:effectLst/>
              <a:latin typeface="+mn-lt"/>
              <a:ea typeface="+mn-ea"/>
              <a:cs typeface="+mn-cs"/>
            </a:rPr>
            <a:t>　：　設</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、設</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、設</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ja-JP" altLang="ja-JP" sz="1200">
            <a:effectLst/>
          </a:endParaRPr>
        </a:p>
        <a:p>
          <a:pPr eaLnBrk="1" fontAlgn="auto" latinLnBrk="0" hangingPunct="1"/>
          <a:r>
            <a:rPr lang="ja-JP" altLang="en-US" sz="1200" b="0">
              <a:effectLst/>
              <a:latin typeface="+mn-ea"/>
              <a:ea typeface="+mn-ea"/>
            </a:rPr>
            <a:t>   </a:t>
          </a:r>
          <a:r>
            <a:rPr lang="ja-JP" altLang="en-US" sz="1200" b="0" baseline="0">
              <a:effectLst/>
              <a:latin typeface="+mn-ea"/>
              <a:ea typeface="+mn-ea"/>
            </a:rPr>
            <a:t> </a:t>
          </a:r>
          <a:r>
            <a:rPr lang="ja-JP" altLang="ja-JP" sz="1100" b="0">
              <a:solidFill>
                <a:schemeClr val="dk1"/>
              </a:solidFill>
              <a:effectLst/>
              <a:latin typeface="+mn-lt"/>
              <a:ea typeface="+mn-ea"/>
              <a:cs typeface="+mn-cs"/>
            </a:rPr>
            <a:t>展示会等出展費</a:t>
          </a:r>
          <a:r>
            <a:rPr lang="ja-JP" altLang="en-US" sz="1100" b="0">
              <a:solidFill>
                <a:schemeClr val="dk1"/>
              </a:solidFill>
              <a:effectLst/>
              <a:latin typeface="+mn-lt"/>
              <a:ea typeface="+mn-ea"/>
              <a:cs typeface="+mn-cs"/>
            </a:rPr>
            <a:t>　</a:t>
          </a:r>
          <a:r>
            <a:rPr lang="ja-JP" altLang="en-US" sz="1200" b="0">
              <a:effectLst/>
              <a:latin typeface="+mn-ea"/>
              <a:ea typeface="+mn-ea"/>
            </a:rPr>
            <a:t>：　展</a:t>
          </a:r>
          <a:r>
            <a:rPr lang="en-US" altLang="ja-JP" sz="1200" b="0">
              <a:effectLst/>
              <a:latin typeface="+mn-ea"/>
              <a:ea typeface="+mn-ea"/>
            </a:rPr>
            <a:t>-1</a:t>
          </a:r>
          <a:r>
            <a:rPr lang="ja-JP" altLang="en-US" sz="1200" b="0">
              <a:effectLst/>
              <a:latin typeface="+mn-ea"/>
              <a:ea typeface="+mn-ea"/>
            </a:rPr>
            <a:t>、展</a:t>
          </a:r>
          <a:r>
            <a:rPr lang="en-US" altLang="ja-JP" sz="1200" b="0">
              <a:effectLst/>
              <a:latin typeface="+mn-ea"/>
              <a:ea typeface="+mn-ea"/>
            </a:rPr>
            <a:t>-2</a:t>
          </a:r>
          <a:r>
            <a:rPr lang="ja-JP" altLang="en-US" sz="1200" b="0">
              <a:effectLst/>
              <a:latin typeface="+mn-ea"/>
              <a:ea typeface="+mn-ea"/>
            </a:rPr>
            <a:t>、展</a:t>
          </a:r>
          <a:r>
            <a:rPr lang="en-US" altLang="ja-JP" sz="1200" b="0">
              <a:effectLst/>
              <a:latin typeface="+mn-ea"/>
              <a:ea typeface="+mn-ea"/>
            </a:rPr>
            <a:t>-3</a:t>
          </a:r>
          <a:r>
            <a:rPr lang="ja-JP" altLang="en-US" sz="1200" b="0">
              <a:effectLst/>
              <a:latin typeface="+mn-ea"/>
              <a:ea typeface="+mn-ea"/>
            </a:rPr>
            <a:t>　・・・</a:t>
          </a:r>
          <a:endParaRPr lang="en-US" altLang="ja-JP" sz="1200" b="0">
            <a:effectLst/>
            <a:latin typeface="+mn-ea"/>
            <a:ea typeface="+mn-ea"/>
          </a:endParaRPr>
        </a:p>
        <a:p>
          <a:pPr eaLnBrk="1" fontAlgn="auto" latinLnBrk="0" hangingPunct="1"/>
          <a:r>
            <a:rPr lang="ja-JP" altLang="en-US" sz="1200" b="0">
              <a:effectLst/>
              <a:latin typeface="+mn-ea"/>
              <a:ea typeface="+mn-ea"/>
            </a:rPr>
            <a:t>　　イベント開催費</a:t>
          </a:r>
          <a:r>
            <a:rPr lang="ja-JP" altLang="ja-JP" sz="1100" b="0">
              <a:solidFill>
                <a:schemeClr val="dk1"/>
              </a:solidFill>
              <a:effectLst/>
              <a:latin typeface="+mn-lt"/>
              <a:ea typeface="+mn-ea"/>
              <a:cs typeface="+mn-cs"/>
            </a:rPr>
            <a:t>　：　</a:t>
          </a:r>
          <a:r>
            <a:rPr lang="ja-JP" altLang="ja-JP" sz="1100">
              <a:solidFill>
                <a:schemeClr val="dk1"/>
              </a:solidFill>
              <a:effectLst/>
              <a:latin typeface="+mn-lt"/>
              <a:ea typeface="+mn-ea"/>
              <a:cs typeface="+mn-cs"/>
            </a:rPr>
            <a:t>イ</a:t>
          </a:r>
          <a:r>
            <a:rPr lang="en-US" altLang="ja-JP" sz="1100" b="0">
              <a:solidFill>
                <a:schemeClr val="dk1"/>
              </a:solidFill>
              <a:effectLst/>
              <a:latin typeface="+mn-lt"/>
              <a:ea typeface="+mn-ea"/>
              <a:cs typeface="+mn-cs"/>
            </a:rPr>
            <a:t>-1</a:t>
          </a:r>
          <a:r>
            <a:rPr lang="ja-JP" altLang="ja-JP" sz="1100" b="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b="0">
              <a:solidFill>
                <a:schemeClr val="dk1"/>
              </a:solidFill>
              <a:effectLst/>
              <a:latin typeface="+mn-lt"/>
              <a:ea typeface="+mn-ea"/>
              <a:cs typeface="+mn-cs"/>
            </a:rPr>
            <a:t>-2</a:t>
          </a:r>
          <a:r>
            <a:rPr lang="ja-JP" altLang="ja-JP" sz="1100" b="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b="0">
              <a:solidFill>
                <a:schemeClr val="dk1"/>
              </a:solidFill>
              <a:effectLst/>
              <a:latin typeface="+mn-lt"/>
              <a:ea typeface="+mn-ea"/>
              <a:cs typeface="+mn-cs"/>
            </a:rPr>
            <a:t>-3</a:t>
          </a:r>
          <a:r>
            <a:rPr lang="ja-JP" altLang="ja-JP" sz="1100" b="0">
              <a:solidFill>
                <a:schemeClr val="dk1"/>
              </a:solidFill>
              <a:effectLst/>
              <a:latin typeface="+mn-lt"/>
              <a:ea typeface="+mn-ea"/>
              <a:cs typeface="+mn-cs"/>
            </a:rPr>
            <a:t>　・・・</a:t>
          </a:r>
          <a:endParaRPr lang="ja-JP" altLang="en-US" sz="1200" b="0">
            <a:effectLst/>
            <a:latin typeface="+mn-ea"/>
            <a:ea typeface="+mn-ea"/>
          </a:endParaRPr>
        </a:p>
        <a:p>
          <a:pPr eaLnBrk="1" fontAlgn="auto" latinLnBrk="0" hangingPunct="1"/>
          <a:r>
            <a:rPr lang="ja-JP" altLang="en-US" sz="1200" b="0">
              <a:effectLst/>
              <a:latin typeface="+mn-ea"/>
              <a:ea typeface="+mn-ea"/>
            </a:rPr>
            <a:t>　　</a:t>
          </a:r>
          <a:r>
            <a:rPr lang="ja-JP" altLang="ja-JP" sz="1100">
              <a:solidFill>
                <a:schemeClr val="dk1"/>
              </a:solidFill>
              <a:effectLst/>
              <a:latin typeface="+mn-lt"/>
              <a:ea typeface="+mn-ea"/>
              <a:cs typeface="+mn-cs"/>
            </a:rPr>
            <a:t>広告宣伝費</a:t>
          </a:r>
          <a:r>
            <a:rPr lang="ja-JP" altLang="en-US" sz="1200" b="0">
              <a:effectLst/>
              <a:latin typeface="+mn-ea"/>
              <a:ea typeface="+mn-ea"/>
            </a:rPr>
            <a:t>　：　広</a:t>
          </a:r>
          <a:r>
            <a:rPr lang="en-US" altLang="ja-JP" sz="1200" b="0">
              <a:effectLst/>
              <a:latin typeface="+mn-ea"/>
              <a:ea typeface="+mn-ea"/>
            </a:rPr>
            <a:t>-1</a:t>
          </a:r>
          <a:r>
            <a:rPr lang="ja-JP" altLang="en-US" sz="1200" b="0">
              <a:effectLst/>
              <a:latin typeface="+mn-ea"/>
              <a:ea typeface="+mn-ea"/>
            </a:rPr>
            <a:t>、広</a:t>
          </a:r>
          <a:r>
            <a:rPr lang="en-US" altLang="ja-JP" sz="1200" b="0">
              <a:effectLst/>
              <a:latin typeface="+mn-ea"/>
              <a:ea typeface="+mn-ea"/>
            </a:rPr>
            <a:t>-2</a:t>
          </a:r>
          <a:r>
            <a:rPr lang="ja-JP" altLang="en-US" sz="1200" b="0">
              <a:effectLst/>
              <a:latin typeface="+mn-ea"/>
              <a:ea typeface="+mn-ea"/>
            </a:rPr>
            <a:t>、広</a:t>
          </a:r>
          <a:r>
            <a:rPr lang="en-US" altLang="ja-JP" sz="1200" b="0">
              <a:effectLst/>
              <a:latin typeface="+mn-ea"/>
              <a:ea typeface="+mn-ea"/>
            </a:rPr>
            <a:t>-3</a:t>
          </a:r>
          <a:r>
            <a:rPr lang="ja-JP" altLang="en-US" sz="1200" b="0">
              <a:effectLst/>
              <a:latin typeface="+mn-ea"/>
              <a:ea typeface="+mn-ea"/>
            </a:rPr>
            <a:t>　・・・</a:t>
          </a:r>
          <a:endParaRPr lang="en-US" altLang="ja-JP" sz="1200" b="0">
            <a:effectLst/>
            <a:latin typeface="+mn-ea"/>
            <a:ea typeface="+mn-ea"/>
          </a:endParaRPr>
        </a:p>
      </xdr:txBody>
    </xdr:sp>
    <xdr:clientData/>
  </xdr:twoCellAnchor>
  <xdr:twoCellAnchor>
    <xdr:from>
      <xdr:col>26</xdr:col>
      <xdr:colOff>16935</xdr:colOff>
      <xdr:row>21</xdr:row>
      <xdr:rowOff>270934</xdr:rowOff>
    </xdr:from>
    <xdr:to>
      <xdr:col>32</xdr:col>
      <xdr:colOff>220133</xdr:colOff>
      <xdr:row>23</xdr:row>
      <xdr:rowOff>457200</xdr:rowOff>
    </xdr:to>
    <xdr:sp macro="" textlink="">
      <xdr:nvSpPr>
        <xdr:cNvPr id="5" name="正方形/長方形 4">
          <a:extLst>
            <a:ext uri="{FF2B5EF4-FFF2-40B4-BE49-F238E27FC236}">
              <a16:creationId xmlns:a16="http://schemas.microsoft.com/office/drawing/2014/main" id="{3A015E95-1596-4350-81EA-15C50774C970}"/>
            </a:ext>
          </a:extLst>
        </xdr:cNvPr>
        <xdr:cNvSpPr/>
      </xdr:nvSpPr>
      <xdr:spPr>
        <a:xfrm>
          <a:off x="10236202" y="10185401"/>
          <a:ext cx="3911598" cy="79586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400" b="1">
              <a:solidFill>
                <a:srgbClr val="FF0000"/>
              </a:solidFill>
              <a:latin typeface="ＭＳ ゴシック" panose="020B0609070205080204" pitchFamily="49" charset="-128"/>
              <a:ea typeface="ＭＳ ゴシック" panose="020B0609070205080204" pitchFamily="49" charset="-128"/>
            </a:rPr>
            <a:t>販路開拓フェーズの「年」「月」については、開発・改良フェーズの事業完了にあわせてご記入ください。</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127000</xdr:colOff>
      <xdr:row>4</xdr:row>
      <xdr:rowOff>120650</xdr:rowOff>
    </xdr:from>
    <xdr:to>
      <xdr:col>18</xdr:col>
      <xdr:colOff>368300</xdr:colOff>
      <xdr:row>7</xdr:row>
      <xdr:rowOff>31750</xdr:rowOff>
    </xdr:to>
    <xdr:sp macro="" textlink="">
      <xdr:nvSpPr>
        <xdr:cNvPr id="3" name="四角形吹き出し 11">
          <a:extLst>
            <a:ext uri="{FF2B5EF4-FFF2-40B4-BE49-F238E27FC236}">
              <a16:creationId xmlns:a16="http://schemas.microsoft.com/office/drawing/2014/main" id="{780701ED-9CD6-47DB-9014-C857472D5347}"/>
            </a:ext>
          </a:extLst>
        </xdr:cNvPr>
        <xdr:cNvSpPr/>
      </xdr:nvSpPr>
      <xdr:spPr>
        <a:xfrm>
          <a:off x="8007350" y="806450"/>
          <a:ext cx="2330450" cy="768350"/>
        </a:xfrm>
        <a:prstGeom prst="wedgeRectCallout">
          <a:avLst>
            <a:gd name="adj1" fmla="val -51917"/>
            <a:gd name="adj2" fmla="val 68317"/>
          </a:avLst>
        </a:prstGeom>
        <a:solidFill>
          <a:sysClr val="window" lastClr="FFFFFF"/>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900">
              <a:solidFill>
                <a:sysClr val="windowText" lastClr="000000"/>
              </a:solidFill>
            </a:rPr>
            <a:t>・助成金交付申請額が上限を超えている場合、下記の該当の経費区分に調整したい金額を入力して、助成金交付申請額が限度内におさまるよう調整してください。</a:t>
          </a:r>
        </a:p>
      </xdr:txBody>
    </xdr:sp>
    <xdr:clientData/>
  </xdr:twoCellAnchor>
  <xdr:twoCellAnchor>
    <xdr:from>
      <xdr:col>10</xdr:col>
      <xdr:colOff>123825</xdr:colOff>
      <xdr:row>7</xdr:row>
      <xdr:rowOff>276225</xdr:rowOff>
    </xdr:from>
    <xdr:to>
      <xdr:col>21</xdr:col>
      <xdr:colOff>203200</xdr:colOff>
      <xdr:row>10</xdr:row>
      <xdr:rowOff>273050</xdr:rowOff>
    </xdr:to>
    <xdr:sp macro="" textlink="">
      <xdr:nvSpPr>
        <xdr:cNvPr id="4" name="正方形/長方形 3">
          <a:extLst>
            <a:ext uri="{FF2B5EF4-FFF2-40B4-BE49-F238E27FC236}">
              <a16:creationId xmlns:a16="http://schemas.microsoft.com/office/drawing/2014/main" id="{1DC70954-33ED-4C3C-BCF5-0CA422A67665}"/>
            </a:ext>
          </a:extLst>
        </xdr:cNvPr>
        <xdr:cNvSpPr/>
      </xdr:nvSpPr>
      <xdr:spPr>
        <a:xfrm>
          <a:off x="8359775" y="2136775"/>
          <a:ext cx="3311525" cy="104457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0">
              <a:solidFill>
                <a:schemeClr val="dk1"/>
              </a:solidFill>
              <a:effectLst/>
              <a:latin typeface="+mn-ea"/>
              <a:ea typeface="+mn-ea"/>
              <a:cs typeface="+mn-cs"/>
            </a:rPr>
            <a:t>・</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開発・改良フェーズ</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の上限は</a:t>
          </a:r>
          <a:r>
            <a:rPr kumimoji="1" lang="en-US" altLang="ja-JP" sz="1200" b="0">
              <a:solidFill>
                <a:schemeClr val="dk1"/>
              </a:solidFill>
              <a:effectLst/>
              <a:latin typeface="+mn-ea"/>
              <a:ea typeface="+mn-ea"/>
              <a:cs typeface="+mn-cs"/>
            </a:rPr>
            <a:t>1,500</a:t>
          </a:r>
          <a:r>
            <a:rPr kumimoji="1" lang="ja-JP" altLang="en-US" sz="1200" b="0">
              <a:solidFill>
                <a:schemeClr val="dk1"/>
              </a:solidFill>
              <a:effectLst/>
              <a:latin typeface="+mn-ea"/>
              <a:ea typeface="+mn-ea"/>
              <a:cs typeface="+mn-cs"/>
            </a:rPr>
            <a:t>万円です。</a:t>
          </a:r>
          <a:endParaRPr kumimoji="1" lang="en-US" altLang="ja-JP" sz="1200" b="0">
            <a:solidFill>
              <a:schemeClr val="dk1"/>
            </a:solidFill>
            <a:effectLst/>
            <a:latin typeface="+mn-ea"/>
            <a:ea typeface="+mn-ea"/>
            <a:cs typeface="+mn-cs"/>
          </a:endParaRPr>
        </a:p>
        <a:p>
          <a:r>
            <a:rPr kumimoji="1" lang="ja-JP" altLang="en-US" sz="1200" b="0" u="sng">
              <a:solidFill>
                <a:srgbClr val="FF0000"/>
              </a:solidFill>
            </a:rPr>
            <a:t>上限を超える場合、</a:t>
          </a:r>
          <a:r>
            <a:rPr kumimoji="1" lang="en-US" altLang="ja-JP" sz="1200" b="0" u="sng">
              <a:solidFill>
                <a:srgbClr val="FF0000"/>
              </a:solidFill>
            </a:rPr>
            <a:t>(1)</a:t>
          </a:r>
          <a:r>
            <a:rPr kumimoji="1" lang="ja-JP" altLang="en-US" sz="1200" b="0" u="sng">
              <a:solidFill>
                <a:srgbClr val="FF0000"/>
              </a:solidFill>
            </a:rPr>
            <a:t>～</a:t>
          </a:r>
          <a:r>
            <a:rPr kumimoji="1" lang="en-US" altLang="ja-JP" sz="1200" b="0" u="sng">
              <a:solidFill>
                <a:srgbClr val="FF0000"/>
              </a:solidFill>
            </a:rPr>
            <a:t>(6)</a:t>
          </a:r>
          <a:r>
            <a:rPr kumimoji="1" lang="ja-JP" altLang="en-US" sz="1200" b="0" u="sng">
              <a:solidFill>
                <a:srgbClr val="FF0000"/>
              </a:solidFill>
            </a:rPr>
            <a:t>の助成金交付申請額を調整して、限度内におさまるようにしてください。</a:t>
          </a:r>
          <a:endParaRPr kumimoji="1" lang="en-US" altLang="ja-JP" sz="1200" b="0" u="sng">
            <a:solidFill>
              <a:srgbClr val="FF0000"/>
            </a:solidFill>
          </a:endParaRPr>
        </a:p>
        <a:p>
          <a:endParaRPr kumimoji="1" lang="en-US" altLang="ja-JP" sz="1200" b="0" u="sng">
            <a:solidFill>
              <a:srgbClr val="FF0000"/>
            </a:solidFill>
          </a:endParaRPr>
        </a:p>
      </xdr:txBody>
    </xdr:sp>
    <xdr:clientData/>
  </xdr:twoCellAnchor>
  <xdr:twoCellAnchor>
    <xdr:from>
      <xdr:col>10</xdr:col>
      <xdr:colOff>133351</xdr:colOff>
      <xdr:row>14</xdr:row>
      <xdr:rowOff>0</xdr:rowOff>
    </xdr:from>
    <xdr:to>
      <xdr:col>21</xdr:col>
      <xdr:colOff>50801</xdr:colOff>
      <xdr:row>17</xdr:row>
      <xdr:rowOff>311150</xdr:rowOff>
    </xdr:to>
    <xdr:sp macro="" textlink="">
      <xdr:nvSpPr>
        <xdr:cNvPr id="5" name="正方形/長方形 4">
          <a:extLst>
            <a:ext uri="{FF2B5EF4-FFF2-40B4-BE49-F238E27FC236}">
              <a16:creationId xmlns:a16="http://schemas.microsoft.com/office/drawing/2014/main" id="{35F9A989-BD4F-454B-80E5-61712FF0A9C3}"/>
            </a:ext>
          </a:extLst>
        </xdr:cNvPr>
        <xdr:cNvSpPr/>
      </xdr:nvSpPr>
      <xdr:spPr>
        <a:xfrm>
          <a:off x="8369301" y="4038600"/>
          <a:ext cx="3149600" cy="128905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200" b="0" u="none">
              <a:solidFill>
                <a:sysClr val="windowText" lastClr="000000"/>
              </a:solidFill>
            </a:rPr>
            <a:t>・</a:t>
          </a:r>
          <a:r>
            <a:rPr kumimoji="1" lang="en-US" altLang="ja-JP" sz="1200" b="0" u="none">
              <a:solidFill>
                <a:sysClr val="windowText" lastClr="000000"/>
              </a:solidFill>
            </a:rPr>
            <a:t>【</a:t>
          </a:r>
          <a:r>
            <a:rPr kumimoji="1" lang="ja-JP" altLang="en-US" sz="1200" b="0" u="none">
              <a:solidFill>
                <a:sysClr val="windowText" lastClr="000000"/>
              </a:solidFill>
            </a:rPr>
            <a:t>販路開拓フェーズ</a:t>
          </a:r>
          <a:r>
            <a:rPr kumimoji="1" lang="en-US" altLang="ja-JP" sz="1200" b="0" u="none">
              <a:solidFill>
                <a:sysClr val="windowText" lastClr="000000"/>
              </a:solidFill>
            </a:rPr>
            <a:t>】</a:t>
          </a:r>
          <a:r>
            <a:rPr kumimoji="1" lang="ja-JP" altLang="ja-JP" sz="1100" b="0">
              <a:solidFill>
                <a:schemeClr val="dk1"/>
              </a:solidFill>
              <a:effectLst/>
              <a:latin typeface="+mn-lt"/>
              <a:ea typeface="+mn-ea"/>
              <a:cs typeface="+mn-cs"/>
            </a:rPr>
            <a:t>の上限は</a:t>
          </a:r>
          <a:r>
            <a:rPr kumimoji="1" lang="en-US" altLang="ja-JP" sz="1100" b="0">
              <a:solidFill>
                <a:schemeClr val="dk1"/>
              </a:solidFill>
              <a:effectLst/>
              <a:latin typeface="+mn-lt"/>
              <a:ea typeface="+mn-ea"/>
              <a:cs typeface="+mn-cs"/>
            </a:rPr>
            <a:t>1,500</a:t>
          </a:r>
          <a:r>
            <a:rPr kumimoji="1" lang="ja-JP" altLang="ja-JP" sz="1100" b="0">
              <a:solidFill>
                <a:schemeClr val="dk1"/>
              </a:solidFill>
              <a:effectLst/>
              <a:latin typeface="+mn-lt"/>
              <a:ea typeface="+mn-ea"/>
              <a:cs typeface="+mn-cs"/>
            </a:rPr>
            <a:t>万円です。</a:t>
          </a:r>
          <a:endParaRPr lang="ja-JP" altLang="ja-JP" sz="1200">
            <a:effectLst/>
          </a:endParaRPr>
        </a:p>
        <a:p>
          <a:r>
            <a:rPr kumimoji="1" lang="ja-JP" altLang="en-US" sz="1200" b="0" u="sng">
              <a:solidFill>
                <a:srgbClr val="FF0000"/>
              </a:solidFill>
            </a:rPr>
            <a:t>該当の上限を超える場合、</a:t>
          </a:r>
          <a:r>
            <a:rPr kumimoji="1" lang="en-US" altLang="ja-JP" sz="1200" b="0" u="sng">
              <a:solidFill>
                <a:srgbClr val="FF0000"/>
              </a:solidFill>
            </a:rPr>
            <a:t>(1)</a:t>
          </a:r>
          <a:r>
            <a:rPr kumimoji="1" lang="ja-JP" altLang="en-US" sz="1200" b="0" u="sng">
              <a:solidFill>
                <a:srgbClr val="FF0000"/>
              </a:solidFill>
            </a:rPr>
            <a:t>～</a:t>
          </a:r>
          <a:r>
            <a:rPr kumimoji="1" lang="en-US" altLang="ja-JP" sz="1200" b="0" u="sng">
              <a:solidFill>
                <a:srgbClr val="FF0000"/>
              </a:solidFill>
            </a:rPr>
            <a:t>(5)</a:t>
          </a:r>
          <a:r>
            <a:rPr kumimoji="1" lang="ja-JP" altLang="en-US" sz="1200" b="0" u="sng">
              <a:solidFill>
                <a:srgbClr val="FF0000"/>
              </a:solidFill>
            </a:rPr>
            <a:t>の助成金交付申請額を調整して、限度内におさまるようにしてください。</a:t>
          </a:r>
        </a:p>
      </xdr:txBody>
    </xdr:sp>
    <xdr:clientData/>
  </xdr:twoCellAnchor>
  <xdr:twoCellAnchor>
    <xdr:from>
      <xdr:col>10</xdr:col>
      <xdr:colOff>142875</xdr:colOff>
      <xdr:row>22</xdr:row>
      <xdr:rowOff>44450</xdr:rowOff>
    </xdr:from>
    <xdr:to>
      <xdr:col>20</xdr:col>
      <xdr:colOff>28575</xdr:colOff>
      <xdr:row>30</xdr:row>
      <xdr:rowOff>44450</xdr:rowOff>
    </xdr:to>
    <xdr:sp macro="" textlink="">
      <xdr:nvSpPr>
        <xdr:cNvPr id="8" name="正方形/長方形 7">
          <a:extLst>
            <a:ext uri="{FF2B5EF4-FFF2-40B4-BE49-F238E27FC236}">
              <a16:creationId xmlns:a16="http://schemas.microsoft.com/office/drawing/2014/main" id="{3F446B82-7ECE-4FC8-BAB9-FFF11987977D}"/>
            </a:ext>
          </a:extLst>
        </xdr:cNvPr>
        <xdr:cNvSpPr/>
      </xdr:nvSpPr>
      <xdr:spPr>
        <a:xfrm>
          <a:off x="8648700" y="5930900"/>
          <a:ext cx="2714625" cy="244792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editAs="absolute">
    <xdr:from>
      <xdr:col>0</xdr:col>
      <xdr:colOff>25400</xdr:colOff>
      <xdr:row>33</xdr:row>
      <xdr:rowOff>143840</xdr:rowOff>
    </xdr:from>
    <xdr:to>
      <xdr:col>1</xdr:col>
      <xdr:colOff>206525</xdr:colOff>
      <xdr:row>35</xdr:row>
      <xdr:rowOff>3165</xdr:rowOff>
    </xdr:to>
    <xdr:sp macro="" textlink="">
      <xdr:nvSpPr>
        <xdr:cNvPr id="9" name="テキスト ボックス 8">
          <a:extLst>
            <a:ext uri="{FF2B5EF4-FFF2-40B4-BE49-F238E27FC236}">
              <a16:creationId xmlns:a16="http://schemas.microsoft.com/office/drawing/2014/main" id="{5EBD5921-B545-4366-B84B-378CDBFE1DE8}"/>
            </a:ext>
          </a:extLst>
        </xdr:cNvPr>
        <xdr:cNvSpPr txBox="1"/>
      </xdr:nvSpPr>
      <xdr:spPr>
        <a:xfrm>
          <a:off x="22225" y="988791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注１</a:t>
          </a:r>
        </a:p>
      </xdr:txBody>
    </xdr:sp>
    <xdr:clientData/>
  </xdr:twoCellAnchor>
  <xdr:twoCellAnchor editAs="absolute">
    <xdr:from>
      <xdr:col>0</xdr:col>
      <xdr:colOff>28576</xdr:colOff>
      <xdr:row>36</xdr:row>
      <xdr:rowOff>21593</xdr:rowOff>
    </xdr:from>
    <xdr:to>
      <xdr:col>1</xdr:col>
      <xdr:colOff>209701</xdr:colOff>
      <xdr:row>37</xdr:row>
      <xdr:rowOff>46018</xdr:rowOff>
    </xdr:to>
    <xdr:sp macro="" textlink="">
      <xdr:nvSpPr>
        <xdr:cNvPr id="15" name="テキスト ボックス 14">
          <a:extLst>
            <a:ext uri="{FF2B5EF4-FFF2-40B4-BE49-F238E27FC236}">
              <a16:creationId xmlns:a16="http://schemas.microsoft.com/office/drawing/2014/main" id="{07BA320B-18FD-438F-9195-1ED1C84EA055}"/>
            </a:ext>
          </a:extLst>
        </xdr:cNvPr>
        <xdr:cNvSpPr txBox="1"/>
      </xdr:nvSpPr>
      <xdr:spPr>
        <a:xfrm>
          <a:off x="25401" y="10156193"/>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注２</a:t>
          </a:r>
        </a:p>
      </xdr:txBody>
    </xdr:sp>
    <xdr:clientData/>
  </xdr:twoCellAnchor>
  <xdr:twoCellAnchor editAs="absolute">
    <xdr:from>
      <xdr:col>0</xdr:col>
      <xdr:colOff>19050</xdr:colOff>
      <xdr:row>39</xdr:row>
      <xdr:rowOff>0</xdr:rowOff>
    </xdr:from>
    <xdr:to>
      <xdr:col>1</xdr:col>
      <xdr:colOff>200175</xdr:colOff>
      <xdr:row>40</xdr:row>
      <xdr:rowOff>30775</xdr:rowOff>
    </xdr:to>
    <xdr:sp macro="" textlink="">
      <xdr:nvSpPr>
        <xdr:cNvPr id="16" name="テキスト ボックス 15">
          <a:extLst>
            <a:ext uri="{FF2B5EF4-FFF2-40B4-BE49-F238E27FC236}">
              <a16:creationId xmlns:a16="http://schemas.microsoft.com/office/drawing/2014/main" id="{34E2A26C-DC68-4E9A-BCAF-527CDDADDF97}"/>
            </a:ext>
          </a:extLst>
        </xdr:cNvPr>
        <xdr:cNvSpPr txBox="1"/>
      </xdr:nvSpPr>
      <xdr:spPr>
        <a:xfrm>
          <a:off x="19050" y="10502900"/>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注３</a:t>
          </a:r>
        </a:p>
      </xdr:txBody>
    </xdr:sp>
    <xdr:clientData/>
  </xdr:twoCellAnchor>
  <xdr:twoCellAnchor editAs="absolute">
    <xdr:from>
      <xdr:col>0</xdr:col>
      <xdr:colOff>25400</xdr:colOff>
      <xdr:row>42</xdr:row>
      <xdr:rowOff>6851</xdr:rowOff>
    </xdr:from>
    <xdr:to>
      <xdr:col>2</xdr:col>
      <xdr:colOff>150</xdr:colOff>
      <xdr:row>43</xdr:row>
      <xdr:rowOff>37626</xdr:rowOff>
    </xdr:to>
    <xdr:sp macro="" textlink="">
      <xdr:nvSpPr>
        <xdr:cNvPr id="17" name="テキスト ボックス 16">
          <a:extLst>
            <a:ext uri="{FF2B5EF4-FFF2-40B4-BE49-F238E27FC236}">
              <a16:creationId xmlns:a16="http://schemas.microsoft.com/office/drawing/2014/main" id="{EF7E5D8F-DED6-47D9-85D6-221E6A2645B4}"/>
            </a:ext>
          </a:extLst>
        </xdr:cNvPr>
        <xdr:cNvSpPr txBox="1"/>
      </xdr:nvSpPr>
      <xdr:spPr>
        <a:xfrm>
          <a:off x="28575" y="10881226"/>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注４</a:t>
          </a:r>
        </a:p>
      </xdr:txBody>
    </xdr:sp>
    <xdr:clientData/>
  </xdr:twoCellAnchor>
  <xdr:twoCellAnchor editAs="absolute">
    <xdr:from>
      <xdr:col>0</xdr:col>
      <xdr:colOff>28576</xdr:colOff>
      <xdr:row>45</xdr:row>
      <xdr:rowOff>11003</xdr:rowOff>
    </xdr:from>
    <xdr:to>
      <xdr:col>1</xdr:col>
      <xdr:colOff>209701</xdr:colOff>
      <xdr:row>46</xdr:row>
      <xdr:rowOff>35428</xdr:rowOff>
    </xdr:to>
    <xdr:sp macro="" textlink="">
      <xdr:nvSpPr>
        <xdr:cNvPr id="19" name="テキスト ボックス 18">
          <a:extLst>
            <a:ext uri="{FF2B5EF4-FFF2-40B4-BE49-F238E27FC236}">
              <a16:creationId xmlns:a16="http://schemas.microsoft.com/office/drawing/2014/main" id="{79FB38BA-6AF7-4BEF-AF5A-D1B320714F58}"/>
            </a:ext>
          </a:extLst>
        </xdr:cNvPr>
        <xdr:cNvSpPr txBox="1"/>
      </xdr:nvSpPr>
      <xdr:spPr>
        <a:xfrm>
          <a:off x="25401" y="11247328"/>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注５</a:t>
          </a:r>
        </a:p>
      </xdr:txBody>
    </xdr:sp>
    <xdr:clientData/>
  </xdr:twoCellAnchor>
  <xdr:oneCellAnchor>
    <xdr:from>
      <xdr:col>9</xdr:col>
      <xdr:colOff>607254</xdr:colOff>
      <xdr:row>2</xdr:row>
      <xdr:rowOff>159302</xdr:rowOff>
    </xdr:from>
    <xdr:ext cx="3764446" cy="439864"/>
    <xdr:sp macro="" textlink="">
      <xdr:nvSpPr>
        <xdr:cNvPr id="2" name="Text Box 2">
          <a:extLst>
            <a:ext uri="{FF2B5EF4-FFF2-40B4-BE49-F238E27FC236}">
              <a16:creationId xmlns:a16="http://schemas.microsoft.com/office/drawing/2014/main" id="{3251D6D7-F874-405F-913F-3FECD5670216}"/>
            </a:ext>
          </a:extLst>
        </xdr:cNvPr>
        <xdr:cNvSpPr txBox="1">
          <a:spLocks noChangeArrowheads="1"/>
        </xdr:cNvSpPr>
      </xdr:nvSpPr>
      <xdr:spPr bwMode="auto">
        <a:xfrm>
          <a:off x="8043104" y="927652"/>
          <a:ext cx="3764446" cy="439864"/>
        </a:xfrm>
        <a:prstGeom prst="rect">
          <a:avLst/>
        </a:prstGeom>
        <a:solidFill>
          <a:srgbClr val="FFFFFF"/>
        </a:solidFill>
        <a:ln w="9525">
          <a:solidFill>
            <a:srgbClr val="000000"/>
          </a:solidFill>
          <a:miter lim="800000"/>
          <a:headEnd/>
          <a:tailEnd/>
        </a:ln>
      </xdr:spPr>
      <xdr:txBody>
        <a:bodyPr vertOverflow="clip" wrap="square" lIns="36576" tIns="22860" rIns="0" bIns="0" anchor="t" upright="1">
          <a:spAutoFit/>
        </a:bodyPr>
        <a:lstStyle/>
        <a:p>
          <a:pPr algn="l" rtl="0">
            <a:defRPr sz="1000"/>
          </a:pPr>
          <a:r>
            <a:rPr lang="ja-JP" altLang="en-US" sz="1100" b="0" i="0" u="none" strike="noStrike" baseline="0">
              <a:solidFill>
                <a:srgbClr val="FF0000"/>
              </a:solidFill>
              <a:latin typeface="+mj-ea"/>
              <a:ea typeface="+mj-ea"/>
            </a:rPr>
            <a:t>まずは、シート３「資金計画」以降のシートを作成してください。</a:t>
          </a:r>
          <a:endParaRPr lang="en-US" altLang="ja-JP" sz="1100" b="0" i="0" u="none" strike="noStrike" baseline="0">
            <a:solidFill>
              <a:srgbClr val="FF0000"/>
            </a:solidFill>
            <a:latin typeface="+mj-ea"/>
            <a:ea typeface="+mj-ea"/>
          </a:endParaRPr>
        </a:p>
        <a:p>
          <a:pPr algn="l" rtl="0">
            <a:defRPr sz="1000"/>
          </a:pPr>
          <a:r>
            <a:rPr kumimoji="1" lang="ja-JP" altLang="en-US" sz="1100" b="0">
              <a:solidFill>
                <a:srgbClr val="FF0000"/>
              </a:solidFill>
              <a:effectLst/>
              <a:latin typeface="+mj-ea"/>
              <a:ea typeface="+mj-ea"/>
              <a:cs typeface="+mn-cs"/>
            </a:rPr>
            <a:t>（１）経費区分別内訳は、</a:t>
          </a:r>
          <a:r>
            <a:rPr lang="ja-JP" altLang="en-US" sz="1100" b="0" i="0" u="none" strike="noStrike" baseline="0">
              <a:solidFill>
                <a:srgbClr val="FF0000"/>
              </a:solidFill>
              <a:latin typeface="+mj-ea"/>
              <a:ea typeface="+mj-ea"/>
            </a:rPr>
            <a:t>その後に</a:t>
          </a:r>
          <a:r>
            <a:rPr lang="ja-JP" altLang="en-US" sz="1400" b="0" i="0" u="sng" strike="noStrike" baseline="0">
              <a:solidFill>
                <a:srgbClr val="FF0000"/>
              </a:solidFill>
              <a:latin typeface="+mj-ea"/>
              <a:ea typeface="+mj-ea"/>
            </a:rPr>
            <a:t>自動転記されます</a:t>
          </a:r>
          <a:r>
            <a:rPr lang="ja-JP" altLang="en-US" sz="1100" b="0" i="0" u="none" strike="noStrike" baseline="0">
              <a:solidFill>
                <a:srgbClr val="FF0000"/>
              </a:solidFill>
              <a:latin typeface="+mj-ea"/>
              <a:ea typeface="+mj-ea"/>
            </a:rPr>
            <a:t>。</a:t>
          </a:r>
        </a:p>
      </xdr:txBody>
    </xdr:sp>
    <xdr:clientData/>
  </xdr:oneCellAnchor>
  <xdr:oneCellAnchor>
    <xdr:from>
      <xdr:col>10</xdr:col>
      <xdr:colOff>161925</xdr:colOff>
      <xdr:row>30</xdr:row>
      <xdr:rowOff>219075</xdr:rowOff>
    </xdr:from>
    <xdr:ext cx="3276000" cy="275717"/>
    <xdr:sp macro="" textlink="">
      <xdr:nvSpPr>
        <xdr:cNvPr id="6" name="正方形/長方形 5">
          <a:extLst>
            <a:ext uri="{FF2B5EF4-FFF2-40B4-BE49-F238E27FC236}">
              <a16:creationId xmlns:a16="http://schemas.microsoft.com/office/drawing/2014/main" id="{19448B52-C30E-4F66-9AC7-ECD71C99BD58}"/>
            </a:ext>
          </a:extLst>
        </xdr:cNvPr>
        <xdr:cNvSpPr/>
      </xdr:nvSpPr>
      <xdr:spPr>
        <a:xfrm>
          <a:off x="8667750" y="8553450"/>
          <a:ext cx="3276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twoCellAnchor editAs="absolute">
    <xdr:from>
      <xdr:col>3</xdr:col>
      <xdr:colOff>857250</xdr:colOff>
      <xdr:row>2</xdr:row>
      <xdr:rowOff>6350</xdr:rowOff>
    </xdr:from>
    <xdr:to>
      <xdr:col>3</xdr:col>
      <xdr:colOff>1181250</xdr:colOff>
      <xdr:row>2</xdr:row>
      <xdr:rowOff>180000</xdr:rowOff>
    </xdr:to>
    <xdr:sp macro="" textlink="">
      <xdr:nvSpPr>
        <xdr:cNvPr id="7" name="テキスト ボックス 6">
          <a:extLst>
            <a:ext uri="{FF2B5EF4-FFF2-40B4-BE49-F238E27FC236}">
              <a16:creationId xmlns:a16="http://schemas.microsoft.com/office/drawing/2014/main" id="{66D0E2E5-E2C5-4AF2-9F53-EFD92F3D563E}"/>
            </a:ext>
          </a:extLst>
        </xdr:cNvPr>
        <xdr:cNvSpPr txBox="1"/>
      </xdr:nvSpPr>
      <xdr:spPr>
        <a:xfrm>
          <a:off x="2933700" y="38417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注１</a:t>
          </a:r>
        </a:p>
      </xdr:txBody>
    </xdr:sp>
    <xdr:clientData/>
  </xdr:twoCellAnchor>
  <xdr:twoCellAnchor editAs="absolute">
    <xdr:from>
      <xdr:col>4</xdr:col>
      <xdr:colOff>873125</xdr:colOff>
      <xdr:row>2</xdr:row>
      <xdr:rowOff>6350</xdr:rowOff>
    </xdr:from>
    <xdr:to>
      <xdr:col>4</xdr:col>
      <xdr:colOff>1197125</xdr:colOff>
      <xdr:row>2</xdr:row>
      <xdr:rowOff>180000</xdr:rowOff>
    </xdr:to>
    <xdr:sp macro="" textlink="">
      <xdr:nvSpPr>
        <xdr:cNvPr id="10" name="テキスト ボックス 9">
          <a:extLst>
            <a:ext uri="{FF2B5EF4-FFF2-40B4-BE49-F238E27FC236}">
              <a16:creationId xmlns:a16="http://schemas.microsoft.com/office/drawing/2014/main" id="{F74569BF-A139-41CA-B506-7634FD1F7E80}"/>
            </a:ext>
          </a:extLst>
        </xdr:cNvPr>
        <xdr:cNvSpPr txBox="1"/>
      </xdr:nvSpPr>
      <xdr:spPr>
        <a:xfrm>
          <a:off x="4181475" y="38417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注２</a:t>
          </a:r>
        </a:p>
      </xdr:txBody>
    </xdr:sp>
    <xdr:clientData/>
  </xdr:twoCellAnchor>
  <xdr:twoCellAnchor editAs="absolute">
    <xdr:from>
      <xdr:col>5</xdr:col>
      <xdr:colOff>882650</xdr:colOff>
      <xdr:row>2</xdr:row>
      <xdr:rowOff>6350</xdr:rowOff>
    </xdr:from>
    <xdr:to>
      <xdr:col>5</xdr:col>
      <xdr:colOff>1206650</xdr:colOff>
      <xdr:row>2</xdr:row>
      <xdr:rowOff>180000</xdr:rowOff>
    </xdr:to>
    <xdr:sp macro="" textlink="">
      <xdr:nvSpPr>
        <xdr:cNvPr id="11" name="テキスト ボックス 10">
          <a:extLst>
            <a:ext uri="{FF2B5EF4-FFF2-40B4-BE49-F238E27FC236}">
              <a16:creationId xmlns:a16="http://schemas.microsoft.com/office/drawing/2014/main" id="{802B037D-F80C-4561-BE22-B45BB2A6CC85}"/>
            </a:ext>
          </a:extLst>
        </xdr:cNvPr>
        <xdr:cNvSpPr txBox="1"/>
      </xdr:nvSpPr>
      <xdr:spPr>
        <a:xfrm>
          <a:off x="5419725" y="38417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注３</a:t>
          </a:r>
        </a:p>
      </xdr:txBody>
    </xdr:sp>
    <xdr:clientData/>
  </xdr:twoCellAnchor>
  <xdr:twoCellAnchor editAs="absolute">
    <xdr:from>
      <xdr:col>2</xdr:col>
      <xdr:colOff>1314450</xdr:colOff>
      <xdr:row>10</xdr:row>
      <xdr:rowOff>82550</xdr:rowOff>
    </xdr:from>
    <xdr:to>
      <xdr:col>2</xdr:col>
      <xdr:colOff>1638450</xdr:colOff>
      <xdr:row>10</xdr:row>
      <xdr:rowOff>256200</xdr:rowOff>
    </xdr:to>
    <xdr:sp macro="" textlink="">
      <xdr:nvSpPr>
        <xdr:cNvPr id="12" name="テキスト ボックス 11">
          <a:extLst>
            <a:ext uri="{FF2B5EF4-FFF2-40B4-BE49-F238E27FC236}">
              <a16:creationId xmlns:a16="http://schemas.microsoft.com/office/drawing/2014/main" id="{914DE29C-ECA6-4E17-903C-5092DD6639B1}"/>
            </a:ext>
          </a:extLst>
        </xdr:cNvPr>
        <xdr:cNvSpPr txBox="1"/>
      </xdr:nvSpPr>
      <xdr:spPr>
        <a:xfrm>
          <a:off x="1670050" y="2987675"/>
          <a:ext cx="32400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注４</a:t>
          </a:r>
        </a:p>
      </xdr:txBody>
    </xdr:sp>
    <xdr:clientData/>
  </xdr:twoCellAnchor>
  <xdr:twoCellAnchor editAs="absolute">
    <xdr:from>
      <xdr:col>5</xdr:col>
      <xdr:colOff>28575</xdr:colOff>
      <xdr:row>12</xdr:row>
      <xdr:rowOff>57150</xdr:rowOff>
    </xdr:from>
    <xdr:to>
      <xdr:col>5</xdr:col>
      <xdr:colOff>352575</xdr:colOff>
      <xdr:row>12</xdr:row>
      <xdr:rowOff>230800</xdr:rowOff>
    </xdr:to>
    <xdr:sp macro="" textlink="">
      <xdr:nvSpPr>
        <xdr:cNvPr id="13" name="テキスト ボックス 12">
          <a:extLst>
            <a:ext uri="{FF2B5EF4-FFF2-40B4-BE49-F238E27FC236}">
              <a16:creationId xmlns:a16="http://schemas.microsoft.com/office/drawing/2014/main" id="{38AE42C7-5A17-4FAE-BAF1-A75BA31C526A}"/>
            </a:ext>
          </a:extLst>
        </xdr:cNvPr>
        <xdr:cNvSpPr txBox="1"/>
      </xdr:nvSpPr>
      <xdr:spPr>
        <a:xfrm>
          <a:off x="4572000" y="3686175"/>
          <a:ext cx="324000" cy="17365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注５</a:t>
          </a:r>
        </a:p>
      </xdr:txBody>
    </xdr:sp>
    <xdr:clientData/>
  </xdr:twoCellAnchor>
  <xdr:twoCellAnchor editAs="absolute">
    <xdr:from>
      <xdr:col>5</xdr:col>
      <xdr:colOff>28575</xdr:colOff>
      <xdr:row>22</xdr:row>
      <xdr:rowOff>47625</xdr:rowOff>
    </xdr:from>
    <xdr:to>
      <xdr:col>5</xdr:col>
      <xdr:colOff>352575</xdr:colOff>
      <xdr:row>22</xdr:row>
      <xdr:rowOff>221275</xdr:rowOff>
    </xdr:to>
    <xdr:sp macro="" textlink="">
      <xdr:nvSpPr>
        <xdr:cNvPr id="14" name="テキスト ボックス 13">
          <a:extLst>
            <a:ext uri="{FF2B5EF4-FFF2-40B4-BE49-F238E27FC236}">
              <a16:creationId xmlns:a16="http://schemas.microsoft.com/office/drawing/2014/main" id="{2E7BD4C3-A710-45FE-A449-80463C14922A}"/>
            </a:ext>
          </a:extLst>
        </xdr:cNvPr>
        <xdr:cNvSpPr txBox="1"/>
      </xdr:nvSpPr>
      <xdr:spPr>
        <a:xfrm>
          <a:off x="4572000" y="6762750"/>
          <a:ext cx="324000" cy="17365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ゴシック" panose="020B0609070205080204" pitchFamily="49" charset="-128"/>
              <a:ea typeface="ＭＳ ゴシック" panose="020B0609070205080204" pitchFamily="49" charset="-128"/>
            </a:rPr>
            <a:t>注５</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20793</xdr:colOff>
      <xdr:row>7</xdr:row>
      <xdr:rowOff>463176</xdr:rowOff>
    </xdr:from>
    <xdr:to>
      <xdr:col>11</xdr:col>
      <xdr:colOff>373530</xdr:colOff>
      <xdr:row>9</xdr:row>
      <xdr:rowOff>109627</xdr:rowOff>
    </xdr:to>
    <xdr:cxnSp macro="">
      <xdr:nvCxnSpPr>
        <xdr:cNvPr id="2" name="直線矢印コネクタ 1">
          <a:extLst>
            <a:ext uri="{FF2B5EF4-FFF2-40B4-BE49-F238E27FC236}">
              <a16:creationId xmlns:a16="http://schemas.microsoft.com/office/drawing/2014/main" id="{42A802D0-0D46-4C9F-9006-1B9B923FF95B}"/>
            </a:ext>
          </a:extLst>
        </xdr:cNvPr>
        <xdr:cNvCxnSpPr/>
      </xdr:nvCxnSpPr>
      <xdr:spPr>
        <a:xfrm flipH="1">
          <a:off x="7364381" y="1755588"/>
          <a:ext cx="352737" cy="617627"/>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360918</xdr:colOff>
      <xdr:row>5</xdr:row>
      <xdr:rowOff>179883</xdr:rowOff>
    </xdr:from>
    <xdr:ext cx="4062654" cy="642484"/>
    <xdr:sp macro="" textlink="">
      <xdr:nvSpPr>
        <xdr:cNvPr id="3" name="正方形/長方形 2">
          <a:extLst>
            <a:ext uri="{FF2B5EF4-FFF2-40B4-BE49-F238E27FC236}">
              <a16:creationId xmlns:a16="http://schemas.microsoft.com/office/drawing/2014/main" id="{FFF3F1DC-9BCB-40A3-85FE-DEE531ACB869}"/>
            </a:ext>
          </a:extLst>
        </xdr:cNvPr>
        <xdr:cNvSpPr/>
      </xdr:nvSpPr>
      <xdr:spPr>
        <a:xfrm>
          <a:off x="7720568" y="1075233"/>
          <a:ext cx="4062654"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p>
      </xdr:txBody>
    </xdr:sp>
    <xdr:clientData/>
  </xdr:oneCellAnchor>
  <xdr:oneCellAnchor>
    <xdr:from>
      <xdr:col>11</xdr:col>
      <xdr:colOff>335463</xdr:colOff>
      <xdr:row>13</xdr:row>
      <xdr:rowOff>388414</xdr:rowOff>
    </xdr:from>
    <xdr:ext cx="4073487" cy="4026872"/>
    <xdr:sp macro="" textlink="">
      <xdr:nvSpPr>
        <xdr:cNvPr id="4" name="正方形/長方形 3">
          <a:extLst>
            <a:ext uri="{FF2B5EF4-FFF2-40B4-BE49-F238E27FC236}">
              <a16:creationId xmlns:a16="http://schemas.microsoft.com/office/drawing/2014/main" id="{BAE4CA71-EA54-4D42-B842-9862B62E52B3}"/>
            </a:ext>
          </a:extLst>
        </xdr:cNvPr>
        <xdr:cNvSpPr/>
      </xdr:nvSpPr>
      <xdr:spPr>
        <a:xfrm>
          <a:off x="7679051" y="4415061"/>
          <a:ext cx="4073487" cy="402687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1">
              <a:solidFill>
                <a:schemeClr val="dk1"/>
              </a:solidFill>
              <a:effectLst/>
              <a:latin typeface="+mn-ea"/>
              <a:ea typeface="+mn-ea"/>
              <a:cs typeface="+mn-cs"/>
            </a:rPr>
            <a:t> 原材料・副資材費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開発品の構成部分、研究開発の実施に直接使用し消費される原料、材料及び副資材費の購入に要する経費</a:t>
          </a:r>
        </a:p>
        <a:p>
          <a:r>
            <a:rPr kumimoji="1" lang="ja-JP" altLang="en-US" sz="1100" b="0">
              <a:solidFill>
                <a:schemeClr val="dk1"/>
              </a:solidFill>
              <a:effectLst/>
              <a:latin typeface="+mn-ea"/>
              <a:ea typeface="+mn-ea"/>
              <a:cs typeface="+mn-cs"/>
            </a:rPr>
            <a:t>［例：鋼材、機械部品、電気部品、化学薬品、試験用部品等］</a:t>
          </a:r>
        </a:p>
        <a:p>
          <a:r>
            <a:rPr kumimoji="1" lang="ja-JP" altLang="en-US" sz="1100" b="0">
              <a:solidFill>
                <a:schemeClr val="dk1"/>
              </a:solidFill>
              <a:effectLst/>
              <a:latin typeface="+mn-ea"/>
              <a:ea typeface="+mn-ea"/>
              <a:cs typeface="+mn-cs"/>
            </a:rPr>
            <a:t> </a:t>
          </a:r>
        </a:p>
        <a:p>
          <a:r>
            <a:rPr kumimoji="1" lang="ja-JP" altLang="en-US" sz="1050" b="0">
              <a:solidFill>
                <a:schemeClr val="dk1"/>
              </a:solidFill>
              <a:effectLst/>
              <a:latin typeface="+mn-ea"/>
              <a:ea typeface="+mn-ea"/>
              <a:cs typeface="+mn-cs"/>
            </a:rPr>
            <a:t>＜注意事項＞</a:t>
          </a:r>
        </a:p>
        <a:p>
          <a:r>
            <a:rPr kumimoji="1" lang="ja-JP" altLang="en-US" sz="1050" b="0">
              <a:solidFill>
                <a:schemeClr val="dk1"/>
              </a:solidFill>
              <a:effectLst/>
              <a:latin typeface="+mn-ea"/>
              <a:ea typeface="+mn-ea"/>
              <a:cs typeface="+mn-cs"/>
            </a:rPr>
            <a:t>ア　試作品の一部として構成または組み込まれる部品等は、原材料</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・副資材とみなし、本経費区分に計上してください。</a:t>
          </a:r>
          <a:endParaRPr kumimoji="1" lang="en-US" altLang="ja-JP" sz="1050" b="0">
            <a:solidFill>
              <a:schemeClr val="dk1"/>
            </a:solidFill>
            <a:effectLst/>
            <a:latin typeface="+mn-ea"/>
            <a:ea typeface="+mn-ea"/>
            <a:cs typeface="+mn-cs"/>
          </a:endParaRPr>
        </a:p>
        <a:p>
          <a:endParaRPr kumimoji="1" lang="ja-JP" altLang="en-US"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イ　購入する原材料等の数量は助成事業中に使い切る必要最小限に</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してください。助成事業終了時点での未使用残存品は助成対象とな　</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りません。開発中に生じた仕損じ品やテストピース等を助成対象経</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費として計上する場合は、保管しておく必要があります。</a:t>
          </a:r>
          <a:endParaRPr kumimoji="1" lang="en-US" altLang="ja-JP" sz="1050" b="0">
            <a:solidFill>
              <a:schemeClr val="dk1"/>
            </a:solidFill>
            <a:effectLst/>
            <a:latin typeface="+mn-ea"/>
            <a:ea typeface="+mn-ea"/>
            <a:cs typeface="+mn-cs"/>
          </a:endParaRPr>
        </a:p>
        <a:p>
          <a:endParaRPr kumimoji="1" lang="ja-JP" altLang="en-US"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ウ　残量や使用履歴がわかる書類（受払簿）を作成し、購入する原材</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料等を適切に管理してください。消滅等により原材料等が後に確認</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できない場合は、使用状況に合わせて写真を撮影しておいてくださ</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い。</a:t>
          </a:r>
          <a:endParaRPr kumimoji="1" lang="en-US" altLang="ja-JP" sz="1050" b="0">
            <a:solidFill>
              <a:schemeClr val="dk1"/>
            </a:solidFill>
            <a:effectLst/>
            <a:latin typeface="+mn-ea"/>
            <a:ea typeface="+mn-ea"/>
            <a:cs typeface="+mn-cs"/>
          </a:endParaRPr>
        </a:p>
        <a:p>
          <a:endParaRPr kumimoji="1" lang="ja-JP" altLang="en-US"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エ　自社専用仕様の特注部品を使用する場合は、委託・外注費となり</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ます。</a:t>
          </a:r>
          <a:endParaRPr kumimoji="1" lang="en-US" altLang="ja-JP" sz="1200" b="1">
            <a:solidFill>
              <a:srgbClr val="FF0000"/>
            </a:solidFill>
            <a:latin typeface="+mn-ea"/>
            <a:ea typeface="+mn-ea"/>
          </a:endParaRPr>
        </a:p>
      </xdr:txBody>
    </xdr:sp>
    <xdr:clientData/>
  </xdr:oneCellAnchor>
  <xdr:oneCellAnchor>
    <xdr:from>
      <xdr:col>11</xdr:col>
      <xdr:colOff>280894</xdr:colOff>
      <xdr:row>10</xdr:row>
      <xdr:rowOff>191620</xdr:rowOff>
    </xdr:from>
    <xdr:ext cx="5314577" cy="1138145"/>
    <xdr:sp macro="" textlink="">
      <xdr:nvSpPr>
        <xdr:cNvPr id="5" name="正方形/長方形 4">
          <a:extLst>
            <a:ext uri="{FF2B5EF4-FFF2-40B4-BE49-F238E27FC236}">
              <a16:creationId xmlns:a16="http://schemas.microsoft.com/office/drawing/2014/main" id="{7698AC23-C481-4D92-B674-3D3C59E1CD21}"/>
            </a:ext>
          </a:extLst>
        </xdr:cNvPr>
        <xdr:cNvSpPr/>
      </xdr:nvSpPr>
      <xdr:spPr>
        <a:xfrm>
          <a:off x="7624482" y="2895973"/>
          <a:ext cx="5314577" cy="113814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no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に変換した際、見切れが生じる場合があります。</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に変換後は、見切れていないか確認してから提出してください。</a:t>
          </a:r>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8</xdr:col>
      <xdr:colOff>299757</xdr:colOff>
      <xdr:row>0</xdr:row>
      <xdr:rowOff>34925</xdr:rowOff>
    </xdr:from>
    <xdr:to>
      <xdr:col>9</xdr:col>
      <xdr:colOff>878914</xdr:colOff>
      <xdr:row>0</xdr:row>
      <xdr:rowOff>276225</xdr:rowOff>
    </xdr:to>
    <xdr:sp macro="" textlink="">
      <xdr:nvSpPr>
        <xdr:cNvPr id="6" name="テキスト ボックス 5">
          <a:extLst>
            <a:ext uri="{FF2B5EF4-FFF2-40B4-BE49-F238E27FC236}">
              <a16:creationId xmlns:a16="http://schemas.microsoft.com/office/drawing/2014/main" id="{374AF2E4-45A6-42AF-9A92-67D1BE0CBF6F}"/>
            </a:ext>
          </a:extLst>
        </xdr:cNvPr>
        <xdr:cNvSpPr txBox="1"/>
      </xdr:nvSpPr>
      <xdr:spPr>
        <a:xfrm>
          <a:off x="5686051" y="34925"/>
          <a:ext cx="1490569"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12</xdr:col>
      <xdr:colOff>114301</xdr:colOff>
      <xdr:row>3</xdr:row>
      <xdr:rowOff>31750</xdr:rowOff>
    </xdr:from>
    <xdr:to>
      <xdr:col>12</xdr:col>
      <xdr:colOff>603250</xdr:colOff>
      <xdr:row>3</xdr:row>
      <xdr:rowOff>825500</xdr:rowOff>
    </xdr:to>
    <xdr:cxnSp macro="">
      <xdr:nvCxnSpPr>
        <xdr:cNvPr id="2" name="直線矢印コネクタ 1">
          <a:extLst>
            <a:ext uri="{FF2B5EF4-FFF2-40B4-BE49-F238E27FC236}">
              <a16:creationId xmlns:a16="http://schemas.microsoft.com/office/drawing/2014/main" id="{AF72B527-A10B-4238-B6CD-3E1C52A4806B}"/>
            </a:ext>
          </a:extLst>
        </xdr:cNvPr>
        <xdr:cNvCxnSpPr/>
      </xdr:nvCxnSpPr>
      <xdr:spPr>
        <a:xfrm flipH="1">
          <a:off x="8083551" y="1524000"/>
          <a:ext cx="488949" cy="79375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433687</xdr:colOff>
      <xdr:row>1</xdr:row>
      <xdr:rowOff>107042</xdr:rowOff>
    </xdr:from>
    <xdr:ext cx="4295603" cy="642484"/>
    <xdr:sp macro="" textlink="">
      <xdr:nvSpPr>
        <xdr:cNvPr id="3" name="正方形/長方形 2">
          <a:extLst>
            <a:ext uri="{FF2B5EF4-FFF2-40B4-BE49-F238E27FC236}">
              <a16:creationId xmlns:a16="http://schemas.microsoft.com/office/drawing/2014/main" id="{B26B3041-AB30-49B3-B4A8-83F29A932F6A}"/>
            </a:ext>
          </a:extLst>
        </xdr:cNvPr>
        <xdr:cNvSpPr/>
      </xdr:nvSpPr>
      <xdr:spPr>
        <a:xfrm>
          <a:off x="8402937" y="837292"/>
          <a:ext cx="4295603"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j-ea"/>
              <a:ea typeface="+mj-ea"/>
              <a:cs typeface="+mn-cs"/>
            </a:rPr>
            <a:t>未定等不明確の場合は、 申請時点の候補先を記入してください。</a:t>
          </a:r>
        </a:p>
        <a:p>
          <a:r>
            <a:rPr kumimoji="1" lang="ja-JP" altLang="en-US" sz="1100" b="0">
              <a:solidFill>
                <a:schemeClr val="dk1"/>
              </a:solidFill>
              <a:effectLst/>
              <a:latin typeface="+mj-ea"/>
              <a:ea typeface="+mj-ea"/>
              <a:cs typeface="+mn-cs"/>
            </a:rPr>
            <a:t>発注先は、正当な理由があれば採択後に所定の手続きを行うことで変更が可能です。</a:t>
          </a:r>
          <a:endParaRPr kumimoji="1" lang="en-US" altLang="ja-JP" sz="1100" b="1">
            <a:solidFill>
              <a:srgbClr val="FF0000"/>
            </a:solidFill>
            <a:latin typeface="+mj-ea"/>
            <a:ea typeface="+mj-ea"/>
          </a:endParaRPr>
        </a:p>
      </xdr:txBody>
    </xdr:sp>
    <xdr:clientData/>
  </xdr:oneCellAnchor>
  <xdr:oneCellAnchor>
    <xdr:from>
      <xdr:col>12</xdr:col>
      <xdr:colOff>475640</xdr:colOff>
      <xdr:row>12</xdr:row>
      <xdr:rowOff>290998</xdr:rowOff>
    </xdr:from>
    <xdr:ext cx="4320000" cy="5077159"/>
    <xdr:sp macro="" textlink="">
      <xdr:nvSpPr>
        <xdr:cNvPr id="4" name="正方形/長方形 3">
          <a:extLst>
            <a:ext uri="{FF2B5EF4-FFF2-40B4-BE49-F238E27FC236}">
              <a16:creationId xmlns:a16="http://schemas.microsoft.com/office/drawing/2014/main" id="{0BA77551-3583-495A-BED8-DD8D17764168}"/>
            </a:ext>
          </a:extLst>
        </xdr:cNvPr>
        <xdr:cNvSpPr/>
      </xdr:nvSpPr>
      <xdr:spPr>
        <a:xfrm>
          <a:off x="8444890" y="6672748"/>
          <a:ext cx="4320000" cy="507715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1">
              <a:solidFill>
                <a:schemeClr val="dk1"/>
              </a:solidFill>
              <a:effectLst/>
              <a:latin typeface="+mn-ea"/>
              <a:ea typeface="+mn-ea"/>
              <a:cs typeface="+mn-cs"/>
            </a:rPr>
            <a:t>機械装置・工具器具費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当該研究開発の実施に直接使用する機械装置・工具器具等の購入、リース、レンタル、据付費用に要する経費</a:t>
          </a:r>
        </a:p>
        <a:p>
          <a:r>
            <a:rPr kumimoji="1" lang="ja-JP" altLang="en-US" sz="1100" b="0">
              <a:solidFill>
                <a:schemeClr val="dk1"/>
              </a:solidFill>
              <a:effectLst/>
              <a:latin typeface="+mn-ea"/>
              <a:ea typeface="+mn-ea"/>
              <a:cs typeface="+mn-cs"/>
            </a:rPr>
            <a:t>［例：試作品を製作するための試作金型、計測機械、測定装置、サーバ、ソフトウエア等］</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ア　</a:t>
          </a:r>
          <a:r>
            <a:rPr kumimoji="1" lang="ja-JP" altLang="en-US" sz="1100" b="1">
              <a:solidFill>
                <a:srgbClr val="FF0000"/>
              </a:solidFill>
              <a:effectLst/>
              <a:latin typeface="+mn-ea"/>
              <a:ea typeface="+mn-ea"/>
              <a:cs typeface="+mn-cs"/>
            </a:rPr>
            <a:t>１件あたり税抜</a:t>
          </a:r>
          <a:r>
            <a:rPr kumimoji="1" lang="en-US" altLang="ja-JP" sz="1100" b="1">
              <a:solidFill>
                <a:srgbClr val="FF0000"/>
              </a:solidFill>
              <a:effectLst/>
              <a:latin typeface="+mn-ea"/>
              <a:ea typeface="+mn-ea"/>
              <a:cs typeface="+mn-cs"/>
            </a:rPr>
            <a:t>100</a:t>
          </a:r>
          <a:r>
            <a:rPr kumimoji="1" lang="ja-JP" altLang="en-US" sz="1100" b="1">
              <a:solidFill>
                <a:srgbClr val="FF0000"/>
              </a:solidFill>
              <a:effectLst/>
              <a:latin typeface="+mn-ea"/>
              <a:ea typeface="+mn-ea"/>
              <a:cs typeface="+mn-cs"/>
            </a:rPr>
            <a:t>万円以上の購入品</a:t>
          </a:r>
          <a:r>
            <a:rPr kumimoji="1" lang="ja-JP" altLang="ja-JP" sz="1100" b="0" u="none">
              <a:solidFill>
                <a:schemeClr val="dk1"/>
              </a:solidFill>
              <a:effectLst/>
              <a:latin typeface="+mn-lt"/>
              <a:ea typeface="+mn-ea"/>
              <a:cs typeface="+mn-cs"/>
            </a:rPr>
            <a:t>の場合は、次ページの</a:t>
          </a:r>
          <a:r>
            <a:rPr kumimoji="1" lang="ja-JP" altLang="ja-JP" sz="1100" b="0" u="none">
              <a:solidFill>
                <a:srgbClr val="FF0000"/>
              </a:solidFill>
              <a:effectLst/>
              <a:latin typeface="+mn-lt"/>
              <a:ea typeface="+mn-ea"/>
              <a:cs typeface="+mn-cs"/>
            </a:rPr>
            <a:t>「</a:t>
          </a:r>
          <a:r>
            <a:rPr kumimoji="1" lang="ja-JP" altLang="ja-JP" sz="1100" b="1" u="none">
              <a:solidFill>
                <a:srgbClr val="FF0000"/>
              </a:solidFill>
              <a:effectLst/>
              <a:latin typeface="+mn-lt"/>
              <a:ea typeface="+mn-ea"/>
              <a:cs typeface="+mn-cs"/>
            </a:rPr>
            <a:t>機械</a:t>
          </a:r>
          <a:endParaRPr kumimoji="1" lang="en-US" altLang="ja-JP" sz="1100" b="1" u="none">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a:solidFill>
                <a:srgbClr val="FF0000"/>
              </a:solidFill>
              <a:effectLst/>
              <a:latin typeface="+mn-lt"/>
              <a:ea typeface="+mn-ea"/>
              <a:cs typeface="+mn-cs"/>
            </a:rPr>
            <a:t>　</a:t>
          </a:r>
          <a:r>
            <a:rPr kumimoji="1" lang="ja-JP" altLang="ja-JP" sz="1100" b="1" u="none">
              <a:solidFill>
                <a:srgbClr val="FF0000"/>
              </a:solidFill>
              <a:effectLst/>
              <a:latin typeface="+mn-lt"/>
              <a:ea typeface="+mn-ea"/>
              <a:cs typeface="+mn-cs"/>
            </a:rPr>
            <a:t>装置・工具器具購入計画書</a:t>
          </a:r>
          <a:r>
            <a:rPr kumimoji="1" lang="ja-JP" altLang="ja-JP" sz="1100" b="0" u="none">
              <a:solidFill>
                <a:srgbClr val="FF0000"/>
              </a:solidFill>
              <a:effectLst/>
              <a:latin typeface="+mn-lt"/>
              <a:ea typeface="+mn-ea"/>
              <a:cs typeface="+mn-cs"/>
            </a:rPr>
            <a:t>」</a:t>
          </a:r>
          <a:r>
            <a:rPr kumimoji="1" lang="ja-JP" altLang="ja-JP" sz="1100" b="0" u="none">
              <a:solidFill>
                <a:schemeClr val="dk1"/>
              </a:solidFill>
              <a:effectLst/>
              <a:latin typeface="+mn-lt"/>
              <a:ea typeface="+mn-ea"/>
              <a:cs typeface="+mn-cs"/>
            </a:rPr>
            <a:t>を入力してください。</a:t>
          </a:r>
          <a:endParaRPr lang="ja-JP" altLang="ja-JP" u="none">
            <a:effectLst/>
          </a:endParaRPr>
        </a:p>
        <a:p>
          <a:r>
            <a:rPr kumimoji="1" lang="ja-JP" altLang="en-US" sz="1100" b="0">
              <a:solidFill>
                <a:schemeClr val="dk1"/>
              </a:solidFill>
              <a:effectLst/>
              <a:latin typeface="+mn-ea"/>
              <a:ea typeface="+mn-ea"/>
              <a:cs typeface="+mn-cs"/>
            </a:rPr>
            <a:t>　　 また原則</a:t>
          </a:r>
          <a:r>
            <a:rPr kumimoji="1" lang="ja-JP" altLang="en-US" sz="1100" b="1">
              <a:solidFill>
                <a:srgbClr val="FF0000"/>
              </a:solidFill>
              <a:effectLst/>
              <a:latin typeface="+mn-ea"/>
              <a:ea typeface="+mn-ea"/>
              <a:cs typeface="+mn-cs"/>
            </a:rPr>
            <a:t>２社以上の見積書（単価、数量、規格、メーカー、型番等</a:t>
          </a:r>
          <a:endParaRPr kumimoji="1" lang="en-US" altLang="ja-JP" sz="1100" b="1">
            <a:solidFill>
              <a:srgbClr val="FF0000"/>
            </a:solidFill>
            <a:effectLst/>
            <a:latin typeface="+mn-ea"/>
            <a:ea typeface="+mn-ea"/>
            <a:cs typeface="+mn-cs"/>
          </a:endParaRPr>
        </a:p>
        <a:p>
          <a:r>
            <a:rPr kumimoji="1" lang="ja-JP" altLang="en-US" sz="1100" b="1">
              <a:solidFill>
                <a:srgbClr val="FF0000"/>
              </a:solidFill>
              <a:effectLst/>
              <a:latin typeface="+mn-ea"/>
              <a:ea typeface="+mn-ea"/>
              <a:cs typeface="+mn-cs"/>
            </a:rPr>
            <a:t>　の記載があるもの）が必要</a:t>
          </a:r>
          <a:r>
            <a:rPr kumimoji="1" lang="ja-JP" altLang="en-US" sz="1100" b="0">
              <a:solidFill>
                <a:schemeClr val="dk1"/>
              </a:solidFill>
              <a:effectLst/>
              <a:latin typeface="+mn-ea"/>
              <a:ea typeface="+mn-ea"/>
              <a:cs typeface="+mn-cs"/>
            </a:rPr>
            <a:t>です（市販品の場合は、価格表示のある</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カタログ等の添付でも可）。</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a:t>
          </a:r>
          <a:r>
            <a:rPr kumimoji="1" lang="ja-JP" altLang="ja-JP" sz="1100" b="0">
              <a:solidFill>
                <a:schemeClr val="dk1"/>
              </a:solidFill>
              <a:effectLst/>
              <a:latin typeface="+mn-lt"/>
              <a:ea typeface="+mn-ea"/>
              <a:cs typeface="+mn-cs"/>
            </a:rPr>
            <a:t>１件あたり税抜</a:t>
          </a:r>
          <a:r>
            <a:rPr kumimoji="1" lang="en-US" altLang="ja-JP" sz="1100" b="0">
              <a:solidFill>
                <a:schemeClr val="dk1"/>
              </a:solidFill>
              <a:effectLst/>
              <a:latin typeface="+mn-lt"/>
              <a:ea typeface="+mn-ea"/>
              <a:cs typeface="+mn-cs"/>
            </a:rPr>
            <a:t>100</a:t>
          </a:r>
          <a:r>
            <a:rPr kumimoji="1" lang="ja-JP" altLang="ja-JP" sz="1100" b="0">
              <a:solidFill>
                <a:schemeClr val="dk1"/>
              </a:solidFill>
              <a:effectLst/>
              <a:latin typeface="+mn-lt"/>
              <a:ea typeface="+mn-ea"/>
              <a:cs typeface="+mn-cs"/>
            </a:rPr>
            <a:t>万円</a:t>
          </a:r>
          <a:r>
            <a:rPr kumimoji="1" lang="ja-JP" altLang="en-US" sz="1100" b="0">
              <a:solidFill>
                <a:schemeClr val="dk1"/>
              </a:solidFill>
              <a:effectLst/>
              <a:latin typeface="+mn-ea"/>
              <a:ea typeface="+mn-ea"/>
              <a:cs typeface="+mn-cs"/>
            </a:rPr>
            <a:t>未満の場合は申請時に見積不要</a:t>
          </a:r>
        </a:p>
        <a:p>
          <a:r>
            <a:rPr kumimoji="1" lang="ja-JP" altLang="en-US" sz="1100" b="0">
              <a:solidFill>
                <a:schemeClr val="dk1"/>
              </a:solidFill>
              <a:effectLst/>
              <a:latin typeface="+mn-ea"/>
              <a:ea typeface="+mn-ea"/>
              <a:cs typeface="+mn-cs"/>
            </a:rPr>
            <a:t>イ　試作金型に係る費用は、委託・外注費ではなく本経費に含めてくだ</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さい。</a:t>
          </a:r>
        </a:p>
        <a:p>
          <a:r>
            <a:rPr kumimoji="1" lang="ja-JP" altLang="en-US" sz="1100" b="0">
              <a:solidFill>
                <a:schemeClr val="dk1"/>
              </a:solidFill>
              <a:effectLst/>
              <a:latin typeface="+mn-ea"/>
              <a:ea typeface="+mn-ea"/>
              <a:cs typeface="+mn-cs"/>
            </a:rPr>
            <a:t>ウ　機械装置等をリース、レンタルにより調達した場合、助成対象期間</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内に賃貸借契約を締結したものに限り助成対象となります。</a:t>
          </a:r>
        </a:p>
        <a:p>
          <a:r>
            <a:rPr kumimoji="1" lang="ja-JP" altLang="en-US" sz="1100" b="0">
              <a:solidFill>
                <a:schemeClr val="dk1"/>
              </a:solidFill>
              <a:effectLst/>
              <a:latin typeface="+mn-ea"/>
              <a:ea typeface="+mn-ea"/>
              <a:cs typeface="+mn-cs"/>
            </a:rPr>
            <a:t>エ　割賦により調達した場合はすべての支払いが助成対象期間内に終</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了するものに限り助成対象となります。</a:t>
          </a:r>
        </a:p>
        <a:p>
          <a:r>
            <a:rPr kumimoji="1" lang="ja-JP" altLang="en-US" sz="1100" b="0">
              <a:solidFill>
                <a:schemeClr val="dk1"/>
              </a:solidFill>
              <a:effectLst/>
              <a:latin typeface="+mn-ea"/>
              <a:ea typeface="+mn-ea"/>
              <a:cs typeface="+mn-cs"/>
            </a:rPr>
            <a:t>オ　次の経費は、助成対象となりません。</a:t>
          </a:r>
        </a:p>
        <a:p>
          <a:r>
            <a:rPr kumimoji="1" lang="ja-JP" altLang="en-US" sz="1100" b="0">
              <a:solidFill>
                <a:schemeClr val="dk1"/>
              </a:solidFill>
              <a:effectLst/>
              <a:latin typeface="+mn-ea"/>
              <a:ea typeface="+mn-ea"/>
              <a:cs typeface="+mn-cs"/>
            </a:rPr>
            <a:t>　（ア）　リース、レンタルについて、助成対象期間外に係る経費</a:t>
          </a:r>
        </a:p>
        <a:p>
          <a:r>
            <a:rPr kumimoji="1" lang="ja-JP" altLang="en-US" sz="1100" b="0">
              <a:solidFill>
                <a:schemeClr val="dk1"/>
              </a:solidFill>
              <a:effectLst/>
              <a:latin typeface="+mn-ea"/>
              <a:ea typeface="+mn-ea"/>
              <a:cs typeface="+mn-cs"/>
            </a:rPr>
            <a:t>　（イ）　中古品の購入、自家用機械類の改良、修繕等に係る経費</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（ウ）　自社以外に設置する機械装置・工具器具類に係る経費</a:t>
          </a:r>
          <a:endParaRPr kumimoji="1" lang="en-US" altLang="ja-JP" sz="1100" b="0">
            <a:solidFill>
              <a:schemeClr val="dk1"/>
            </a:solidFill>
            <a:effectLst/>
            <a:latin typeface="+mn-ea"/>
            <a:ea typeface="+mn-ea"/>
            <a:cs typeface="+mn-cs"/>
          </a:endParaRPr>
        </a:p>
        <a:p>
          <a:r>
            <a:rPr kumimoji="1" lang="ja-JP" altLang="en-US" sz="1100" b="0" u="none">
              <a:solidFill>
                <a:schemeClr val="dk1"/>
              </a:solidFill>
              <a:effectLst/>
              <a:latin typeface="+mn-ea"/>
              <a:ea typeface="+mn-ea"/>
              <a:cs typeface="+mn-cs"/>
            </a:rPr>
            <a:t>　（エ）　汎用性が高く、使用目的が本助成事業の遂行に必要なものと</a:t>
          </a:r>
          <a:endParaRPr kumimoji="1" lang="en-US" altLang="ja-JP" sz="1100" b="0" u="none">
            <a:solidFill>
              <a:schemeClr val="dk1"/>
            </a:solidFill>
            <a:effectLst/>
            <a:latin typeface="+mn-ea"/>
            <a:ea typeface="+mn-ea"/>
            <a:cs typeface="+mn-cs"/>
          </a:endParaRPr>
        </a:p>
        <a:p>
          <a:r>
            <a:rPr kumimoji="1" lang="ja-JP" altLang="en-US" sz="1100" b="0" u="none">
              <a:solidFill>
                <a:schemeClr val="dk1"/>
              </a:solidFill>
              <a:effectLst/>
              <a:latin typeface="+mn-ea"/>
              <a:ea typeface="+mn-ea"/>
              <a:cs typeface="+mn-cs"/>
            </a:rPr>
            <a:t>　　　特定できない経費（例：パソコン、デジタルカメラ等）</a:t>
          </a:r>
        </a:p>
      </xdr:txBody>
    </xdr:sp>
    <xdr:clientData/>
  </xdr:oneCellAnchor>
  <xdr:oneCellAnchor>
    <xdr:from>
      <xdr:col>12</xdr:col>
      <xdr:colOff>458882</xdr:colOff>
      <xdr:row>9</xdr:row>
      <xdr:rowOff>430377</xdr:rowOff>
    </xdr:from>
    <xdr:ext cx="4320000" cy="825867"/>
    <xdr:sp macro="" textlink="">
      <xdr:nvSpPr>
        <xdr:cNvPr id="5" name="正方形/長方形 4">
          <a:extLst>
            <a:ext uri="{FF2B5EF4-FFF2-40B4-BE49-F238E27FC236}">
              <a16:creationId xmlns:a16="http://schemas.microsoft.com/office/drawing/2014/main" id="{474B31BD-0A44-447F-8982-A78E11DC9580}"/>
            </a:ext>
          </a:extLst>
        </xdr:cNvPr>
        <xdr:cNvSpPr/>
      </xdr:nvSpPr>
      <xdr:spPr>
        <a:xfrm>
          <a:off x="8428132" y="5288127"/>
          <a:ext cx="4320000" cy="82586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solidFill>
                <a:sysClr val="windowText" lastClr="000000"/>
              </a:solidFill>
              <a:latin typeface="+mn-ea"/>
              <a:ea typeface="+mn-ea"/>
            </a:rPr>
            <a:t>＜リース・レンタルの場合＞</a:t>
          </a:r>
          <a:endParaRPr kumimoji="1" lang="en-US" altLang="ja-JP" sz="1100" b="0">
            <a:solidFill>
              <a:sysClr val="windowText" lastClr="000000"/>
            </a:solidFill>
            <a:latin typeface="+mn-ea"/>
            <a:ea typeface="+mn-ea"/>
          </a:endParaRPr>
        </a:p>
        <a:p>
          <a:pPr algn="l"/>
          <a:r>
            <a:rPr kumimoji="1" lang="en-US" altLang="ja-JP" sz="1100" b="0">
              <a:solidFill>
                <a:sysClr val="windowText" lastClr="000000"/>
              </a:solidFill>
              <a:latin typeface="+mn-ea"/>
              <a:ea typeface="+mn-ea"/>
            </a:rPr>
            <a:t>(B)</a:t>
          </a:r>
          <a:r>
            <a:rPr kumimoji="1" lang="ja-JP" altLang="en-US" sz="1100" b="0">
              <a:solidFill>
                <a:sysClr val="windowText" lastClr="000000"/>
              </a:solidFill>
              <a:latin typeface="+mn-ea"/>
              <a:ea typeface="+mn-ea"/>
            </a:rPr>
            <a:t>には、助成実施期間内の月数</a:t>
          </a:r>
          <a:r>
            <a:rPr kumimoji="1" lang="en-US" altLang="ja-JP" sz="1100" b="0">
              <a:solidFill>
                <a:sysClr val="windowText" lastClr="000000"/>
              </a:solidFill>
              <a:latin typeface="+mn-ea"/>
              <a:ea typeface="+mn-ea"/>
            </a:rPr>
            <a:t>×</a:t>
          </a:r>
          <a:r>
            <a:rPr kumimoji="1" lang="ja-JP" altLang="en-US" sz="1100" b="0">
              <a:solidFill>
                <a:sysClr val="windowText" lastClr="000000"/>
              </a:solidFill>
              <a:latin typeface="+mn-ea"/>
              <a:ea typeface="+mn-ea"/>
            </a:rPr>
            <a:t>月額リース料･レンタル料の</a:t>
          </a:r>
          <a:endParaRPr kumimoji="1" lang="en-US" altLang="ja-JP" sz="1100" b="0">
            <a:solidFill>
              <a:sysClr val="windowText" lastClr="000000"/>
            </a:solidFill>
            <a:latin typeface="+mn-ea"/>
            <a:ea typeface="+mn-ea"/>
          </a:endParaRPr>
        </a:p>
        <a:p>
          <a:pPr algn="l"/>
          <a:r>
            <a:rPr kumimoji="1" lang="ja-JP" altLang="en-US" sz="1100" b="0" u="sng">
              <a:solidFill>
                <a:sysClr val="windowText" lastClr="000000"/>
              </a:solidFill>
              <a:latin typeface="+mn-ea"/>
              <a:ea typeface="+mn-ea"/>
            </a:rPr>
            <a:t>合計金額</a:t>
          </a:r>
          <a:r>
            <a:rPr kumimoji="1" lang="en-US" altLang="ja-JP" sz="1100" b="0" u="sng">
              <a:solidFill>
                <a:sysClr val="windowText" lastClr="000000"/>
              </a:solidFill>
              <a:latin typeface="+mn-ea"/>
              <a:ea typeface="+mn-ea"/>
            </a:rPr>
            <a:t>(</a:t>
          </a:r>
          <a:r>
            <a:rPr kumimoji="1" lang="ja-JP" altLang="en-US" sz="1100" b="0" u="sng">
              <a:solidFill>
                <a:sysClr val="windowText" lastClr="000000"/>
              </a:solidFill>
              <a:latin typeface="+mn-ea"/>
              <a:ea typeface="+mn-ea"/>
            </a:rPr>
            <a:t>税抜</a:t>
          </a:r>
          <a:r>
            <a:rPr kumimoji="1" lang="en-US" altLang="ja-JP" sz="1100" b="0" u="sng">
              <a:solidFill>
                <a:sysClr val="windowText" lastClr="000000"/>
              </a:solidFill>
              <a:latin typeface="+mn-ea"/>
              <a:ea typeface="+mn-ea"/>
            </a:rPr>
            <a:t>)</a:t>
          </a:r>
          <a:r>
            <a:rPr kumimoji="1" lang="ja-JP" altLang="en-US" sz="1100" b="0" u="sng">
              <a:solidFill>
                <a:sysClr val="windowText" lastClr="000000"/>
              </a:solidFill>
              <a:latin typeface="+mn-ea"/>
              <a:ea typeface="+mn-ea"/>
            </a:rPr>
            <a:t>を計上してください。</a:t>
          </a:r>
          <a:endParaRPr kumimoji="1" lang="en-US" altLang="ja-JP" sz="1100" b="0" u="sng">
            <a:solidFill>
              <a:sysClr val="windowText" lastClr="000000"/>
            </a:solidFill>
            <a:latin typeface="+mn-ea"/>
            <a:ea typeface="+mn-ea"/>
          </a:endParaRPr>
        </a:p>
        <a:p>
          <a:pPr algn="l"/>
          <a:r>
            <a:rPr kumimoji="1" lang="en-US" altLang="ja-JP" sz="1100" b="0" u="none">
              <a:solidFill>
                <a:sysClr val="windowText" lastClr="000000"/>
              </a:solidFill>
              <a:latin typeface="+mn-ea"/>
              <a:ea typeface="+mn-ea"/>
            </a:rPr>
            <a:t>※</a:t>
          </a:r>
          <a:r>
            <a:rPr kumimoji="1" lang="ja-JP" altLang="en-US" sz="1100" b="0" u="none">
              <a:solidFill>
                <a:sysClr val="windowText" lastClr="000000"/>
              </a:solidFill>
              <a:latin typeface="+mn-ea"/>
              <a:ea typeface="+mn-ea"/>
            </a:rPr>
            <a:t>月額の入力は不要</a:t>
          </a:r>
          <a:endParaRPr kumimoji="1" lang="en-US" altLang="ja-JP" sz="1100" b="0" u="none">
            <a:solidFill>
              <a:sysClr val="windowText" lastClr="000000"/>
            </a:solidFill>
            <a:latin typeface="+mn-ea"/>
            <a:ea typeface="+mn-ea"/>
          </a:endParaRPr>
        </a:p>
      </xdr:txBody>
    </xdr:sp>
    <xdr:clientData/>
  </xdr:oneCellAnchor>
  <xdr:oneCellAnchor>
    <xdr:from>
      <xdr:col>12</xdr:col>
      <xdr:colOff>460035</xdr:colOff>
      <xdr:row>11</xdr:row>
      <xdr:rowOff>296531</xdr:rowOff>
    </xdr:from>
    <xdr:ext cx="4320000" cy="459100"/>
    <xdr:sp macro="" textlink="">
      <xdr:nvSpPr>
        <xdr:cNvPr id="6" name="正方形/長方形 5">
          <a:extLst>
            <a:ext uri="{FF2B5EF4-FFF2-40B4-BE49-F238E27FC236}">
              <a16:creationId xmlns:a16="http://schemas.microsoft.com/office/drawing/2014/main" id="{1F826504-FD39-4A2B-80EC-F3ABE6BE0B3D}"/>
            </a:ext>
          </a:extLst>
        </xdr:cNvPr>
        <xdr:cNvSpPr/>
      </xdr:nvSpPr>
      <xdr:spPr>
        <a:xfrm>
          <a:off x="8429285" y="6170281"/>
          <a:ext cx="432000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latin typeface="+mn-ea"/>
              <a:ea typeface="+mn-ea"/>
            </a:rPr>
            <a:t>◎本助成事業は、試作開発・試験評価を助成対象としています。</a:t>
          </a:r>
          <a:endParaRPr kumimoji="1" lang="en-US" altLang="ja-JP" sz="1100" b="0">
            <a:latin typeface="+mn-ea"/>
            <a:ea typeface="+mn-ea"/>
          </a:endParaRPr>
        </a:p>
        <a:p>
          <a:pPr algn="l"/>
          <a:r>
            <a:rPr kumimoji="1" lang="ja-JP" altLang="en-US" sz="1100" b="0">
              <a:latin typeface="+mn-ea"/>
              <a:ea typeface="+mn-ea"/>
            </a:rPr>
            <a:t>　</a:t>
          </a:r>
          <a:r>
            <a:rPr kumimoji="1" lang="ja-JP" altLang="en-US" sz="1100" b="0" u="sng">
              <a:latin typeface="+mn-ea"/>
              <a:ea typeface="+mn-ea"/>
            </a:rPr>
            <a:t>生産・量産、設備投資目的の費用は助成対象外</a:t>
          </a:r>
          <a:r>
            <a:rPr kumimoji="1" lang="ja-JP" altLang="en-US" sz="1100" b="0">
              <a:latin typeface="+mn-ea"/>
              <a:ea typeface="+mn-ea"/>
            </a:rPr>
            <a:t>です。</a:t>
          </a:r>
        </a:p>
      </xdr:txBody>
    </xdr:sp>
    <xdr:clientData/>
  </xdr:oneCellAnchor>
  <xdr:oneCellAnchor>
    <xdr:from>
      <xdr:col>12</xdr:col>
      <xdr:colOff>463735</xdr:colOff>
      <xdr:row>8</xdr:row>
      <xdr:rowOff>420823</xdr:rowOff>
    </xdr:from>
    <xdr:ext cx="4320000" cy="450764"/>
    <xdr:sp macro="" textlink="">
      <xdr:nvSpPr>
        <xdr:cNvPr id="7" name="正方形/長方形 6">
          <a:extLst>
            <a:ext uri="{FF2B5EF4-FFF2-40B4-BE49-F238E27FC236}">
              <a16:creationId xmlns:a16="http://schemas.microsoft.com/office/drawing/2014/main" id="{E4097D0B-85C6-4820-8F2B-02D0AC949981}"/>
            </a:ext>
          </a:extLst>
        </xdr:cNvPr>
        <xdr:cNvSpPr/>
      </xdr:nvSpPr>
      <xdr:spPr>
        <a:xfrm>
          <a:off x="8432985" y="4770573"/>
          <a:ext cx="4320000"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オレンジ色のセルは調達方法をプルダウン選択してください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oneCellAnchor>
    <xdr:from>
      <xdr:col>12</xdr:col>
      <xdr:colOff>457200</xdr:colOff>
      <xdr:row>3</xdr:row>
      <xdr:rowOff>781050</xdr:rowOff>
    </xdr:from>
    <xdr:ext cx="3200517" cy="2426305"/>
    <xdr:sp macro="" textlink="">
      <xdr:nvSpPr>
        <xdr:cNvPr id="8" name="正方形/長方形 7">
          <a:extLst>
            <a:ext uri="{FF2B5EF4-FFF2-40B4-BE49-F238E27FC236}">
              <a16:creationId xmlns:a16="http://schemas.microsoft.com/office/drawing/2014/main" id="{FCB32E41-4D3B-4805-A952-78BBFFCA57B2}"/>
            </a:ext>
          </a:extLst>
        </xdr:cNvPr>
        <xdr:cNvSpPr/>
      </xdr:nvSpPr>
      <xdr:spPr>
        <a:xfrm>
          <a:off x="8426450" y="2273300"/>
          <a:ext cx="3200517"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9</xdr:col>
      <xdr:colOff>44824</xdr:colOff>
      <xdr:row>0</xdr:row>
      <xdr:rowOff>28575</xdr:rowOff>
    </xdr:from>
    <xdr:to>
      <xdr:col>12</xdr:col>
      <xdr:colOff>76201</xdr:colOff>
      <xdr:row>0</xdr:row>
      <xdr:rowOff>298824</xdr:rowOff>
    </xdr:to>
    <xdr:sp macro="" textlink="">
      <xdr:nvSpPr>
        <xdr:cNvPr id="9" name="テキスト ボックス 8">
          <a:extLst>
            <a:ext uri="{FF2B5EF4-FFF2-40B4-BE49-F238E27FC236}">
              <a16:creationId xmlns:a16="http://schemas.microsoft.com/office/drawing/2014/main" id="{4686FDBA-5CA6-43C2-9AD5-7356F2B089E7}"/>
            </a:ext>
          </a:extLst>
        </xdr:cNvPr>
        <xdr:cNvSpPr txBox="1"/>
      </xdr:nvSpPr>
      <xdr:spPr>
        <a:xfrm>
          <a:off x="6185648" y="28575"/>
          <a:ext cx="1854200" cy="270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6.xml><?xml version="1.0" encoding="utf-8"?>
<xdr:wsDr xmlns:xdr="http://schemas.openxmlformats.org/drawingml/2006/spreadsheetDrawing" xmlns:a="http://schemas.openxmlformats.org/drawingml/2006/main">
  <xdr:oneCellAnchor>
    <xdr:from>
      <xdr:col>51</xdr:col>
      <xdr:colOff>126024</xdr:colOff>
      <xdr:row>0</xdr:row>
      <xdr:rowOff>63501</xdr:rowOff>
    </xdr:from>
    <xdr:ext cx="4651828" cy="2709716"/>
    <xdr:sp macro="" textlink="">
      <xdr:nvSpPr>
        <xdr:cNvPr id="2" name="正方形/長方形 1">
          <a:extLst>
            <a:ext uri="{FF2B5EF4-FFF2-40B4-BE49-F238E27FC236}">
              <a16:creationId xmlns:a16="http://schemas.microsoft.com/office/drawing/2014/main" id="{27321646-BFB0-4F5D-94D2-FAFC49641CDC}"/>
            </a:ext>
          </a:extLst>
        </xdr:cNvPr>
        <xdr:cNvSpPr/>
      </xdr:nvSpPr>
      <xdr:spPr>
        <a:xfrm>
          <a:off x="8279424" y="63501"/>
          <a:ext cx="4651828" cy="270971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１件あたり１００万円以上（税抜）の物件毎に、本計画書の作成が必要です。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例：機－１と機－３が対象の場合→機－１、機－３と記入する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I</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xdr:txBody>
    </xdr:sp>
    <xdr:clientData/>
  </xdr:oneCellAnchor>
  <xdr:twoCellAnchor>
    <xdr:from>
      <xdr:col>51</xdr:col>
      <xdr:colOff>7937</xdr:colOff>
      <xdr:row>12</xdr:row>
      <xdr:rowOff>182563</xdr:rowOff>
    </xdr:from>
    <xdr:to>
      <xdr:col>54</xdr:col>
      <xdr:colOff>127561</xdr:colOff>
      <xdr:row>12</xdr:row>
      <xdr:rowOff>188166</xdr:rowOff>
    </xdr:to>
    <xdr:cxnSp macro="">
      <xdr:nvCxnSpPr>
        <xdr:cNvPr id="3" name="直線矢印コネクタ 2">
          <a:extLst>
            <a:ext uri="{FF2B5EF4-FFF2-40B4-BE49-F238E27FC236}">
              <a16:creationId xmlns:a16="http://schemas.microsoft.com/office/drawing/2014/main" id="{7E67E07D-00F4-4ABD-A014-7903BA522B5B}"/>
            </a:ext>
          </a:extLst>
        </xdr:cNvPr>
        <xdr:cNvCxnSpPr/>
      </xdr:nvCxnSpPr>
      <xdr:spPr>
        <a:xfrm flipH="1">
          <a:off x="8161337" y="4964113"/>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36606</xdr:colOff>
      <xdr:row>11</xdr:row>
      <xdr:rowOff>468016</xdr:rowOff>
    </xdr:from>
    <xdr:ext cx="2880000" cy="459100"/>
    <xdr:sp macro="" textlink="">
      <xdr:nvSpPr>
        <xdr:cNvPr id="4" name="正方形/長方形 3">
          <a:extLst>
            <a:ext uri="{FF2B5EF4-FFF2-40B4-BE49-F238E27FC236}">
              <a16:creationId xmlns:a16="http://schemas.microsoft.com/office/drawing/2014/main" id="{C89C3B2E-DC55-4F37-993D-3A74179818DB}"/>
            </a:ext>
          </a:extLst>
        </xdr:cNvPr>
        <xdr:cNvSpPr/>
      </xdr:nvSpPr>
      <xdr:spPr>
        <a:xfrm>
          <a:off x="8628156" y="474156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51</xdr:col>
      <xdr:colOff>7937</xdr:colOff>
      <xdr:row>24</xdr:row>
      <xdr:rowOff>167622</xdr:rowOff>
    </xdr:from>
    <xdr:to>
      <xdr:col>54</xdr:col>
      <xdr:colOff>127561</xdr:colOff>
      <xdr:row>24</xdr:row>
      <xdr:rowOff>173225</xdr:rowOff>
    </xdr:to>
    <xdr:cxnSp macro="">
      <xdr:nvCxnSpPr>
        <xdr:cNvPr id="5" name="直線矢印コネクタ 4">
          <a:extLst>
            <a:ext uri="{FF2B5EF4-FFF2-40B4-BE49-F238E27FC236}">
              <a16:creationId xmlns:a16="http://schemas.microsoft.com/office/drawing/2014/main" id="{FB03A5DF-7577-4B9B-B57A-BC97B55FAD6F}"/>
            </a:ext>
          </a:extLst>
        </xdr:cNvPr>
        <xdr:cNvCxnSpPr/>
      </xdr:nvCxnSpPr>
      <xdr:spPr>
        <a:xfrm flipH="1">
          <a:off x="8161337" y="9286222"/>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7937</xdr:colOff>
      <xdr:row>36</xdr:row>
      <xdr:rowOff>175093</xdr:rowOff>
    </xdr:from>
    <xdr:to>
      <xdr:col>54</xdr:col>
      <xdr:colOff>127561</xdr:colOff>
      <xdr:row>36</xdr:row>
      <xdr:rowOff>180696</xdr:rowOff>
    </xdr:to>
    <xdr:cxnSp macro="">
      <xdr:nvCxnSpPr>
        <xdr:cNvPr id="6" name="直線矢印コネクタ 5">
          <a:extLst>
            <a:ext uri="{FF2B5EF4-FFF2-40B4-BE49-F238E27FC236}">
              <a16:creationId xmlns:a16="http://schemas.microsoft.com/office/drawing/2014/main" id="{8A105E2E-7F95-4A03-A567-37CBA46A7EFE}"/>
            </a:ext>
          </a:extLst>
        </xdr:cNvPr>
        <xdr:cNvCxnSpPr/>
      </xdr:nvCxnSpPr>
      <xdr:spPr>
        <a:xfrm flipH="1">
          <a:off x="8161337" y="13706943"/>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78947</xdr:colOff>
      <xdr:row>66</xdr:row>
      <xdr:rowOff>207550</xdr:rowOff>
    </xdr:from>
    <xdr:ext cx="4866021" cy="459100"/>
    <xdr:sp macro="" textlink="">
      <xdr:nvSpPr>
        <xdr:cNvPr id="7" name="正方形/長方形 6">
          <a:extLst>
            <a:ext uri="{FF2B5EF4-FFF2-40B4-BE49-F238E27FC236}">
              <a16:creationId xmlns:a16="http://schemas.microsoft.com/office/drawing/2014/main" id="{65783BD5-FDFC-43FE-B7FF-D7002E32C27E}"/>
            </a:ext>
          </a:extLst>
        </xdr:cNvPr>
        <xdr:cNvSpPr/>
      </xdr:nvSpPr>
      <xdr:spPr>
        <a:xfrm>
          <a:off x="8232347" y="24267700"/>
          <a:ext cx="4866021"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＜「機</a:t>
          </a:r>
          <a:r>
            <a:rPr kumimoji="1" lang="en-US" altLang="ja-JP" sz="1100" b="0">
              <a:solidFill>
                <a:sysClr val="windowText" lastClr="000000"/>
              </a:solidFill>
              <a:latin typeface="+mn-ea"/>
              <a:ea typeface="+mn-ea"/>
            </a:rPr>
            <a:t>-6</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「機</a:t>
          </a:r>
          <a:r>
            <a:rPr kumimoji="1" lang="en-US" altLang="ja-JP" sz="1100" b="0">
              <a:solidFill>
                <a:sysClr val="windowText" lastClr="000000"/>
              </a:solidFill>
              <a:latin typeface="+mn-ea"/>
              <a:ea typeface="+mn-ea"/>
            </a:rPr>
            <a:t>-6</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51</xdr:col>
      <xdr:colOff>63500</xdr:colOff>
      <xdr:row>50</xdr:row>
      <xdr:rowOff>153213</xdr:rowOff>
    </xdr:from>
    <xdr:to>
      <xdr:col>55</xdr:col>
      <xdr:colOff>37981</xdr:colOff>
      <xdr:row>50</xdr:row>
      <xdr:rowOff>158816</xdr:rowOff>
    </xdr:to>
    <xdr:cxnSp macro="">
      <xdr:nvCxnSpPr>
        <xdr:cNvPr id="8" name="直線矢印コネクタ 7">
          <a:extLst>
            <a:ext uri="{FF2B5EF4-FFF2-40B4-BE49-F238E27FC236}">
              <a16:creationId xmlns:a16="http://schemas.microsoft.com/office/drawing/2014/main" id="{08236F63-EDAF-4655-AC64-0C823C0F1418}"/>
            </a:ext>
          </a:extLst>
        </xdr:cNvPr>
        <xdr:cNvCxnSpPr/>
      </xdr:nvCxnSpPr>
      <xdr:spPr>
        <a:xfrm flipH="1">
          <a:off x="8216900" y="18771413"/>
          <a:ext cx="558681"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25400</xdr:colOff>
      <xdr:row>62</xdr:row>
      <xdr:rowOff>142327</xdr:rowOff>
    </xdr:from>
    <xdr:to>
      <xdr:col>54</xdr:col>
      <xdr:colOff>145024</xdr:colOff>
      <xdr:row>62</xdr:row>
      <xdr:rowOff>147930</xdr:rowOff>
    </xdr:to>
    <xdr:cxnSp macro="">
      <xdr:nvCxnSpPr>
        <xdr:cNvPr id="9" name="直線矢印コネクタ 8">
          <a:extLst>
            <a:ext uri="{FF2B5EF4-FFF2-40B4-BE49-F238E27FC236}">
              <a16:creationId xmlns:a16="http://schemas.microsoft.com/office/drawing/2014/main" id="{646B6021-9B06-41F7-9F56-99CBC72ECCF4}"/>
            </a:ext>
          </a:extLst>
        </xdr:cNvPr>
        <xdr:cNvCxnSpPr/>
      </xdr:nvCxnSpPr>
      <xdr:spPr>
        <a:xfrm flipH="1">
          <a:off x="8178800" y="23097577"/>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72571</xdr:colOff>
      <xdr:row>74</xdr:row>
      <xdr:rowOff>180429</xdr:rowOff>
    </xdr:from>
    <xdr:to>
      <xdr:col>55</xdr:col>
      <xdr:colOff>47052</xdr:colOff>
      <xdr:row>74</xdr:row>
      <xdr:rowOff>186032</xdr:rowOff>
    </xdr:to>
    <xdr:cxnSp macro="">
      <xdr:nvCxnSpPr>
        <xdr:cNvPr id="10" name="直線矢印コネクタ 9">
          <a:extLst>
            <a:ext uri="{FF2B5EF4-FFF2-40B4-BE49-F238E27FC236}">
              <a16:creationId xmlns:a16="http://schemas.microsoft.com/office/drawing/2014/main" id="{FD941FED-9A0B-4882-AB11-7BDDB04F8198}"/>
            </a:ext>
          </a:extLst>
        </xdr:cNvPr>
        <xdr:cNvCxnSpPr/>
      </xdr:nvCxnSpPr>
      <xdr:spPr>
        <a:xfrm flipH="1">
          <a:off x="8225971" y="27548929"/>
          <a:ext cx="558681"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66675</xdr:colOff>
      <xdr:row>14</xdr:row>
      <xdr:rowOff>219075</xdr:rowOff>
    </xdr:from>
    <xdr:ext cx="3219754" cy="2426305"/>
    <xdr:sp macro="" textlink="">
      <xdr:nvSpPr>
        <xdr:cNvPr id="11" name="正方形/長方形 10">
          <a:extLst>
            <a:ext uri="{FF2B5EF4-FFF2-40B4-BE49-F238E27FC236}">
              <a16:creationId xmlns:a16="http://schemas.microsoft.com/office/drawing/2014/main" id="{B8DC0BE5-662A-434C-8D87-2646494C43E5}"/>
            </a:ext>
          </a:extLst>
        </xdr:cNvPr>
        <xdr:cNvSpPr/>
      </xdr:nvSpPr>
      <xdr:spPr>
        <a:xfrm>
          <a:off x="8658225" y="549592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55</xdr:col>
      <xdr:colOff>133350</xdr:colOff>
      <xdr:row>52</xdr:row>
      <xdr:rowOff>123825</xdr:rowOff>
    </xdr:from>
    <xdr:ext cx="3219380" cy="2426305"/>
    <xdr:sp macro="" textlink="">
      <xdr:nvSpPr>
        <xdr:cNvPr id="12" name="正方形/長方形 11">
          <a:extLst>
            <a:ext uri="{FF2B5EF4-FFF2-40B4-BE49-F238E27FC236}">
              <a16:creationId xmlns:a16="http://schemas.microsoft.com/office/drawing/2014/main" id="{B27ED9C0-87BB-4095-9AA5-0A68B2965D4E}"/>
            </a:ext>
          </a:extLst>
        </xdr:cNvPr>
        <xdr:cNvSpPr/>
      </xdr:nvSpPr>
      <xdr:spPr>
        <a:xfrm>
          <a:off x="8870950" y="19237325"/>
          <a:ext cx="3219380"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35</xdr:col>
      <xdr:colOff>140804</xdr:colOff>
      <xdr:row>0</xdr:row>
      <xdr:rowOff>0</xdr:rowOff>
    </xdr:from>
    <xdr:to>
      <xdr:col>51</xdr:col>
      <xdr:colOff>84206</xdr:colOff>
      <xdr:row>0</xdr:row>
      <xdr:rowOff>238125</xdr:rowOff>
    </xdr:to>
    <xdr:sp macro="" textlink="">
      <xdr:nvSpPr>
        <xdr:cNvPr id="13" name="テキスト ボックス 12">
          <a:extLst>
            <a:ext uri="{FF2B5EF4-FFF2-40B4-BE49-F238E27FC236}">
              <a16:creationId xmlns:a16="http://schemas.microsoft.com/office/drawing/2014/main" id="{E8971F46-2F3B-49B1-9D32-9ADD13FC80A8}"/>
            </a:ext>
          </a:extLst>
        </xdr:cNvPr>
        <xdr:cNvSpPr txBox="1"/>
      </xdr:nvSpPr>
      <xdr:spPr>
        <a:xfrm>
          <a:off x="6687654" y="0"/>
          <a:ext cx="1549952"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55</xdr:col>
      <xdr:colOff>25586</xdr:colOff>
      <xdr:row>23</xdr:row>
      <xdr:rowOff>476176</xdr:rowOff>
    </xdr:from>
    <xdr:ext cx="2880000" cy="459100"/>
    <xdr:sp macro="" textlink="">
      <xdr:nvSpPr>
        <xdr:cNvPr id="14" name="正方形/長方形 13">
          <a:extLst>
            <a:ext uri="{FF2B5EF4-FFF2-40B4-BE49-F238E27FC236}">
              <a16:creationId xmlns:a16="http://schemas.microsoft.com/office/drawing/2014/main" id="{11875A95-6C2B-4F69-9338-15B7175A52BA}"/>
            </a:ext>
          </a:extLst>
        </xdr:cNvPr>
        <xdr:cNvSpPr/>
      </xdr:nvSpPr>
      <xdr:spPr>
        <a:xfrm>
          <a:off x="8763186" y="908677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44822</xdr:colOff>
      <xdr:row>35</xdr:row>
      <xdr:rowOff>493059</xdr:rowOff>
    </xdr:from>
    <xdr:ext cx="2880000" cy="459100"/>
    <xdr:sp macro="" textlink="">
      <xdr:nvSpPr>
        <xdr:cNvPr id="15" name="正方形/長方形 14">
          <a:extLst>
            <a:ext uri="{FF2B5EF4-FFF2-40B4-BE49-F238E27FC236}">
              <a16:creationId xmlns:a16="http://schemas.microsoft.com/office/drawing/2014/main" id="{7FD3CED5-3EE8-4793-B696-68D09A9AB351}"/>
            </a:ext>
          </a:extLst>
        </xdr:cNvPr>
        <xdr:cNvSpPr/>
      </xdr:nvSpPr>
      <xdr:spPr>
        <a:xfrm>
          <a:off x="8782422" y="13516909"/>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123265</xdr:colOff>
      <xdr:row>49</xdr:row>
      <xdr:rowOff>448235</xdr:rowOff>
    </xdr:from>
    <xdr:ext cx="2880000" cy="459100"/>
    <xdr:sp macro="" textlink="">
      <xdr:nvSpPr>
        <xdr:cNvPr id="16" name="正方形/長方形 15">
          <a:extLst>
            <a:ext uri="{FF2B5EF4-FFF2-40B4-BE49-F238E27FC236}">
              <a16:creationId xmlns:a16="http://schemas.microsoft.com/office/drawing/2014/main" id="{75DDE1C4-DAB0-49A8-A221-9B55516DA326}"/>
            </a:ext>
          </a:extLst>
        </xdr:cNvPr>
        <xdr:cNvSpPr/>
      </xdr:nvSpPr>
      <xdr:spPr>
        <a:xfrm>
          <a:off x="8860865" y="1855843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67235</xdr:colOff>
      <xdr:row>61</xdr:row>
      <xdr:rowOff>437029</xdr:rowOff>
    </xdr:from>
    <xdr:ext cx="2880000" cy="459100"/>
    <xdr:sp macro="" textlink="">
      <xdr:nvSpPr>
        <xdr:cNvPr id="17" name="正方形/長方形 16">
          <a:extLst>
            <a:ext uri="{FF2B5EF4-FFF2-40B4-BE49-F238E27FC236}">
              <a16:creationId xmlns:a16="http://schemas.microsoft.com/office/drawing/2014/main" id="{C98A21EE-EE29-44FA-8397-411E79FC2EE3}"/>
            </a:ext>
          </a:extLst>
        </xdr:cNvPr>
        <xdr:cNvSpPr/>
      </xdr:nvSpPr>
      <xdr:spPr>
        <a:xfrm>
          <a:off x="8804835" y="22884279"/>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123264</xdr:colOff>
      <xdr:row>73</xdr:row>
      <xdr:rowOff>459441</xdr:rowOff>
    </xdr:from>
    <xdr:ext cx="2880000" cy="459100"/>
    <xdr:sp macro="" textlink="">
      <xdr:nvSpPr>
        <xdr:cNvPr id="18" name="正方形/長方形 17">
          <a:extLst>
            <a:ext uri="{FF2B5EF4-FFF2-40B4-BE49-F238E27FC236}">
              <a16:creationId xmlns:a16="http://schemas.microsoft.com/office/drawing/2014/main" id="{63ECCCD2-F6E5-4E02-A6D2-E8933B0A8F76}"/>
            </a:ext>
          </a:extLst>
        </xdr:cNvPr>
        <xdr:cNvSpPr/>
      </xdr:nvSpPr>
      <xdr:spPr>
        <a:xfrm>
          <a:off x="8860864" y="27319941"/>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9</xdr:col>
      <xdr:colOff>21167</xdr:colOff>
      <xdr:row>4</xdr:row>
      <xdr:rowOff>360695</xdr:rowOff>
    </xdr:from>
    <xdr:to>
      <xdr:col>11</xdr:col>
      <xdr:colOff>234969</xdr:colOff>
      <xdr:row>4</xdr:row>
      <xdr:rowOff>787943</xdr:rowOff>
    </xdr:to>
    <xdr:cxnSp macro="">
      <xdr:nvCxnSpPr>
        <xdr:cNvPr id="2" name="直線矢印コネクタ 1">
          <a:extLst>
            <a:ext uri="{FF2B5EF4-FFF2-40B4-BE49-F238E27FC236}">
              <a16:creationId xmlns:a16="http://schemas.microsoft.com/office/drawing/2014/main" id="{47512812-3717-4E14-9A4D-10BBC59D568D}"/>
            </a:ext>
          </a:extLst>
        </xdr:cNvPr>
        <xdr:cNvCxnSpPr/>
      </xdr:nvCxnSpPr>
      <xdr:spPr>
        <a:xfrm flipH="1">
          <a:off x="7571317" y="1313195"/>
          <a:ext cx="505902" cy="33834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55407</xdr:colOff>
      <xdr:row>3</xdr:row>
      <xdr:rowOff>112134</xdr:rowOff>
    </xdr:from>
    <xdr:ext cx="4444502" cy="642484"/>
    <xdr:sp macro="" textlink="">
      <xdr:nvSpPr>
        <xdr:cNvPr id="3" name="正方形/長方形 2">
          <a:extLst>
            <a:ext uri="{FF2B5EF4-FFF2-40B4-BE49-F238E27FC236}">
              <a16:creationId xmlns:a16="http://schemas.microsoft.com/office/drawing/2014/main" id="{D77FF5CD-4B63-42A0-9912-7F9A7D1D2BFF}"/>
            </a:ext>
          </a:extLst>
        </xdr:cNvPr>
        <xdr:cNvSpPr/>
      </xdr:nvSpPr>
      <xdr:spPr>
        <a:xfrm>
          <a:off x="7875432" y="797934"/>
          <a:ext cx="4444502"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endParaRPr kumimoji="1" lang="en-US" altLang="ja-JP" sz="1050" b="1">
            <a:solidFill>
              <a:srgbClr val="FF0000"/>
            </a:solidFill>
          </a:endParaRPr>
        </a:p>
      </xdr:txBody>
    </xdr:sp>
    <xdr:clientData/>
  </xdr:oneCellAnchor>
  <xdr:oneCellAnchor>
    <xdr:from>
      <xdr:col>11</xdr:col>
      <xdr:colOff>47192</xdr:colOff>
      <xdr:row>4</xdr:row>
      <xdr:rowOff>427958</xdr:rowOff>
    </xdr:from>
    <xdr:ext cx="4496234" cy="4286917"/>
    <xdr:sp macro="" textlink="">
      <xdr:nvSpPr>
        <xdr:cNvPr id="4" name="正方形/長方形 3">
          <a:extLst>
            <a:ext uri="{FF2B5EF4-FFF2-40B4-BE49-F238E27FC236}">
              <a16:creationId xmlns:a16="http://schemas.microsoft.com/office/drawing/2014/main" id="{618A7B9E-9DAF-4913-8551-279499C6F00A}"/>
            </a:ext>
          </a:extLst>
        </xdr:cNvPr>
        <xdr:cNvSpPr/>
      </xdr:nvSpPr>
      <xdr:spPr>
        <a:xfrm>
          <a:off x="7867217" y="1304258"/>
          <a:ext cx="4496234" cy="428691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no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同じ会社に複数の内容を委託・外注する場合、</a:t>
          </a:r>
        </a:p>
        <a:p>
          <a:r>
            <a:rPr kumimoji="1" lang="ja-JP" altLang="en-US" sz="1100" b="0">
              <a:solidFill>
                <a:schemeClr val="dk1"/>
              </a:solidFill>
              <a:effectLst/>
              <a:latin typeface="+mn-ea"/>
              <a:ea typeface="+mn-ea"/>
              <a:cs typeface="+mn-cs"/>
            </a:rPr>
            <a:t>①契約予定期間・発注単位毎に１行ずつご記入ください。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例①：株式会社</a:t>
          </a:r>
          <a:r>
            <a:rPr kumimoji="1" lang="en-US" altLang="ja-JP" sz="1100" b="0">
              <a:solidFill>
                <a:schemeClr val="dk1"/>
              </a:solidFill>
              <a:effectLst/>
              <a:latin typeface="+mn-ea"/>
              <a:ea typeface="+mn-ea"/>
              <a:cs typeface="+mn-cs"/>
            </a:rPr>
            <a:t>A</a:t>
          </a:r>
          <a:r>
            <a:rPr kumimoji="1" lang="ja-JP" altLang="en-US" sz="1100" b="0">
              <a:solidFill>
                <a:schemeClr val="dk1"/>
              </a:solidFill>
              <a:effectLst/>
              <a:latin typeface="+mn-ea"/>
              <a:ea typeface="+mn-ea"/>
              <a:cs typeface="+mn-cs"/>
            </a:rPr>
            <a:t>に、５つの工程・項目のある内容を１件として、１度に依頼する場合</a:t>
          </a:r>
        </a:p>
        <a:p>
          <a:r>
            <a:rPr kumimoji="1" lang="ja-JP" altLang="en-US" sz="1100" b="0">
              <a:solidFill>
                <a:schemeClr val="dk1"/>
              </a:solidFill>
              <a:effectLst/>
              <a:latin typeface="+mn-ea"/>
              <a:ea typeface="+mn-ea"/>
              <a:cs typeface="+mn-cs"/>
            </a:rPr>
            <a:t>委－１のみに記入する</a:t>
          </a:r>
        </a:p>
        <a:p>
          <a:r>
            <a:rPr kumimoji="1" lang="ja-JP" altLang="en-US" sz="1100" b="0">
              <a:solidFill>
                <a:schemeClr val="dk1"/>
              </a:solidFill>
              <a:effectLst/>
              <a:latin typeface="+mn-ea"/>
              <a:ea typeface="+mn-ea"/>
              <a:cs typeface="+mn-cs"/>
            </a:rPr>
            <a:t>（委託計画書は１つに記入する）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例②：株式会社</a:t>
          </a:r>
          <a:r>
            <a:rPr kumimoji="1" lang="en-US" altLang="ja-JP" sz="1100" b="0">
              <a:solidFill>
                <a:schemeClr val="dk1"/>
              </a:solidFill>
              <a:effectLst/>
              <a:latin typeface="+mn-ea"/>
              <a:ea typeface="+mn-ea"/>
              <a:cs typeface="+mn-cs"/>
            </a:rPr>
            <a:t>A</a:t>
          </a:r>
          <a:r>
            <a:rPr kumimoji="1" lang="ja-JP" altLang="en-US" sz="1100" b="0">
              <a:solidFill>
                <a:schemeClr val="dk1"/>
              </a:solidFill>
              <a:effectLst/>
              <a:latin typeface="+mn-ea"/>
              <a:ea typeface="+mn-ea"/>
              <a:cs typeface="+mn-cs"/>
            </a:rPr>
            <a:t>に、５つの工程を依頼するが、工程１と２は</a:t>
          </a:r>
          <a:r>
            <a:rPr kumimoji="1" lang="en-US" altLang="ja-JP" sz="1100" b="0">
              <a:solidFill>
                <a:schemeClr val="dk1"/>
              </a:solidFill>
              <a:effectLst/>
              <a:latin typeface="+mn-ea"/>
              <a:ea typeface="+mn-ea"/>
              <a:cs typeface="+mn-cs"/>
            </a:rPr>
            <a:t>9</a:t>
          </a:r>
          <a:r>
            <a:rPr kumimoji="1" lang="ja-JP" altLang="en-US" sz="1100" b="0">
              <a:solidFill>
                <a:schemeClr val="dk1"/>
              </a:solidFill>
              <a:effectLst/>
              <a:latin typeface="+mn-ea"/>
              <a:ea typeface="+mn-ea"/>
              <a:cs typeface="+mn-cs"/>
            </a:rPr>
            <a:t>月に、工程３～５は</a:t>
          </a:r>
          <a:r>
            <a:rPr kumimoji="1" lang="en-US" altLang="ja-JP" sz="1100" b="0">
              <a:solidFill>
                <a:schemeClr val="dk1"/>
              </a:solidFill>
              <a:effectLst/>
              <a:latin typeface="+mn-ea"/>
              <a:ea typeface="+mn-ea"/>
              <a:cs typeface="+mn-cs"/>
            </a:rPr>
            <a:t>12</a:t>
          </a:r>
          <a:r>
            <a:rPr kumimoji="1" lang="ja-JP" altLang="en-US" sz="1100" b="0">
              <a:solidFill>
                <a:schemeClr val="dk1"/>
              </a:solidFill>
              <a:effectLst/>
              <a:latin typeface="+mn-ea"/>
              <a:ea typeface="+mn-ea"/>
              <a:cs typeface="+mn-cs"/>
            </a:rPr>
            <a:t>月に依頼する予定の場合</a:t>
          </a:r>
        </a:p>
        <a:p>
          <a:r>
            <a:rPr kumimoji="1" lang="ja-JP" altLang="en-US" sz="1100" b="0">
              <a:solidFill>
                <a:schemeClr val="dk1"/>
              </a:solidFill>
              <a:effectLst/>
              <a:latin typeface="+mn-ea"/>
              <a:ea typeface="+mn-ea"/>
              <a:cs typeface="+mn-cs"/>
            </a:rPr>
            <a:t>委－１には工程１と２</a:t>
          </a:r>
        </a:p>
        <a:p>
          <a:r>
            <a:rPr kumimoji="1" lang="ja-JP" altLang="en-US" sz="1100" b="0">
              <a:solidFill>
                <a:schemeClr val="dk1"/>
              </a:solidFill>
              <a:effectLst/>
              <a:latin typeface="+mn-ea"/>
              <a:ea typeface="+mn-ea"/>
              <a:cs typeface="+mn-cs"/>
            </a:rPr>
            <a:t>委－２には工程３～５</a:t>
          </a:r>
        </a:p>
        <a:p>
          <a:r>
            <a:rPr kumimoji="1" lang="ja-JP" altLang="en-US" sz="1100" b="0">
              <a:solidFill>
                <a:schemeClr val="dk1"/>
              </a:solidFill>
              <a:effectLst/>
              <a:latin typeface="+mn-ea"/>
              <a:ea typeface="+mn-ea"/>
              <a:cs typeface="+mn-cs"/>
            </a:rPr>
            <a:t>（委託計画書は２つに記入する）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例①②のいずれも、</a:t>
          </a:r>
        </a:p>
        <a:p>
          <a:r>
            <a:rPr kumimoji="1" lang="ja-JP" altLang="en-US" sz="1100" b="0">
              <a:solidFill>
                <a:schemeClr val="dk1"/>
              </a:solidFill>
              <a:effectLst/>
              <a:latin typeface="+mn-ea"/>
              <a:ea typeface="+mn-ea"/>
              <a:cs typeface="+mn-cs"/>
            </a:rPr>
            <a:t>委託・外注計画書（次シート）に委託内容を詳細に記入してください。</a:t>
          </a:r>
          <a:endParaRPr kumimoji="1" lang="en-US" altLang="ja-JP" sz="1100" b="0">
            <a:solidFill>
              <a:schemeClr val="dk1"/>
            </a:solidFill>
            <a:effectLst/>
            <a:latin typeface="+mn-ea"/>
            <a:ea typeface="+mn-ea"/>
            <a:cs typeface="+mn-cs"/>
          </a:endParaRPr>
        </a:p>
        <a:p>
          <a:endParaRPr kumimoji="1" lang="ja-JP" altLang="en-US"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１件</a:t>
          </a:r>
          <a:r>
            <a:rPr kumimoji="1" lang="en-US" altLang="ja-JP" sz="1100" b="0">
              <a:solidFill>
                <a:schemeClr val="dk1"/>
              </a:solidFill>
              <a:effectLst/>
              <a:latin typeface="+mn-ea"/>
              <a:ea typeface="+mn-ea"/>
              <a:cs typeface="+mn-cs"/>
            </a:rPr>
            <a:t>100</a:t>
          </a:r>
          <a:r>
            <a:rPr kumimoji="1" lang="ja-JP" altLang="en-US" sz="1100" b="0">
              <a:solidFill>
                <a:schemeClr val="dk1"/>
              </a:solidFill>
              <a:effectLst/>
              <a:latin typeface="+mn-ea"/>
              <a:ea typeface="+mn-ea"/>
              <a:cs typeface="+mn-cs"/>
            </a:rPr>
            <a:t>万円（税抜）以上の経費については、原則２社以上の見積書が必要です。</a:t>
          </a: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発注単位を分け、見積書を提出しない等は避けてください。</a:t>
          </a:r>
          <a:endParaRPr kumimoji="1" lang="en-US" altLang="ja-JP" sz="1100" b="1">
            <a:solidFill>
              <a:srgbClr val="FF0000"/>
            </a:solidFill>
          </a:endParaRPr>
        </a:p>
      </xdr:txBody>
    </xdr:sp>
    <xdr:clientData/>
  </xdr:oneCellAnchor>
  <xdr:oneCellAnchor>
    <xdr:from>
      <xdr:col>11</xdr:col>
      <xdr:colOff>36174</xdr:colOff>
      <xdr:row>13</xdr:row>
      <xdr:rowOff>273050</xdr:rowOff>
    </xdr:from>
    <xdr:ext cx="4513601" cy="7954869"/>
    <xdr:sp macro="" textlink="">
      <xdr:nvSpPr>
        <xdr:cNvPr id="5" name="正方形/長方形 4">
          <a:extLst>
            <a:ext uri="{FF2B5EF4-FFF2-40B4-BE49-F238E27FC236}">
              <a16:creationId xmlns:a16="http://schemas.microsoft.com/office/drawing/2014/main" id="{3C60FA78-3553-4A6A-A6B6-43B05FFDEE4C}"/>
            </a:ext>
          </a:extLst>
        </xdr:cNvPr>
        <xdr:cNvSpPr/>
      </xdr:nvSpPr>
      <xdr:spPr>
        <a:xfrm>
          <a:off x="7856199" y="5721350"/>
          <a:ext cx="4513601" cy="795486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kumimoji="1" lang="ja-JP" altLang="en-US" sz="1200" b="1">
              <a:solidFill>
                <a:schemeClr val="dk1"/>
              </a:solidFill>
              <a:effectLst/>
              <a:latin typeface="+mn-ea"/>
              <a:ea typeface="+mn-ea"/>
              <a:cs typeface="+mn-cs"/>
            </a:rPr>
            <a:t>委託・外注費</a:t>
          </a:r>
          <a:endParaRPr kumimoji="1" lang="en-US" altLang="ja-JP" sz="1200" b="1">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　自社内で直接実施することができない開発・改良の一部を外部の事業者等に依頼する経費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j-ea"/>
              <a:ea typeface="+mj-ea"/>
              <a:cs typeface="+mn-cs"/>
            </a:rPr>
            <a:t>［例</a:t>
          </a:r>
          <a:r>
            <a:rPr lang="ja-JP" altLang="en-US" sz="1100" b="0" i="0" u="none" strike="noStrike" baseline="0">
              <a:solidFill>
                <a:schemeClr val="dk1"/>
              </a:solidFill>
              <a:latin typeface="+mj-ea"/>
              <a:ea typeface="+mj-ea"/>
              <a:cs typeface="+mn-cs"/>
            </a:rPr>
            <a:t>：製造・改造・加工、試料の製造・分析鑑定等 </a:t>
          </a:r>
          <a:r>
            <a:rPr kumimoji="1" lang="ja-JP" altLang="en-US" sz="1100" b="0">
              <a:solidFill>
                <a:schemeClr val="dk1"/>
              </a:solidFill>
              <a:effectLst/>
              <a:latin typeface="+mj-ea"/>
              <a:ea typeface="+mj-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j-ea"/>
              <a:ea typeface="+mj-ea"/>
              <a:cs typeface="+mn-cs"/>
            </a:rPr>
            <a:t>　</a:t>
          </a:r>
          <a:r>
            <a:rPr kumimoji="1" lang="en-US" altLang="ja-JP" sz="1100" b="0">
              <a:solidFill>
                <a:schemeClr val="dk1"/>
              </a:solidFill>
              <a:effectLst/>
              <a:latin typeface="+mj-ea"/>
              <a:ea typeface="+mj-ea"/>
              <a:cs typeface="+mn-cs"/>
            </a:rPr>
            <a:t>※</a:t>
          </a:r>
          <a:r>
            <a:rPr kumimoji="1" lang="ja-JP" altLang="en-US" sz="1100" b="0">
              <a:solidFill>
                <a:schemeClr val="dk1"/>
              </a:solidFill>
              <a:effectLst/>
              <a:latin typeface="+mj-ea"/>
              <a:ea typeface="+mj-ea"/>
              <a:cs typeface="+mn-cs"/>
            </a:rPr>
            <a:t>　</a:t>
          </a:r>
          <a:r>
            <a:rPr lang="ja-JP" altLang="en-US" sz="1100" b="0" i="0" u="none" strike="noStrike" baseline="0">
              <a:solidFill>
                <a:schemeClr val="dk1"/>
              </a:solidFill>
              <a:latin typeface="+mj-ea"/>
              <a:ea typeface="+mj-ea"/>
              <a:cs typeface="+mn-cs"/>
            </a:rPr>
            <a:t>特注部品の製造の場合は、原材料・副資材費と同様に受払簿の作</a:t>
          </a:r>
          <a:endParaRPr lang="en-US" altLang="ja-JP" sz="1100" b="0" i="0" u="none" strike="noStrike" baseline="0">
            <a:solidFill>
              <a:schemeClr val="dk1"/>
            </a:solidFill>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　　成等が必要です。 	</a:t>
          </a:r>
        </a:p>
        <a:p>
          <a:endParaRPr kumimoji="1" lang="en-US" altLang="ja-JP" sz="1100" b="0">
            <a:solidFill>
              <a:schemeClr val="dk1"/>
            </a:solidFill>
            <a:effectLst/>
            <a:latin typeface="+mj-ea"/>
            <a:ea typeface="+mj-ea"/>
            <a:cs typeface="+mn-cs"/>
          </a:endParaRPr>
        </a:p>
        <a:p>
          <a:r>
            <a:rPr lang="ja-JP" altLang="en-US" sz="1100" b="0" i="0" u="none" strike="noStrike" baseline="0">
              <a:solidFill>
                <a:schemeClr val="dk1"/>
              </a:solidFill>
              <a:latin typeface="+mj-ea"/>
              <a:ea typeface="+mj-ea"/>
              <a:cs typeface="+mn-cs"/>
            </a:rPr>
            <a:t>１　請負契約に要する経費 </a:t>
          </a:r>
        </a:p>
        <a:p>
          <a:r>
            <a:rPr lang="ja-JP" altLang="en-US" sz="1100" b="0" i="0" u="none" strike="noStrike" baseline="0">
              <a:solidFill>
                <a:schemeClr val="dk1"/>
              </a:solidFill>
              <a:latin typeface="+mj-ea"/>
              <a:ea typeface="+mj-ea"/>
              <a:cs typeface="+mn-cs"/>
            </a:rPr>
            <a:t>　請負者がある仕事の完成を約し、発注者がその仕事の結果に対して報酬を支払うことを内容とするもの［例：開発、試験等］ 	</a:t>
          </a:r>
          <a:endParaRPr kumimoji="1" lang="en-US" altLang="ja-JP" sz="1100" b="0">
            <a:solidFill>
              <a:schemeClr val="dk1"/>
            </a:solidFill>
            <a:effectLst/>
            <a:latin typeface="+mj-ea"/>
            <a:ea typeface="+mj-ea"/>
            <a:cs typeface="+mn-cs"/>
          </a:endParaRPr>
        </a:p>
        <a:p>
          <a:endParaRPr kumimoji="1" lang="ja-JP" altLang="en-US" sz="1100" b="0">
            <a:solidFill>
              <a:schemeClr val="dk1"/>
            </a:solidFill>
            <a:effectLst/>
            <a:latin typeface="+mj-ea"/>
            <a:ea typeface="+mj-ea"/>
            <a:cs typeface="+mn-cs"/>
          </a:endParaRPr>
        </a:p>
        <a:p>
          <a:r>
            <a:rPr lang="ja-JP" altLang="en-US" sz="1100" b="0" i="0" u="none" strike="noStrike" baseline="0">
              <a:solidFill>
                <a:schemeClr val="dk1"/>
              </a:solidFill>
              <a:latin typeface="+mj-ea"/>
              <a:ea typeface="+mj-ea"/>
              <a:cs typeface="+mn-cs"/>
            </a:rPr>
            <a:t>２ 委任／準委任契約に要する経費 </a:t>
          </a:r>
        </a:p>
        <a:p>
          <a:r>
            <a:rPr lang="ja-JP" altLang="en-US" sz="1100" b="0" i="0" u="none" strike="noStrike" baseline="0">
              <a:solidFill>
                <a:schemeClr val="dk1"/>
              </a:solidFill>
              <a:latin typeface="+mj-ea"/>
              <a:ea typeface="+mj-ea"/>
              <a:cs typeface="+mn-cs"/>
            </a:rPr>
            <a:t>　発注者が法律行為又はその他の事務を行うことを相手方に委託し、相手方がこれを承諾することによって、その効力を生ずる契約で、委任事務の履行により得られる成果に対して報酬を支払うことを約するもの 	</a:t>
          </a:r>
          <a:endParaRPr kumimoji="1" lang="ja-JP" altLang="en-US" sz="1100" b="0">
            <a:solidFill>
              <a:schemeClr val="dk1"/>
            </a:solidFill>
            <a:effectLst/>
            <a:latin typeface="+mj-ea"/>
            <a:ea typeface="+mj-ea"/>
            <a:cs typeface="+mn-cs"/>
          </a:endParaRPr>
        </a:p>
        <a:p>
          <a:r>
            <a:rPr lang="ja-JP" altLang="en-US" sz="1100" b="0" i="0" u="none" strike="noStrike" baseline="0">
              <a:solidFill>
                <a:schemeClr val="dk1"/>
              </a:solidFill>
              <a:latin typeface="+mj-ea"/>
              <a:ea typeface="+mj-ea"/>
              <a:cs typeface="+mn-cs"/>
            </a:rPr>
            <a:t>３ 共同研究契約に要する経費 </a:t>
          </a:r>
        </a:p>
        <a:p>
          <a:r>
            <a:rPr lang="ja-JP" altLang="en-US" sz="1100" b="0" i="0" u="none" strike="noStrike" baseline="0">
              <a:solidFill>
                <a:schemeClr val="dk1"/>
              </a:solidFill>
              <a:latin typeface="+mj-ea"/>
              <a:ea typeface="+mj-ea"/>
              <a:cs typeface="+mn-cs"/>
            </a:rPr>
            <a:t>　大学、試験研究機関等との間で共同研究契約により共同研究を実施するために要する経費 	</a:t>
          </a:r>
        </a:p>
        <a:p>
          <a:r>
            <a:rPr kumimoji="1" lang="ja-JP" altLang="en-US" sz="1100" b="0">
              <a:solidFill>
                <a:schemeClr val="dk1"/>
              </a:solidFill>
              <a:effectLst/>
              <a:latin typeface="+mj-ea"/>
              <a:ea typeface="+mj-ea"/>
              <a:cs typeface="+mn-cs"/>
            </a:rPr>
            <a:t> </a:t>
          </a:r>
        </a:p>
        <a:p>
          <a:r>
            <a:rPr lang="ja-JP" altLang="en-US" sz="1100" b="0" i="0" u="none" strike="noStrike" baseline="0">
              <a:solidFill>
                <a:schemeClr val="dk1"/>
              </a:solidFill>
              <a:latin typeface="+mj-ea"/>
              <a:ea typeface="+mj-ea"/>
              <a:cs typeface="+mn-cs"/>
            </a:rPr>
            <a:t>４ 事業協同組合等が行う研究開発で、その構成員である中小企業に研究開発を委託する経費 	</a:t>
          </a:r>
        </a:p>
        <a:p>
          <a:r>
            <a:rPr kumimoji="1" lang="ja-JP" altLang="en-US" sz="1100" b="0">
              <a:solidFill>
                <a:schemeClr val="dk1"/>
              </a:solidFill>
              <a:effectLst/>
              <a:latin typeface="+mj-ea"/>
              <a:ea typeface="+mj-ea"/>
              <a:cs typeface="+mn-cs"/>
            </a:rPr>
            <a:t> </a:t>
          </a:r>
        </a:p>
        <a:p>
          <a:r>
            <a:rPr kumimoji="1" lang="ja-JP" altLang="en-US" sz="1100" b="0">
              <a:solidFill>
                <a:schemeClr val="dk1"/>
              </a:solidFill>
              <a:effectLst/>
              <a:latin typeface="+mj-ea"/>
              <a:ea typeface="+mj-ea"/>
              <a:cs typeface="+mn-cs"/>
            </a:rPr>
            <a:t>＜注意事項＞</a:t>
          </a:r>
        </a:p>
        <a:p>
          <a:r>
            <a:rPr kumimoji="1" lang="ja-JP" altLang="en-US" sz="1100" b="0">
              <a:solidFill>
                <a:schemeClr val="dk1"/>
              </a:solidFill>
              <a:effectLst/>
              <a:latin typeface="+mj-ea"/>
              <a:ea typeface="+mj-ea"/>
              <a:cs typeface="+mn-cs"/>
            </a:rPr>
            <a:t>　</a:t>
          </a:r>
          <a:r>
            <a:rPr lang="ja-JP" altLang="en-US" sz="1100" b="0" i="0" u="none" strike="noStrike" baseline="0">
              <a:solidFill>
                <a:schemeClr val="dk1"/>
              </a:solidFill>
              <a:latin typeface="+mj-ea"/>
              <a:ea typeface="+mj-ea"/>
              <a:cs typeface="+mn-cs"/>
            </a:rPr>
            <a:t>ア 　１件あたりの単価が税抜</a:t>
          </a:r>
          <a:r>
            <a:rPr kumimoji="1" lang="en-US" altLang="ja-JP" sz="1100" b="0">
              <a:solidFill>
                <a:schemeClr val="dk1"/>
              </a:solidFill>
              <a:effectLst/>
              <a:latin typeface="+mj-ea"/>
              <a:ea typeface="+mj-ea"/>
              <a:cs typeface="+mn-cs"/>
            </a:rPr>
            <a:t>100</a:t>
          </a:r>
          <a:r>
            <a:rPr kumimoji="1" lang="ja-JP" altLang="ja-JP" sz="1100" b="0">
              <a:solidFill>
                <a:schemeClr val="dk1"/>
              </a:solidFill>
              <a:effectLst/>
              <a:latin typeface="+mj-ea"/>
              <a:ea typeface="+mj-ea"/>
              <a:cs typeface="+mn-cs"/>
            </a:rPr>
            <a:t>万円</a:t>
          </a:r>
          <a:r>
            <a:rPr lang="ja-JP" altLang="en-US" sz="1100" b="0" i="0" u="none" strike="noStrike" baseline="0">
              <a:solidFill>
                <a:schemeClr val="dk1"/>
              </a:solidFill>
              <a:latin typeface="+mj-ea"/>
              <a:ea typeface="+mj-ea"/>
              <a:cs typeface="+mn-cs"/>
            </a:rPr>
            <a:t>以上の経費については、原則２社</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以上の見積書（項目毎に内訳があり、価格の妥当性が評価できるも</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の）が必要です。 </a:t>
          </a:r>
        </a:p>
        <a:p>
          <a:r>
            <a:rPr lang="ja-JP" altLang="en-US" sz="1100" b="0" i="0" u="none" strike="noStrike" baseline="0">
              <a:solidFill>
                <a:schemeClr val="dk1"/>
              </a:solidFill>
              <a:latin typeface="+mj-ea"/>
              <a:ea typeface="+mj-ea"/>
              <a:cs typeface="+mn-cs"/>
            </a:rPr>
            <a:t>　イ 　マーケティング経費について </a:t>
          </a:r>
        </a:p>
        <a:p>
          <a:r>
            <a:rPr lang="ja-JP" altLang="en-US" sz="1100" b="0" i="0" u="none" strike="noStrike" baseline="0">
              <a:solidFill>
                <a:schemeClr val="dk1"/>
              </a:solidFill>
              <a:latin typeface="+mj-ea"/>
              <a:ea typeface="+mj-ea"/>
              <a:cs typeface="+mn-cs"/>
            </a:rPr>
            <a:t>　　　①　開発・改良した製品・サービスについて、特定ユーザーのニーズ</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確認を目的 として、委託・外注により実施するユーザーテストに要</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する経費を対象とします。 </a:t>
          </a:r>
        </a:p>
        <a:p>
          <a:r>
            <a:rPr lang="ja-JP" altLang="en-US" sz="1100" b="0" i="0" u="none" strike="noStrike" baseline="0">
              <a:solidFill>
                <a:schemeClr val="dk1"/>
              </a:solidFill>
              <a:latin typeface="+mj-ea"/>
              <a:ea typeface="+mj-ea"/>
              <a:cs typeface="+mn-cs"/>
            </a:rPr>
            <a:t>　　　②　販促・プロモーションに要する経費は対象となりません。 </a:t>
          </a:r>
        </a:p>
        <a:p>
          <a:r>
            <a:rPr lang="ja-JP" altLang="en-US" sz="1100" b="0" i="0" u="none" strike="noStrike" baseline="0">
              <a:solidFill>
                <a:schemeClr val="dk1"/>
              </a:solidFill>
              <a:latin typeface="+mj-ea"/>
              <a:ea typeface="+mj-ea"/>
              <a:cs typeface="+mn-cs"/>
            </a:rPr>
            <a:t>　　　③　本経費のみでの申請はできません。 </a:t>
          </a:r>
        </a:p>
        <a:p>
          <a:r>
            <a:rPr lang="ja-JP" altLang="en-US" sz="1100" b="0" i="0" u="none" strike="noStrike" baseline="0">
              <a:solidFill>
                <a:schemeClr val="dk1"/>
              </a:solidFill>
              <a:latin typeface="+mj-ea"/>
              <a:ea typeface="+mj-ea"/>
              <a:cs typeface="+mn-cs"/>
            </a:rPr>
            <a:t>　　　④　マーケティング経費の助成限度額は</a:t>
          </a:r>
          <a:r>
            <a:rPr lang="en-US" altLang="ja-JP" sz="1100" b="0" i="0" u="none" strike="noStrike" baseline="0">
              <a:solidFill>
                <a:schemeClr val="dk1"/>
              </a:solidFill>
              <a:latin typeface="+mj-ea"/>
              <a:ea typeface="+mj-ea"/>
              <a:cs typeface="+mn-cs"/>
            </a:rPr>
            <a:t>200</a:t>
          </a:r>
          <a:r>
            <a:rPr lang="ja-JP" altLang="en-US" sz="1100" b="0" i="0" u="none" strike="noStrike" baseline="0">
              <a:solidFill>
                <a:schemeClr val="dk1"/>
              </a:solidFill>
              <a:latin typeface="+mj-ea"/>
              <a:ea typeface="+mj-ea"/>
              <a:cs typeface="+mn-cs"/>
            </a:rPr>
            <a:t>万円です。 </a:t>
          </a:r>
        </a:p>
        <a:p>
          <a:r>
            <a:rPr lang="ja-JP" altLang="en-US" sz="1100" b="0" i="0" u="none" strike="noStrike" baseline="0">
              <a:solidFill>
                <a:schemeClr val="dk1"/>
              </a:solidFill>
              <a:latin typeface="+mj-ea"/>
              <a:ea typeface="+mj-ea"/>
              <a:cs typeface="+mn-cs"/>
            </a:rPr>
            <a:t>　ウ　 試作品の広報に使用する媒体制作に要する経費は、広告費に計</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上してください。 	</a:t>
          </a:r>
        </a:p>
        <a:p>
          <a:r>
            <a:rPr kumimoji="1" lang="ja-JP" altLang="en-US" sz="1100" b="0">
              <a:solidFill>
                <a:schemeClr val="dk1"/>
              </a:solidFill>
              <a:effectLst/>
              <a:latin typeface="+mj-ea"/>
              <a:ea typeface="+mj-ea"/>
              <a:cs typeface="+mn-cs"/>
            </a:rPr>
            <a:t> </a:t>
          </a:r>
        </a:p>
        <a:p>
          <a:r>
            <a:rPr lang="ja-JP" altLang="en-US" sz="1100" b="0" i="0" u="none" strike="noStrike" baseline="0">
              <a:solidFill>
                <a:schemeClr val="dk1"/>
              </a:solidFill>
              <a:latin typeface="+mj-ea"/>
              <a:ea typeface="+mj-ea"/>
              <a:cs typeface="+mn-cs"/>
            </a:rPr>
            <a:t>＜助成対象とならない経費の例＞ 	</a:t>
          </a:r>
        </a:p>
        <a:p>
          <a:r>
            <a:rPr lang="ja-JP" altLang="en-US" sz="1100" b="0" i="0" u="none" strike="noStrike" baseline="0">
              <a:solidFill>
                <a:schemeClr val="dk1"/>
              </a:solidFill>
              <a:latin typeface="+mj-ea"/>
              <a:ea typeface="+mj-ea"/>
              <a:cs typeface="+mn-cs"/>
            </a:rPr>
            <a:t>　ア　委託業務の全て又は主要な部分を第三者に再委託・外注する経費 </a:t>
          </a:r>
        </a:p>
        <a:p>
          <a:r>
            <a:rPr lang="ja-JP" altLang="en-US" sz="1100" b="0" i="0" u="none" strike="noStrike" baseline="0">
              <a:solidFill>
                <a:schemeClr val="dk1"/>
              </a:solidFill>
              <a:latin typeface="+mj-ea"/>
              <a:ea typeface="+mj-ea"/>
              <a:cs typeface="+mn-cs"/>
            </a:rPr>
            <a:t>　イ　</a:t>
          </a:r>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技術開発要素を伴わないデザイン、翻訳等に係る経費 </a:t>
          </a:r>
        </a:p>
        <a:p>
          <a:r>
            <a:rPr lang="ja-JP" altLang="en-US" sz="1100" b="0" i="0" u="none" strike="noStrike" baseline="0">
              <a:solidFill>
                <a:schemeClr val="dk1"/>
              </a:solidFill>
              <a:latin typeface="+mj-ea"/>
              <a:ea typeface="+mj-ea"/>
              <a:cs typeface="+mn-cs"/>
            </a:rPr>
            <a:t>　ウ　</a:t>
          </a:r>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規格・認証取得に要する経費 </a:t>
          </a:r>
        </a:p>
        <a:p>
          <a:r>
            <a:rPr lang="ja-JP" altLang="en-US" sz="1100" b="0" i="0" u="none" strike="noStrike" baseline="0">
              <a:solidFill>
                <a:schemeClr val="dk1"/>
              </a:solidFill>
              <a:latin typeface="+mj-ea"/>
              <a:ea typeface="+mj-ea"/>
              <a:cs typeface="+mn-cs"/>
            </a:rPr>
            <a:t>　エ　人材派遣に係る経費 </a:t>
          </a:r>
        </a:p>
        <a:p>
          <a:r>
            <a:rPr lang="ja-JP" altLang="en-US" sz="1100" b="0" i="0" u="none" strike="noStrike" baseline="0">
              <a:solidFill>
                <a:schemeClr val="dk1"/>
              </a:solidFill>
              <a:latin typeface="+mj-ea"/>
              <a:ea typeface="+mj-ea"/>
              <a:cs typeface="+mn-cs"/>
            </a:rPr>
            <a:t>　オ　</a:t>
          </a:r>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発注元である助成事業者に成果物等が帰属しない経費 	</a:t>
          </a:r>
        </a:p>
      </xdr:txBody>
    </xdr:sp>
    <xdr:clientData/>
  </xdr:oneCellAnchor>
  <xdr:twoCellAnchor>
    <xdr:from>
      <xdr:col>6</xdr:col>
      <xdr:colOff>777875</xdr:colOff>
      <xdr:row>0</xdr:row>
      <xdr:rowOff>6350</xdr:rowOff>
    </xdr:from>
    <xdr:to>
      <xdr:col>7</xdr:col>
      <xdr:colOff>1266825</xdr:colOff>
      <xdr:row>0</xdr:row>
      <xdr:rowOff>244475</xdr:rowOff>
    </xdr:to>
    <xdr:sp macro="" textlink="">
      <xdr:nvSpPr>
        <xdr:cNvPr id="6" name="テキスト ボックス 5">
          <a:extLst>
            <a:ext uri="{FF2B5EF4-FFF2-40B4-BE49-F238E27FC236}">
              <a16:creationId xmlns:a16="http://schemas.microsoft.com/office/drawing/2014/main" id="{CDE957A5-7416-4474-A5F8-C8B153C10CBB}"/>
            </a:ext>
          </a:extLst>
        </xdr:cNvPr>
        <xdr:cNvSpPr txBox="1"/>
      </xdr:nvSpPr>
      <xdr:spPr>
        <a:xfrm>
          <a:off x="5876925" y="6350"/>
          <a:ext cx="1492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37</xdr:col>
      <xdr:colOff>17980</xdr:colOff>
      <xdr:row>4</xdr:row>
      <xdr:rowOff>29344</xdr:rowOff>
    </xdr:from>
    <xdr:ext cx="4161813" cy="3226589"/>
    <xdr:sp macro="" textlink="">
      <xdr:nvSpPr>
        <xdr:cNvPr id="2" name="正方形/長方形 1">
          <a:extLst>
            <a:ext uri="{FF2B5EF4-FFF2-40B4-BE49-F238E27FC236}">
              <a16:creationId xmlns:a16="http://schemas.microsoft.com/office/drawing/2014/main" id="{A5244C4D-72A5-4926-9F07-82899B05993C}"/>
            </a:ext>
          </a:extLst>
        </xdr:cNvPr>
        <xdr:cNvSpPr/>
      </xdr:nvSpPr>
      <xdr:spPr>
        <a:xfrm>
          <a:off x="8965130" y="1705744"/>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D1EBF96A-32D5-4B25-913D-6947B4FAFB2C}"/>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1</xdr:row>
      <xdr:rowOff>460838</xdr:rowOff>
    </xdr:from>
    <xdr:ext cx="4148045" cy="659219"/>
    <xdr:sp macro="" textlink="">
      <xdr:nvSpPr>
        <xdr:cNvPr id="4" name="正方形/長方形 3">
          <a:extLst>
            <a:ext uri="{FF2B5EF4-FFF2-40B4-BE49-F238E27FC236}">
              <a16:creationId xmlns:a16="http://schemas.microsoft.com/office/drawing/2014/main" id="{64874A39-E9D9-4D6C-B89D-181BABFEED79}"/>
            </a:ext>
          </a:extLst>
        </xdr:cNvPr>
        <xdr:cNvSpPr/>
      </xdr:nvSpPr>
      <xdr:spPr>
        <a:xfrm>
          <a:off x="8993280" y="784688"/>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27</xdr:row>
      <xdr:rowOff>546064</xdr:rowOff>
    </xdr:from>
    <xdr:ext cx="2880000" cy="459100"/>
    <xdr:sp macro="" textlink="">
      <xdr:nvSpPr>
        <xdr:cNvPr id="5" name="正方形/長方形 4">
          <a:extLst>
            <a:ext uri="{FF2B5EF4-FFF2-40B4-BE49-F238E27FC236}">
              <a16:creationId xmlns:a16="http://schemas.microsoft.com/office/drawing/2014/main" id="{C1E60B22-7174-41AC-ABE1-222E6A58D189}"/>
            </a:ext>
          </a:extLst>
        </xdr:cNvPr>
        <xdr:cNvSpPr/>
      </xdr:nvSpPr>
      <xdr:spPr>
        <a:xfrm>
          <a:off x="9090869" y="12992064"/>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13</xdr:row>
      <xdr:rowOff>582146</xdr:rowOff>
    </xdr:from>
    <xdr:ext cx="2880000" cy="459100"/>
    <xdr:sp macro="" textlink="">
      <xdr:nvSpPr>
        <xdr:cNvPr id="6" name="正方形/長方形 5">
          <a:extLst>
            <a:ext uri="{FF2B5EF4-FFF2-40B4-BE49-F238E27FC236}">
              <a16:creationId xmlns:a16="http://schemas.microsoft.com/office/drawing/2014/main" id="{3F0D93BF-9610-402A-A966-37DFBD37B3E5}"/>
            </a:ext>
          </a:extLst>
        </xdr:cNvPr>
        <xdr:cNvSpPr/>
      </xdr:nvSpPr>
      <xdr:spPr>
        <a:xfrm>
          <a:off x="9070860" y="668449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34151</xdr:colOff>
      <xdr:row>57</xdr:row>
      <xdr:rowOff>134471</xdr:rowOff>
    </xdr:from>
    <xdr:to>
      <xdr:col>37</xdr:col>
      <xdr:colOff>74706</xdr:colOff>
      <xdr:row>57</xdr:row>
      <xdr:rowOff>142179</xdr:rowOff>
    </xdr:to>
    <xdr:cxnSp macro="">
      <xdr:nvCxnSpPr>
        <xdr:cNvPr id="7" name="直線矢印コネクタ 6">
          <a:extLst>
            <a:ext uri="{FF2B5EF4-FFF2-40B4-BE49-F238E27FC236}">
              <a16:creationId xmlns:a16="http://schemas.microsoft.com/office/drawing/2014/main" id="{68D88355-36C0-4351-BDE7-FC0F9269C1D3}"/>
            </a:ext>
          </a:extLst>
        </xdr:cNvPr>
        <xdr:cNvCxnSpPr/>
      </xdr:nvCxnSpPr>
      <xdr:spPr>
        <a:xfrm flipH="1">
          <a:off x="8638401" y="26658421"/>
          <a:ext cx="383455"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45384</xdr:colOff>
      <xdr:row>53</xdr:row>
      <xdr:rowOff>33617</xdr:rowOff>
    </xdr:from>
    <xdr:ext cx="4930028" cy="459100"/>
    <xdr:sp macro="" textlink="">
      <xdr:nvSpPr>
        <xdr:cNvPr id="8" name="正方形/長方形 7">
          <a:extLst>
            <a:ext uri="{FF2B5EF4-FFF2-40B4-BE49-F238E27FC236}">
              <a16:creationId xmlns:a16="http://schemas.microsoft.com/office/drawing/2014/main" id="{18D499DF-ED7C-4334-BF74-E52017B681AA}"/>
            </a:ext>
          </a:extLst>
        </xdr:cNvPr>
        <xdr:cNvSpPr/>
      </xdr:nvSpPr>
      <xdr:spPr>
        <a:xfrm>
          <a:off x="8992534" y="24271567"/>
          <a:ext cx="4930028"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＜「委</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「委</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35</xdr:col>
      <xdr:colOff>37353</xdr:colOff>
      <xdr:row>43</xdr:row>
      <xdr:rowOff>179294</xdr:rowOff>
    </xdr:from>
    <xdr:to>
      <xdr:col>37</xdr:col>
      <xdr:colOff>77908</xdr:colOff>
      <xdr:row>43</xdr:row>
      <xdr:rowOff>187002</xdr:rowOff>
    </xdr:to>
    <xdr:cxnSp macro="">
      <xdr:nvCxnSpPr>
        <xdr:cNvPr id="9" name="直線矢印コネクタ 8">
          <a:extLst>
            <a:ext uri="{FF2B5EF4-FFF2-40B4-BE49-F238E27FC236}">
              <a16:creationId xmlns:a16="http://schemas.microsoft.com/office/drawing/2014/main" id="{DFBD267F-1B45-495C-B423-055356294F6F}"/>
            </a:ext>
          </a:extLst>
        </xdr:cNvPr>
        <xdr:cNvCxnSpPr/>
      </xdr:nvCxnSpPr>
      <xdr:spPr>
        <a:xfrm flipH="1">
          <a:off x="8641603" y="20359594"/>
          <a:ext cx="383455"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44824</xdr:colOff>
      <xdr:row>28</xdr:row>
      <xdr:rowOff>149412</xdr:rowOff>
    </xdr:from>
    <xdr:to>
      <xdr:col>37</xdr:col>
      <xdr:colOff>85379</xdr:colOff>
      <xdr:row>28</xdr:row>
      <xdr:rowOff>157120</xdr:rowOff>
    </xdr:to>
    <xdr:cxnSp macro="">
      <xdr:nvCxnSpPr>
        <xdr:cNvPr id="10" name="直線矢印コネクタ 9">
          <a:extLst>
            <a:ext uri="{FF2B5EF4-FFF2-40B4-BE49-F238E27FC236}">
              <a16:creationId xmlns:a16="http://schemas.microsoft.com/office/drawing/2014/main" id="{3AF79C3F-A5DA-4DF2-B272-CEA61B81454D}"/>
            </a:ext>
          </a:extLst>
        </xdr:cNvPr>
        <xdr:cNvCxnSpPr/>
      </xdr:nvCxnSpPr>
      <xdr:spPr>
        <a:xfrm flipH="1">
          <a:off x="8649074" y="13230412"/>
          <a:ext cx="383455"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14</xdr:row>
      <xdr:rowOff>152586</xdr:rowOff>
    </xdr:from>
    <xdr:to>
      <xdr:col>37</xdr:col>
      <xdr:colOff>48586</xdr:colOff>
      <xdr:row>14</xdr:row>
      <xdr:rowOff>153944</xdr:rowOff>
    </xdr:to>
    <xdr:cxnSp macro="">
      <xdr:nvCxnSpPr>
        <xdr:cNvPr id="11" name="直線矢印コネクタ 10">
          <a:extLst>
            <a:ext uri="{FF2B5EF4-FFF2-40B4-BE49-F238E27FC236}">
              <a16:creationId xmlns:a16="http://schemas.microsoft.com/office/drawing/2014/main" id="{14BF9304-C76A-44E6-8908-38CBB382C4B8}"/>
            </a:ext>
          </a:extLst>
        </xdr:cNvPr>
        <xdr:cNvCxnSpPr/>
      </xdr:nvCxnSpPr>
      <xdr:spPr>
        <a:xfrm flipH="1">
          <a:off x="8612281" y="6889936"/>
          <a:ext cx="38345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0</xdr:row>
      <xdr:rowOff>41089</xdr:rowOff>
    </xdr:from>
    <xdr:to>
      <xdr:col>35</xdr:col>
      <xdr:colOff>82176</xdr:colOff>
      <xdr:row>0</xdr:row>
      <xdr:rowOff>298824</xdr:rowOff>
    </xdr:to>
    <xdr:sp macro="" textlink="">
      <xdr:nvSpPr>
        <xdr:cNvPr id="12" name="テキスト ボックス 11">
          <a:extLst>
            <a:ext uri="{FF2B5EF4-FFF2-40B4-BE49-F238E27FC236}">
              <a16:creationId xmlns:a16="http://schemas.microsoft.com/office/drawing/2014/main" id="{3C205E63-ADEC-476A-B46E-09A87D75F9AD}"/>
            </a:ext>
          </a:extLst>
        </xdr:cNvPr>
        <xdr:cNvSpPr txBox="1"/>
      </xdr:nvSpPr>
      <xdr:spPr>
        <a:xfrm>
          <a:off x="6995459" y="41089"/>
          <a:ext cx="1690967"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3174</xdr:colOff>
      <xdr:row>42</xdr:row>
      <xdr:rowOff>597088</xdr:rowOff>
    </xdr:from>
    <xdr:ext cx="2880000" cy="459100"/>
    <xdr:sp macro="" textlink="">
      <xdr:nvSpPr>
        <xdr:cNvPr id="13" name="正方形/長方形 12">
          <a:extLst>
            <a:ext uri="{FF2B5EF4-FFF2-40B4-BE49-F238E27FC236}">
              <a16:creationId xmlns:a16="http://schemas.microsoft.com/office/drawing/2014/main" id="{5068E200-895D-41F4-91A2-03FE0AE070C0}"/>
            </a:ext>
          </a:extLst>
        </xdr:cNvPr>
        <xdr:cNvSpPr/>
      </xdr:nvSpPr>
      <xdr:spPr>
        <a:xfrm>
          <a:off x="9121774" y="201423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145676</xdr:colOff>
      <xdr:row>56</xdr:row>
      <xdr:rowOff>560294</xdr:rowOff>
    </xdr:from>
    <xdr:ext cx="2880000" cy="459100"/>
    <xdr:sp macro="" textlink="">
      <xdr:nvSpPr>
        <xdr:cNvPr id="14" name="正方形/長方形 13">
          <a:extLst>
            <a:ext uri="{FF2B5EF4-FFF2-40B4-BE49-F238E27FC236}">
              <a16:creationId xmlns:a16="http://schemas.microsoft.com/office/drawing/2014/main" id="{7CA27976-4EE3-493C-98AA-351EE692A771}"/>
            </a:ext>
          </a:extLst>
        </xdr:cNvPr>
        <xdr:cNvSpPr/>
      </xdr:nvSpPr>
      <xdr:spPr>
        <a:xfrm>
          <a:off x="9092826" y="26449244"/>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twoCellAnchor>
    <xdr:from>
      <xdr:col>26</xdr:col>
      <xdr:colOff>429559</xdr:colOff>
      <xdr:row>29</xdr:row>
      <xdr:rowOff>41089</xdr:rowOff>
    </xdr:from>
    <xdr:to>
      <xdr:col>35</xdr:col>
      <xdr:colOff>82176</xdr:colOff>
      <xdr:row>29</xdr:row>
      <xdr:rowOff>298824</xdr:rowOff>
    </xdr:to>
    <xdr:sp macro="" textlink="">
      <xdr:nvSpPr>
        <xdr:cNvPr id="15" name="テキスト ボックス 14">
          <a:extLst>
            <a:ext uri="{FF2B5EF4-FFF2-40B4-BE49-F238E27FC236}">
              <a16:creationId xmlns:a16="http://schemas.microsoft.com/office/drawing/2014/main" id="{922D4C64-B233-4E99-935C-E277DC1F3032}"/>
            </a:ext>
          </a:extLst>
        </xdr:cNvPr>
        <xdr:cNvSpPr txBox="1"/>
      </xdr:nvSpPr>
      <xdr:spPr>
        <a:xfrm>
          <a:off x="6995459" y="13426889"/>
          <a:ext cx="1690967"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9</xdr:col>
      <xdr:colOff>64154</xdr:colOff>
      <xdr:row>0</xdr:row>
      <xdr:rowOff>79022</xdr:rowOff>
    </xdr:from>
    <xdr:ext cx="3708959" cy="1592872"/>
    <xdr:sp macro="" textlink="">
      <xdr:nvSpPr>
        <xdr:cNvPr id="2" name="正方形/長方形 1">
          <a:extLst>
            <a:ext uri="{FF2B5EF4-FFF2-40B4-BE49-F238E27FC236}">
              <a16:creationId xmlns:a16="http://schemas.microsoft.com/office/drawing/2014/main" id="{76619634-4A0B-451D-AB4E-5EC475185E7A}"/>
            </a:ext>
          </a:extLst>
        </xdr:cNvPr>
        <xdr:cNvSpPr/>
      </xdr:nvSpPr>
      <xdr:spPr>
        <a:xfrm>
          <a:off x="7461904" y="79022"/>
          <a:ext cx="3708959" cy="159287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1">
              <a:solidFill>
                <a:schemeClr val="dk1"/>
              </a:solidFill>
              <a:effectLst/>
              <a:latin typeface="+mn-ea"/>
              <a:ea typeface="+mn-ea"/>
              <a:cs typeface="+mn-cs"/>
            </a:rPr>
            <a:t>専門家指導費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外部</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専門家</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から技術指導を受ける場合に要する経費</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［例：謝金等］</a:t>
          </a:r>
          <a:endParaRPr kumimoji="1" lang="en-US" altLang="ja-JP" sz="1100" b="0">
            <a:solidFill>
              <a:schemeClr val="dk1"/>
            </a:solidFill>
            <a:effectLst/>
            <a:latin typeface="+mn-ea"/>
            <a:ea typeface="+mn-ea"/>
            <a:cs typeface="+mn-cs"/>
          </a:endParaRP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ア　各回の指導報告書の提出が必要となります。</a:t>
          </a:r>
        </a:p>
        <a:p>
          <a:r>
            <a:rPr kumimoji="1" lang="ja-JP" altLang="en-US" sz="1100" b="0">
              <a:solidFill>
                <a:schemeClr val="dk1"/>
              </a:solidFill>
              <a:effectLst/>
              <a:latin typeface="+mn-ea"/>
              <a:ea typeface="+mn-ea"/>
              <a:cs typeface="+mn-cs"/>
            </a:rPr>
            <a:t>イ　技術開発要素を伴わない指導は助成対象となりません。</a:t>
          </a:r>
          <a:endParaRPr kumimoji="1" lang="en-US" altLang="ja-JP" sz="1100" b="1">
            <a:solidFill>
              <a:srgbClr val="FF0000"/>
            </a:solidFill>
          </a:endParaRPr>
        </a:p>
      </xdr:txBody>
    </xdr:sp>
    <xdr:clientData/>
  </xdr:oneCellAnchor>
  <xdr:twoCellAnchor>
    <xdr:from>
      <xdr:col>7</xdr:col>
      <xdr:colOff>438150</xdr:colOff>
      <xdr:row>0</xdr:row>
      <xdr:rowOff>19050</xdr:rowOff>
    </xdr:from>
    <xdr:to>
      <xdr:col>9</xdr:col>
      <xdr:colOff>85725</xdr:colOff>
      <xdr:row>0</xdr:row>
      <xdr:rowOff>257175</xdr:rowOff>
    </xdr:to>
    <xdr:sp macro="" textlink="">
      <xdr:nvSpPr>
        <xdr:cNvPr id="3" name="テキスト ボックス 2">
          <a:extLst>
            <a:ext uri="{FF2B5EF4-FFF2-40B4-BE49-F238E27FC236}">
              <a16:creationId xmlns:a16="http://schemas.microsoft.com/office/drawing/2014/main" id="{4B585A32-51D1-4646-B9A4-CB322872BB5F}"/>
            </a:ext>
          </a:extLst>
        </xdr:cNvPr>
        <xdr:cNvSpPr txBox="1"/>
      </xdr:nvSpPr>
      <xdr:spPr>
        <a:xfrm>
          <a:off x="5994400" y="19050"/>
          <a:ext cx="148907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1155C13A-41DB-46F6-8D01-511E4D157ABC}"/>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45957</xdr:colOff>
      <xdr:row>2</xdr:row>
      <xdr:rowOff>284333</xdr:rowOff>
    </xdr:from>
    <xdr:ext cx="2880000" cy="459100"/>
    <xdr:sp macro="" textlink="">
      <xdr:nvSpPr>
        <xdr:cNvPr id="3" name="正方形/長方形 2">
          <a:extLst>
            <a:ext uri="{FF2B5EF4-FFF2-40B4-BE49-F238E27FC236}">
              <a16:creationId xmlns:a16="http://schemas.microsoft.com/office/drawing/2014/main" id="{E0EA780D-B35C-4C1F-B05B-CD83EC8EDBD7}"/>
            </a:ext>
          </a:extLst>
        </xdr:cNvPr>
        <xdr:cNvSpPr/>
      </xdr:nvSpPr>
      <xdr:spPr>
        <a:xfrm>
          <a:off x="8605757" y="1084433"/>
          <a:ext cx="288000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大学教授等に依頼する場合、電話番号や住所は大学のもので構いません。</a:t>
          </a:r>
        </a:p>
      </xdr:txBody>
    </xdr:sp>
    <xdr:clientData/>
  </xdr:oneCellAnchor>
  <xdr:oneCellAnchor>
    <xdr:from>
      <xdr:col>47</xdr:col>
      <xdr:colOff>57870</xdr:colOff>
      <xdr:row>10</xdr:row>
      <xdr:rowOff>28385</xdr:rowOff>
    </xdr:from>
    <xdr:ext cx="4778029" cy="2676438"/>
    <xdr:sp macro="" textlink="">
      <xdr:nvSpPr>
        <xdr:cNvPr id="4" name="正方形/長方形 3">
          <a:extLst>
            <a:ext uri="{FF2B5EF4-FFF2-40B4-BE49-F238E27FC236}">
              <a16:creationId xmlns:a16="http://schemas.microsoft.com/office/drawing/2014/main" id="{A1F7B99B-F5E7-4C1D-A850-FB00BFC30D66}"/>
            </a:ext>
          </a:extLst>
        </xdr:cNvPr>
        <xdr:cNvSpPr/>
      </xdr:nvSpPr>
      <xdr:spPr>
        <a:xfrm>
          <a:off x="8617670" y="3914585"/>
          <a:ext cx="4778029" cy="267643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one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9D031A49-C1FB-4F81-9C87-41FB64E769AF}"/>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B1F06E1B-C5BD-4804-ADA6-11E752AB654B}"/>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935ADCB2-0957-426B-8352-7375CB7F79C8}"/>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66675</xdr:colOff>
      <xdr:row>8</xdr:row>
      <xdr:rowOff>8388</xdr:rowOff>
    </xdr:from>
    <xdr:ext cx="2880000" cy="459100"/>
    <xdr:sp macro="" textlink="">
      <xdr:nvSpPr>
        <xdr:cNvPr id="8" name="正方形/長方形 7">
          <a:extLst>
            <a:ext uri="{FF2B5EF4-FFF2-40B4-BE49-F238E27FC236}">
              <a16:creationId xmlns:a16="http://schemas.microsoft.com/office/drawing/2014/main" id="{2420DF37-49C7-4470-82CC-F608ACBF9A9B}"/>
            </a:ext>
          </a:extLst>
        </xdr:cNvPr>
        <xdr:cNvSpPr/>
      </xdr:nvSpPr>
      <xdr:spPr>
        <a:xfrm>
          <a:off x="8626475" y="33738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xdr:txBody>
    </xdr:sp>
    <xdr:clientData/>
  </xdr:oneCellAnchor>
  <xdr:oneCellAnchor>
    <xdr:from>
      <xdr:col>47</xdr:col>
      <xdr:colOff>114300</xdr:colOff>
      <xdr:row>23</xdr:row>
      <xdr:rowOff>631715</xdr:rowOff>
    </xdr:from>
    <xdr:ext cx="2880000" cy="459100"/>
    <xdr:sp macro="" textlink="">
      <xdr:nvSpPr>
        <xdr:cNvPr id="9" name="正方形/長方形 8">
          <a:extLst>
            <a:ext uri="{FF2B5EF4-FFF2-40B4-BE49-F238E27FC236}">
              <a16:creationId xmlns:a16="http://schemas.microsoft.com/office/drawing/2014/main" id="{9E42E1C9-949C-4983-8162-0B78B0EC2D27}"/>
            </a:ext>
          </a:extLst>
        </xdr:cNvPr>
        <xdr:cNvSpPr/>
      </xdr:nvSpPr>
      <xdr:spPr>
        <a:xfrm>
          <a:off x="8674100" y="942011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xdr:txBody>
    </xdr:sp>
    <xdr:clientData/>
  </xdr:oneCellAnchor>
  <xdr:oneCellAnchor>
    <xdr:from>
      <xdr:col>48</xdr:col>
      <xdr:colOff>6350</xdr:colOff>
      <xdr:row>31</xdr:row>
      <xdr:rowOff>520700</xdr:rowOff>
    </xdr:from>
    <xdr:ext cx="2880000" cy="459100"/>
    <xdr:sp macro="" textlink="">
      <xdr:nvSpPr>
        <xdr:cNvPr id="10" name="正方形/長方形 9">
          <a:extLst>
            <a:ext uri="{FF2B5EF4-FFF2-40B4-BE49-F238E27FC236}">
              <a16:creationId xmlns:a16="http://schemas.microsoft.com/office/drawing/2014/main" id="{2DA7D573-7A74-403D-A0AD-5AA2AE6898BE}"/>
            </a:ext>
          </a:extLst>
        </xdr:cNvPr>
        <xdr:cNvSpPr/>
      </xdr:nvSpPr>
      <xdr:spPr>
        <a:xfrm>
          <a:off x="8737600" y="12401550"/>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指導先との関係をプルダウン選択してください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46</xdr:col>
      <xdr:colOff>164379</xdr:colOff>
      <xdr:row>28</xdr:row>
      <xdr:rowOff>48532</xdr:rowOff>
    </xdr:from>
    <xdr:ext cx="4896000" cy="459100"/>
    <xdr:sp macro="" textlink="">
      <xdr:nvSpPr>
        <xdr:cNvPr id="11" name="正方形/長方形 10">
          <a:extLst>
            <a:ext uri="{FF2B5EF4-FFF2-40B4-BE49-F238E27FC236}">
              <a16:creationId xmlns:a16="http://schemas.microsoft.com/office/drawing/2014/main" id="{FB933C0E-ACA6-4C4D-A358-EE2C38DE5E9E}"/>
            </a:ext>
          </a:extLst>
        </xdr:cNvPr>
        <xdr:cNvSpPr/>
      </xdr:nvSpPr>
      <xdr:spPr>
        <a:xfrm>
          <a:off x="8552729" y="10653032"/>
          <a:ext cx="489600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＜「専</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「専</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30</xdr:col>
      <xdr:colOff>22412</xdr:colOff>
      <xdr:row>0</xdr:row>
      <xdr:rowOff>19050</xdr:rowOff>
    </xdr:from>
    <xdr:to>
      <xdr:col>44</xdr:col>
      <xdr:colOff>92075</xdr:colOff>
      <xdr:row>0</xdr:row>
      <xdr:rowOff>291353</xdr:rowOff>
    </xdr:to>
    <xdr:sp macro="" textlink="">
      <xdr:nvSpPr>
        <xdr:cNvPr id="12" name="テキスト ボックス 11">
          <a:extLst>
            <a:ext uri="{FF2B5EF4-FFF2-40B4-BE49-F238E27FC236}">
              <a16:creationId xmlns:a16="http://schemas.microsoft.com/office/drawing/2014/main" id="{7CEFAAB5-9674-460C-9958-86AF20A6391A}"/>
            </a:ext>
          </a:extLst>
        </xdr:cNvPr>
        <xdr:cNvSpPr txBox="1"/>
      </xdr:nvSpPr>
      <xdr:spPr>
        <a:xfrm>
          <a:off x="6536765" y="19050"/>
          <a:ext cx="1616075" cy="272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9</xdr:col>
      <xdr:colOff>94039</xdr:colOff>
      <xdr:row>3</xdr:row>
      <xdr:rowOff>161202</xdr:rowOff>
    </xdr:from>
    <xdr:ext cx="5001275" cy="1959639"/>
    <xdr:sp macro="" textlink="">
      <xdr:nvSpPr>
        <xdr:cNvPr id="2" name="正方形/長方形 1">
          <a:extLst>
            <a:ext uri="{FF2B5EF4-FFF2-40B4-BE49-F238E27FC236}">
              <a16:creationId xmlns:a16="http://schemas.microsoft.com/office/drawing/2014/main" id="{900E8AF6-222B-470D-95CE-7AE97BDFBCB1}"/>
            </a:ext>
          </a:extLst>
        </xdr:cNvPr>
        <xdr:cNvSpPr/>
      </xdr:nvSpPr>
      <xdr:spPr>
        <a:xfrm>
          <a:off x="7726739" y="1589952"/>
          <a:ext cx="5001275" cy="195963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1">
              <a:solidFill>
                <a:schemeClr val="dk1"/>
              </a:solidFill>
              <a:effectLst/>
              <a:latin typeface="+mn-ea"/>
              <a:ea typeface="+mn-ea"/>
              <a:cs typeface="+mn-cs"/>
            </a:rPr>
            <a:t>産業財産権出願・導入費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１　開発した製品等の特許・実用新案等の出願（外国出願に係る現地代理人費用、</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翻訳料も含む）に要する経費</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２　特許・実用新案等（出願、登録、公告され存続しているもの）を他の事業者から</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譲渡又は実施許諾（ライセンス料を含む）を受けた場合の経費</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　出願に関する調査、審査請求、登録に係る経費は助成対象となりません。</a:t>
          </a:r>
          <a:endParaRPr kumimoji="1" lang="en-US" altLang="ja-JP" sz="1100" b="1">
            <a:solidFill>
              <a:srgbClr val="FF0000"/>
            </a:solidFill>
          </a:endParaRPr>
        </a:p>
      </xdr:txBody>
    </xdr:sp>
    <xdr:clientData/>
  </xdr:oneCellAnchor>
  <xdr:oneCellAnchor>
    <xdr:from>
      <xdr:col>9</xdr:col>
      <xdr:colOff>76200</xdr:colOff>
      <xdr:row>0</xdr:row>
      <xdr:rowOff>274680</xdr:rowOff>
    </xdr:from>
    <xdr:ext cx="4249831" cy="450764"/>
    <xdr:sp macro="" textlink="">
      <xdr:nvSpPr>
        <xdr:cNvPr id="3" name="正方形/長方形 2">
          <a:extLst>
            <a:ext uri="{FF2B5EF4-FFF2-40B4-BE49-F238E27FC236}">
              <a16:creationId xmlns:a16="http://schemas.microsoft.com/office/drawing/2014/main" id="{153EA534-EE9F-4D11-9B23-C5A35C132C34}"/>
            </a:ext>
          </a:extLst>
        </xdr:cNvPr>
        <xdr:cNvSpPr/>
      </xdr:nvSpPr>
      <xdr:spPr>
        <a:xfrm>
          <a:off x="7708900" y="274680"/>
          <a:ext cx="4249831"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twoCellAnchor>
    <xdr:from>
      <xdr:col>6</xdr:col>
      <xdr:colOff>101600</xdr:colOff>
      <xdr:row>0</xdr:row>
      <xdr:rowOff>28575</xdr:rowOff>
    </xdr:from>
    <xdr:to>
      <xdr:col>7</xdr:col>
      <xdr:colOff>984250</xdr:colOff>
      <xdr:row>0</xdr:row>
      <xdr:rowOff>266700</xdr:rowOff>
    </xdr:to>
    <xdr:sp macro="" textlink="">
      <xdr:nvSpPr>
        <xdr:cNvPr id="4" name="テキスト ボックス 3">
          <a:extLst>
            <a:ext uri="{FF2B5EF4-FFF2-40B4-BE49-F238E27FC236}">
              <a16:creationId xmlns:a16="http://schemas.microsoft.com/office/drawing/2014/main" id="{7D02CB62-C777-42C3-A429-63F4F2883A2A}"/>
            </a:ext>
          </a:extLst>
        </xdr:cNvPr>
        <xdr:cNvSpPr txBox="1"/>
      </xdr:nvSpPr>
      <xdr:spPr>
        <a:xfrm>
          <a:off x="5441950" y="28575"/>
          <a:ext cx="1746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13</xdr:col>
      <xdr:colOff>52292</xdr:colOff>
      <xdr:row>0</xdr:row>
      <xdr:rowOff>29136</xdr:rowOff>
    </xdr:from>
    <xdr:ext cx="5732558" cy="1617382"/>
    <xdr:sp macro="" textlink="">
      <xdr:nvSpPr>
        <xdr:cNvPr id="2" name="正方形/長方形 1">
          <a:extLst>
            <a:ext uri="{FF2B5EF4-FFF2-40B4-BE49-F238E27FC236}">
              <a16:creationId xmlns:a16="http://schemas.microsoft.com/office/drawing/2014/main" id="{A67B8BB8-B50A-4E36-8D1C-11039CA51C63}"/>
            </a:ext>
          </a:extLst>
        </xdr:cNvPr>
        <xdr:cNvSpPr/>
      </xdr:nvSpPr>
      <xdr:spPr>
        <a:xfrm>
          <a:off x="6561042" y="29136"/>
          <a:ext cx="5732558" cy="161738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lang="en-US" altLang="ja-JP" sz="1100" b="0">
              <a:solidFill>
                <a:schemeClr val="dk1"/>
              </a:solidFill>
              <a:effectLst/>
              <a:latin typeface="+mn-ea"/>
              <a:ea typeface="+mn-ea"/>
              <a:cs typeface="+mn-cs"/>
            </a:rPr>
            <a:t>【</a:t>
          </a:r>
          <a:r>
            <a:rPr lang="ja-JP" altLang="en-US" sz="1100" b="0">
              <a:solidFill>
                <a:schemeClr val="dk1"/>
              </a:solidFill>
              <a:effectLst/>
              <a:latin typeface="+mn-ea"/>
              <a:ea typeface="+mn-ea"/>
              <a:cs typeface="+mn-cs"/>
            </a:rPr>
            <a:t>注意事項</a:t>
          </a:r>
          <a:r>
            <a:rPr lang="en-US" altLang="ja-JP" sz="1100" b="0">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　</a:t>
          </a:r>
          <a:r>
            <a:rPr lang="ja-JP" altLang="en-US" sz="1100" b="0">
              <a:latin typeface="+mn-ea"/>
              <a:ea typeface="+mn-ea"/>
            </a:rPr>
            <a:t> </a:t>
          </a:r>
          <a:endParaRPr lang="en-US" altLang="ja-JP" sz="1100" b="0">
            <a:latin typeface="+mn-ea"/>
            <a:ea typeface="+mn-ea"/>
          </a:endParaRPr>
        </a:p>
        <a:p>
          <a:r>
            <a:rPr lang="ja-JP" altLang="en-US" sz="1100" b="0">
              <a:solidFill>
                <a:schemeClr val="dk1"/>
              </a:solidFill>
              <a:effectLst/>
              <a:latin typeface="+mn-ea"/>
              <a:ea typeface="+mn-ea"/>
              <a:cs typeface="+mn-cs"/>
            </a:rPr>
            <a:t>助成事業者の役員及び正社員が研究開発又は改良に係る工程に直接従事する場合に要する経費を対象とします。</a:t>
          </a:r>
          <a:endParaRPr lang="en-US" altLang="ja-JP" sz="1100" b="0">
            <a:solidFill>
              <a:schemeClr val="dk1"/>
            </a:solidFill>
            <a:effectLst/>
            <a:latin typeface="+mn-ea"/>
            <a:ea typeface="+mn-ea"/>
            <a:cs typeface="+mn-cs"/>
          </a:endParaRPr>
        </a:p>
        <a:p>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直接人件費の助成金額は</a:t>
          </a:r>
          <a:r>
            <a:rPr lang="en-US" altLang="ja-JP" sz="1100" b="0">
              <a:solidFill>
                <a:schemeClr val="dk1"/>
              </a:solidFill>
              <a:effectLst/>
              <a:latin typeface="+mn-ea"/>
              <a:ea typeface="+mn-ea"/>
              <a:cs typeface="+mn-cs"/>
            </a:rPr>
            <a:t>1,000</a:t>
          </a:r>
          <a:r>
            <a:rPr lang="ja-JP" altLang="en-US" sz="1100" b="0">
              <a:solidFill>
                <a:schemeClr val="dk1"/>
              </a:solidFill>
              <a:effectLst/>
              <a:latin typeface="+mn-ea"/>
              <a:ea typeface="+mn-ea"/>
              <a:cs typeface="+mn-cs"/>
            </a:rPr>
            <a:t>万円を上限とする（人件費のみの申請でも同様）</a:t>
          </a:r>
          <a:endParaRPr lang="en-US" altLang="ja-JP" sz="1100" b="0">
            <a:solidFill>
              <a:schemeClr val="dk1"/>
            </a:solidFill>
            <a:effectLst/>
            <a:latin typeface="+mn-ea"/>
            <a:ea typeface="+mn-ea"/>
            <a:cs typeface="+mn-cs"/>
          </a:endParaRPr>
        </a:p>
        <a:p>
          <a:endParaRPr lang="ja-JP" altLang="ja-JP" sz="1100" b="0">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従事総時間数の限度は、</a:t>
          </a:r>
          <a:br>
            <a:rPr lang="en-US" altLang="ja-JP" sz="1100" b="0">
              <a:solidFill>
                <a:schemeClr val="dk1"/>
              </a:solidFill>
              <a:effectLst/>
              <a:latin typeface="+mn-ea"/>
              <a:ea typeface="+mn-ea"/>
              <a:cs typeface="+mn-cs"/>
            </a:rPr>
          </a:br>
          <a:r>
            <a:rPr lang="ja-JP" altLang="en-US" sz="1100" b="0">
              <a:solidFill>
                <a:schemeClr val="dk1"/>
              </a:solidFill>
              <a:effectLst/>
              <a:latin typeface="+mn-ea"/>
              <a:ea typeface="+mn-ea"/>
              <a:cs typeface="+mn-cs"/>
            </a:rPr>
            <a:t>　</a:t>
          </a:r>
          <a:r>
            <a:rPr lang="ja-JP" altLang="ja-JP" sz="1100" b="0">
              <a:solidFill>
                <a:schemeClr val="dk1"/>
              </a:solidFill>
              <a:effectLst/>
              <a:latin typeface="+mn-ea"/>
              <a:ea typeface="+mn-ea"/>
              <a:cs typeface="+mn-cs"/>
            </a:rPr>
            <a:t>１人につき１日８時間、年間</a:t>
          </a:r>
          <a:r>
            <a:rPr lang="en-US" altLang="ja-JP" sz="1100" b="0">
              <a:solidFill>
                <a:schemeClr val="dk1"/>
              </a:solidFill>
              <a:effectLst/>
              <a:latin typeface="+mn-ea"/>
              <a:ea typeface="+mn-ea"/>
              <a:cs typeface="+mn-cs"/>
            </a:rPr>
            <a:t>1,800</a:t>
          </a:r>
          <a:r>
            <a:rPr lang="ja-JP" altLang="ja-JP" sz="1100" b="0">
              <a:solidFill>
                <a:schemeClr val="dk1"/>
              </a:solidFill>
              <a:effectLst/>
              <a:latin typeface="+mn-ea"/>
              <a:ea typeface="+mn-ea"/>
              <a:cs typeface="+mn-cs"/>
            </a:rPr>
            <a:t>時間</a:t>
          </a:r>
          <a:endParaRPr kumimoji="1" lang="en-US" altLang="ja-JP" sz="1100" b="0">
            <a:solidFill>
              <a:srgbClr val="FF0000"/>
            </a:solidFill>
            <a:latin typeface="+mn-ea"/>
            <a:ea typeface="+mn-ea"/>
          </a:endParaRPr>
        </a:p>
      </xdr:txBody>
    </xdr:sp>
    <xdr:clientData/>
  </xdr:oneCellAnchor>
  <xdr:twoCellAnchor>
    <xdr:from>
      <xdr:col>10</xdr:col>
      <xdr:colOff>180975</xdr:colOff>
      <xdr:row>0</xdr:row>
      <xdr:rowOff>0</xdr:rowOff>
    </xdr:from>
    <xdr:to>
      <xdr:col>13</xdr:col>
      <xdr:colOff>6350</xdr:colOff>
      <xdr:row>0</xdr:row>
      <xdr:rowOff>238125</xdr:rowOff>
    </xdr:to>
    <xdr:sp macro="" textlink="">
      <xdr:nvSpPr>
        <xdr:cNvPr id="3" name="テキスト ボックス 2">
          <a:extLst>
            <a:ext uri="{FF2B5EF4-FFF2-40B4-BE49-F238E27FC236}">
              <a16:creationId xmlns:a16="http://schemas.microsoft.com/office/drawing/2014/main" id="{BEDBD33C-042D-4E15-94DB-A8B919FFF180}"/>
            </a:ext>
          </a:extLst>
        </xdr:cNvPr>
        <xdr:cNvSpPr txBox="1"/>
      </xdr:nvSpPr>
      <xdr:spPr>
        <a:xfrm>
          <a:off x="5019675" y="0"/>
          <a:ext cx="14954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13</xdr:col>
      <xdr:colOff>168283</xdr:colOff>
      <xdr:row>16</xdr:row>
      <xdr:rowOff>2765</xdr:rowOff>
    </xdr:from>
    <xdr:ext cx="3198710" cy="459100"/>
    <xdr:sp macro="" textlink="">
      <xdr:nvSpPr>
        <xdr:cNvPr id="4" name="正方形/長方形 3">
          <a:extLst>
            <a:ext uri="{FF2B5EF4-FFF2-40B4-BE49-F238E27FC236}">
              <a16:creationId xmlns:a16="http://schemas.microsoft.com/office/drawing/2014/main" id="{D87C69D5-ED73-4BCB-9DC7-3E630DAAD19A}"/>
            </a:ext>
          </a:extLst>
        </xdr:cNvPr>
        <xdr:cNvSpPr/>
      </xdr:nvSpPr>
      <xdr:spPr>
        <a:xfrm>
          <a:off x="6677033" y="6943315"/>
          <a:ext cx="319871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solidFill>
                <a:sysClr val="windowText" lastClr="000000"/>
              </a:solidFill>
              <a:latin typeface="+mn-ea"/>
              <a:ea typeface="+mn-ea"/>
            </a:rPr>
            <a:t>水色のセル（従事者氏名、従事時間）は</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前シートより自動転記されるため</a:t>
          </a:r>
          <a:r>
            <a:rPr kumimoji="1" lang="ja-JP" altLang="ja-JP" sz="1100" b="0">
              <a:solidFill>
                <a:sysClr val="windowText" lastClr="000000"/>
              </a:solidFill>
              <a:effectLst/>
              <a:latin typeface="+mn-ea"/>
              <a:ea typeface="+mn-ea"/>
              <a:cs typeface="+mn-cs"/>
            </a:rPr>
            <a:t>入力不要</a:t>
          </a:r>
          <a:endParaRPr kumimoji="1" lang="en-US" altLang="ja-JP" sz="1050" b="0">
            <a:solidFill>
              <a:srgbClr val="FF0000"/>
            </a:solidFill>
          </a:endParaRPr>
        </a:p>
      </xdr:txBody>
    </xdr:sp>
    <xdr:clientData/>
  </xdr:oneCellAnchor>
  <xdr:oneCellAnchor>
    <xdr:from>
      <xdr:col>13</xdr:col>
      <xdr:colOff>170189</xdr:colOff>
      <xdr:row>18</xdr:row>
      <xdr:rowOff>155059</xdr:rowOff>
    </xdr:from>
    <xdr:ext cx="4658986" cy="659219"/>
    <xdr:sp macro="" textlink="">
      <xdr:nvSpPr>
        <xdr:cNvPr id="5" name="正方形/長方形 4">
          <a:extLst>
            <a:ext uri="{FF2B5EF4-FFF2-40B4-BE49-F238E27FC236}">
              <a16:creationId xmlns:a16="http://schemas.microsoft.com/office/drawing/2014/main" id="{4B3E300B-4840-4FC2-9A61-860D3B2C4B4C}"/>
            </a:ext>
          </a:extLst>
        </xdr:cNvPr>
        <xdr:cNvSpPr/>
      </xdr:nvSpPr>
      <xdr:spPr>
        <a:xfrm>
          <a:off x="6666239" y="7032109"/>
          <a:ext cx="4658986"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en-US" altLang="ja-JP" sz="1100" b="0">
              <a:solidFill>
                <a:schemeClr val="dk1"/>
              </a:solidFill>
              <a:effectLst/>
              <a:latin typeface="+mn-ea"/>
              <a:ea typeface="+mn-ea"/>
              <a:cs typeface="+mn-cs"/>
            </a:rPr>
            <a:t>①</a:t>
          </a:r>
          <a:r>
            <a:rPr kumimoji="1" lang="ja-JP" altLang="en-US" sz="1100" b="0">
              <a:solidFill>
                <a:schemeClr val="dk1"/>
              </a:solidFill>
              <a:effectLst/>
              <a:latin typeface="+mn-ea"/>
              <a:ea typeface="+mn-ea"/>
              <a:cs typeface="+mn-cs"/>
            </a:rPr>
            <a:t>保有資格がない場合は、担当者の経験内容を記入してください</a:t>
          </a:r>
        </a:p>
        <a:p>
          <a:r>
            <a:rPr kumimoji="1" lang="ja-JP" altLang="en-US" sz="1100" b="0">
              <a:solidFill>
                <a:schemeClr val="dk1"/>
              </a:solidFill>
              <a:effectLst/>
              <a:latin typeface="+mn-ea"/>
              <a:ea typeface="+mn-ea"/>
              <a:cs typeface="+mn-cs"/>
            </a:rPr>
            <a:t>②時間単価は、募集要項をご確認いただき、選択してください</a:t>
          </a:r>
          <a:endParaRPr kumimoji="1" lang="en-US" altLang="ja-JP" sz="1100" b="0">
            <a:solidFill>
              <a:srgbClr val="FF0000"/>
            </a:solidFill>
          </a:endParaRPr>
        </a:p>
      </xdr:txBody>
    </xdr:sp>
    <xdr:clientData/>
  </xdr:oneCellAnchor>
  <xdr:oneCellAnchor>
    <xdr:from>
      <xdr:col>14</xdr:col>
      <xdr:colOff>8675</xdr:colOff>
      <xdr:row>19</xdr:row>
      <xdr:rowOff>421042</xdr:rowOff>
    </xdr:from>
    <xdr:ext cx="4662997" cy="4893776"/>
    <xdr:sp macro="" textlink="">
      <xdr:nvSpPr>
        <xdr:cNvPr id="6" name="正方形/長方形 5">
          <a:extLst>
            <a:ext uri="{FF2B5EF4-FFF2-40B4-BE49-F238E27FC236}">
              <a16:creationId xmlns:a16="http://schemas.microsoft.com/office/drawing/2014/main" id="{1736DC26-148C-48C2-89C3-4FEFB457515A}"/>
            </a:ext>
          </a:extLst>
        </xdr:cNvPr>
        <xdr:cNvSpPr/>
      </xdr:nvSpPr>
      <xdr:spPr>
        <a:xfrm>
          <a:off x="6676175" y="7745767"/>
          <a:ext cx="4662997" cy="489377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0">
              <a:solidFill>
                <a:schemeClr val="dk1"/>
              </a:solidFill>
              <a:effectLst/>
              <a:latin typeface="+mn-ea"/>
              <a:ea typeface="+mn-ea"/>
              <a:cs typeface="+mn-cs"/>
            </a:rPr>
            <a:t>直接人件費</a:t>
          </a:r>
          <a:endParaRPr kumimoji="1" lang="en-US" altLang="ja-JP" sz="120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事業に従事する者の人件費</a:t>
          </a: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ア　</a:t>
          </a:r>
          <a:r>
            <a:rPr kumimoji="1" lang="ja-JP" altLang="en-US" sz="1100" b="0">
              <a:solidFill>
                <a:sysClr val="windowText" lastClr="000000"/>
              </a:solidFill>
              <a:effectLst/>
              <a:latin typeface="+mn-ea"/>
              <a:ea typeface="+mn-ea"/>
              <a:cs typeface="+mn-cs"/>
            </a:rPr>
            <a:t>助成事業者の役員及び正社員が研究開発又は改良に係る工程に直接</a:t>
          </a:r>
          <a:endParaRPr kumimoji="1" lang="en-US" altLang="ja-JP" sz="1100" b="0">
            <a:solidFill>
              <a:sysClr val="windowText" lastClr="000000"/>
            </a:solidFill>
            <a:effectLst/>
            <a:latin typeface="+mn-ea"/>
            <a:ea typeface="+mn-ea"/>
            <a:cs typeface="+mn-cs"/>
          </a:endParaRPr>
        </a:p>
        <a:p>
          <a:r>
            <a:rPr kumimoji="1" lang="ja-JP" altLang="en-US" sz="1100" b="0">
              <a:solidFill>
                <a:sysClr val="windowText" lastClr="000000"/>
              </a:solidFill>
              <a:effectLst/>
              <a:latin typeface="+mn-ea"/>
              <a:ea typeface="+mn-ea"/>
              <a:cs typeface="+mn-cs"/>
            </a:rPr>
            <a:t>　従事する場合に要する経費を助成対象とします。</a:t>
          </a:r>
        </a:p>
        <a:p>
          <a:r>
            <a:rPr kumimoji="1" lang="ja-JP" altLang="en-US" sz="1100" b="0">
              <a:solidFill>
                <a:schemeClr val="dk1"/>
              </a:solidFill>
              <a:effectLst/>
              <a:latin typeface="+mn-ea"/>
              <a:ea typeface="+mn-ea"/>
              <a:cs typeface="+mn-cs"/>
            </a:rPr>
            <a:t>イ　直接人件費の</a:t>
          </a:r>
          <a:r>
            <a:rPr kumimoji="1" lang="ja-JP" altLang="en-US" sz="1100" b="0">
              <a:solidFill>
                <a:sysClr val="windowText" lastClr="000000"/>
              </a:solidFill>
              <a:effectLst/>
              <a:latin typeface="+mn-ea"/>
              <a:ea typeface="+mn-ea"/>
              <a:cs typeface="+mn-cs"/>
            </a:rPr>
            <a:t>助成金額</a:t>
          </a:r>
          <a:r>
            <a:rPr kumimoji="1" lang="ja-JP" altLang="en-US" sz="1100" b="0">
              <a:solidFill>
                <a:schemeClr val="dk1"/>
              </a:solidFill>
              <a:effectLst/>
              <a:latin typeface="+mn-ea"/>
              <a:ea typeface="+mn-ea"/>
              <a:cs typeface="+mn-cs"/>
            </a:rPr>
            <a:t>は</a:t>
          </a:r>
          <a:r>
            <a:rPr kumimoji="1" lang="en-US" altLang="ja-JP" sz="1100" b="0">
              <a:solidFill>
                <a:schemeClr val="dk1"/>
              </a:solidFill>
              <a:effectLst/>
              <a:latin typeface="+mn-ea"/>
              <a:ea typeface="+mn-ea"/>
              <a:cs typeface="+mn-cs"/>
            </a:rPr>
            <a:t>1,000</a:t>
          </a:r>
          <a:r>
            <a:rPr kumimoji="1" lang="ja-JP" altLang="en-US" sz="1100" b="0">
              <a:solidFill>
                <a:schemeClr val="dk1"/>
              </a:solidFill>
              <a:effectLst/>
              <a:latin typeface="+mn-ea"/>
              <a:ea typeface="+mn-ea"/>
              <a:cs typeface="+mn-cs"/>
            </a:rPr>
            <a:t>万円を上限とします。</a:t>
          </a:r>
        </a:p>
        <a:p>
          <a:r>
            <a:rPr kumimoji="1" lang="ja-JP" altLang="en-US" sz="1100" b="0">
              <a:solidFill>
                <a:schemeClr val="dk1"/>
              </a:solidFill>
              <a:effectLst/>
              <a:latin typeface="+mn-ea"/>
              <a:ea typeface="+mn-ea"/>
              <a:cs typeface="+mn-cs"/>
            </a:rPr>
            <a:t>ウ　助成対象となるのは、助成事業者の役員及び直接雇用の従業員のうち、</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常態として当該研究開発に従事し、助成事業者から毎月一定の報酬、給与</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が直接支払われている方となります。　</a:t>
          </a: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報告時に登記簿謄本</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役員</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、雇用保険被保険者証等の提出が必要</a:t>
          </a:r>
        </a:p>
        <a:p>
          <a:r>
            <a:rPr kumimoji="1" lang="ja-JP" altLang="en-US" sz="1100" b="0">
              <a:solidFill>
                <a:schemeClr val="dk1"/>
              </a:solidFill>
              <a:effectLst/>
              <a:latin typeface="+mn-ea"/>
              <a:ea typeface="+mn-ea"/>
              <a:cs typeface="+mn-cs"/>
            </a:rPr>
            <a:t>エ　時間給の単価は、「補足　人件費単価一覧表」を適用します。</a:t>
          </a:r>
        </a:p>
        <a:p>
          <a:r>
            <a:rPr kumimoji="1" lang="ja-JP" altLang="en-US" sz="1100" b="0">
              <a:solidFill>
                <a:schemeClr val="dk1"/>
              </a:solidFill>
              <a:effectLst/>
              <a:latin typeface="+mn-ea"/>
              <a:ea typeface="+mn-ea"/>
              <a:cs typeface="+mn-cs"/>
            </a:rPr>
            <a:t>オ　従事時間の上限は、１人につき１日８時間、年間</a:t>
          </a:r>
          <a:r>
            <a:rPr kumimoji="1" lang="en-US" altLang="ja-JP" sz="1100" b="0">
              <a:solidFill>
                <a:schemeClr val="dk1"/>
              </a:solidFill>
              <a:effectLst/>
              <a:latin typeface="+mn-ea"/>
              <a:ea typeface="+mn-ea"/>
              <a:cs typeface="+mn-cs"/>
            </a:rPr>
            <a:t>1,800</a:t>
          </a:r>
          <a:r>
            <a:rPr kumimoji="1" lang="ja-JP" altLang="en-US" sz="1100" b="0">
              <a:solidFill>
                <a:schemeClr val="dk1"/>
              </a:solidFill>
              <a:effectLst/>
              <a:latin typeface="+mn-ea"/>
              <a:ea typeface="+mn-ea"/>
              <a:cs typeface="+mn-cs"/>
            </a:rPr>
            <a:t>時間とします。</a:t>
          </a:r>
        </a:p>
        <a:p>
          <a:r>
            <a:rPr kumimoji="1" lang="ja-JP" altLang="en-US" sz="1100" b="0">
              <a:solidFill>
                <a:schemeClr val="dk1"/>
              </a:solidFill>
              <a:effectLst/>
              <a:latin typeface="+mn-ea"/>
              <a:ea typeface="+mn-ea"/>
              <a:cs typeface="+mn-cs"/>
            </a:rPr>
            <a:t>カ　当月助成対象経費（時間給</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当月従事時間）が当月給与総支給額を超</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える場合は、当月給与総支給額が</a:t>
          </a:r>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助成対象経費の上限となります。</a:t>
          </a:r>
        </a:p>
        <a:p>
          <a:r>
            <a:rPr kumimoji="1" lang="ja-JP" altLang="en-US" sz="1100" b="0">
              <a:solidFill>
                <a:schemeClr val="dk1"/>
              </a:solidFill>
              <a:effectLst/>
              <a:latin typeface="+mn-ea"/>
              <a:ea typeface="+mn-ea"/>
              <a:cs typeface="+mn-cs"/>
            </a:rPr>
            <a:t>キ　採択後に、就業規則と賃金規程の提出が必要となります。</a:t>
          </a:r>
        </a:p>
        <a:p>
          <a:r>
            <a:rPr kumimoji="1" lang="ja-JP" altLang="en-US" sz="1100" b="0">
              <a:solidFill>
                <a:schemeClr val="dk1"/>
              </a:solidFill>
              <a:effectLst/>
              <a:latin typeface="+mn-ea"/>
              <a:ea typeface="+mn-ea"/>
              <a:cs typeface="+mn-cs"/>
            </a:rPr>
            <a:t>ク　報告時に、従事者別の作業日報と賃金台帳の提出が必要となります。</a:t>
          </a:r>
        </a:p>
        <a:p>
          <a:r>
            <a:rPr kumimoji="1" lang="ja-JP" altLang="en-US" sz="1100" b="0">
              <a:solidFill>
                <a:schemeClr val="dk1"/>
              </a:solidFill>
              <a:effectLst/>
              <a:latin typeface="+mn-ea"/>
              <a:ea typeface="+mn-ea"/>
              <a:cs typeface="+mn-cs"/>
            </a:rPr>
            <a:t>ケ　次に該当する場合、助成対象となりません。</a:t>
          </a:r>
          <a:endParaRPr kumimoji="1" lang="en-US" altLang="ja-JP" sz="1100" b="0">
            <a:solidFill>
              <a:schemeClr val="dk1"/>
            </a:solidFill>
            <a:effectLst/>
            <a:latin typeface="+mn-ea"/>
            <a:ea typeface="+mn-ea"/>
            <a:cs typeface="+mn-cs"/>
          </a:endParaRPr>
        </a:p>
        <a:p>
          <a:r>
            <a:rPr kumimoji="1" lang="ja-JP" altLang="en-US" sz="1100" b="0" baseline="0">
              <a:solidFill>
                <a:schemeClr val="dk1"/>
              </a:solidFill>
              <a:effectLst/>
              <a:latin typeface="+mn-ea"/>
              <a:ea typeface="+mn-ea"/>
              <a:cs typeface="+mn-cs"/>
            </a:rPr>
            <a:t> </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ア）　研究</a:t>
          </a:r>
          <a:r>
            <a:rPr kumimoji="1" lang="ja-JP" altLang="en-US" sz="1100" b="0">
              <a:solidFill>
                <a:sysClr val="windowText" lastClr="000000"/>
              </a:solidFill>
              <a:effectLst/>
              <a:latin typeface="+mn-ea"/>
              <a:ea typeface="+mn-ea"/>
              <a:cs typeface="+mn-cs"/>
            </a:rPr>
            <a:t>開発又は改良に</a:t>
          </a:r>
          <a:r>
            <a:rPr kumimoji="1" lang="ja-JP" altLang="en-US" sz="1100" b="0">
              <a:solidFill>
                <a:schemeClr val="dk1"/>
              </a:solidFill>
              <a:effectLst/>
              <a:latin typeface="+mn-ea"/>
              <a:ea typeface="+mn-ea"/>
              <a:cs typeface="+mn-cs"/>
            </a:rPr>
            <a:t>直接的に関係のない業務［例：資料収集、研修、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調査等］</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（イ）　給与・報酬等の支払実績が確認できない場合</a:t>
          </a:r>
        </a:p>
        <a:p>
          <a:r>
            <a:rPr kumimoji="1" lang="ja-JP" altLang="en-US" sz="1100" b="0">
              <a:solidFill>
                <a:schemeClr val="dk1"/>
              </a:solidFill>
              <a:effectLst/>
              <a:latin typeface="+mn-ea"/>
              <a:ea typeface="+mn-ea"/>
              <a:cs typeface="+mn-cs"/>
            </a:rPr>
            <a:t>（ウ）　給与の支払いが振込以外の場合（現金支給は助成対象外）</a:t>
          </a:r>
        </a:p>
        <a:p>
          <a:r>
            <a:rPr kumimoji="1" lang="ja-JP" altLang="en-US" sz="1100" b="0">
              <a:solidFill>
                <a:schemeClr val="dk1"/>
              </a:solidFill>
              <a:effectLst/>
              <a:latin typeface="+mn-ea"/>
              <a:ea typeface="+mn-ea"/>
              <a:cs typeface="+mn-cs"/>
            </a:rPr>
            <a:t>（エ）　就業規則等に定められた所定労働時間を超えて行われる時間外労働</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（超過勤務）</a:t>
          </a:r>
        </a:p>
        <a:p>
          <a:r>
            <a:rPr kumimoji="1" lang="ja-JP" altLang="en-US" sz="1100" b="0">
              <a:solidFill>
                <a:schemeClr val="dk1"/>
              </a:solidFill>
              <a:effectLst/>
              <a:latin typeface="+mn-ea"/>
              <a:ea typeface="+mn-ea"/>
              <a:cs typeface="+mn-cs"/>
            </a:rPr>
            <a:t>（オ）　休日労働（就業規則等に定められた休日に労働した時間）　</a:t>
          </a:r>
        </a:p>
        <a:p>
          <a:r>
            <a:rPr kumimoji="1" lang="ja-JP" altLang="en-US" sz="1100" b="0">
              <a:solidFill>
                <a:schemeClr val="dk1"/>
              </a:solidFill>
              <a:effectLst/>
              <a:latin typeface="+mn-ea"/>
              <a:ea typeface="+mn-ea"/>
              <a:cs typeface="+mn-cs"/>
            </a:rPr>
            <a:t>（カ）　個人事業者の自らに対する報酬</a:t>
          </a:r>
        </a:p>
      </xdr:txBody>
    </xdr:sp>
    <xdr:clientData/>
  </xdr:oneCellAnchor>
  <xdr:oneCellAnchor>
    <xdr:from>
      <xdr:col>14</xdr:col>
      <xdr:colOff>11205</xdr:colOff>
      <xdr:row>17</xdr:row>
      <xdr:rowOff>95013</xdr:rowOff>
    </xdr:from>
    <xdr:ext cx="4104154" cy="450764"/>
    <xdr:sp macro="" textlink="">
      <xdr:nvSpPr>
        <xdr:cNvPr id="7" name="正方形/長方形 6">
          <a:extLst>
            <a:ext uri="{FF2B5EF4-FFF2-40B4-BE49-F238E27FC236}">
              <a16:creationId xmlns:a16="http://schemas.microsoft.com/office/drawing/2014/main" id="{FB33154B-5E67-40C9-807F-33A4C31DAE48}"/>
            </a:ext>
          </a:extLst>
        </xdr:cNvPr>
        <xdr:cNvSpPr/>
      </xdr:nvSpPr>
      <xdr:spPr>
        <a:xfrm>
          <a:off x="6678705" y="6524388"/>
          <a:ext cx="4104154"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wsDr>
</file>

<file path=xl/drawings/drawing33.xml><?xml version="1.0" encoding="utf-8"?>
<xdr:wsDr xmlns:xdr="http://schemas.openxmlformats.org/drawingml/2006/spreadsheetDrawing" xmlns:a="http://schemas.openxmlformats.org/drawingml/2006/main">
  <xdr:twoCellAnchor>
    <xdr:from>
      <xdr:col>4</xdr:col>
      <xdr:colOff>161925</xdr:colOff>
      <xdr:row>0</xdr:row>
      <xdr:rowOff>38100</xdr:rowOff>
    </xdr:from>
    <xdr:to>
      <xdr:col>6</xdr:col>
      <xdr:colOff>95250</xdr:colOff>
      <xdr:row>1</xdr:row>
      <xdr:rowOff>152400</xdr:rowOff>
    </xdr:to>
    <xdr:sp macro="" textlink="">
      <xdr:nvSpPr>
        <xdr:cNvPr id="2" name="テキスト ボックス 1">
          <a:extLst>
            <a:ext uri="{FF2B5EF4-FFF2-40B4-BE49-F238E27FC236}">
              <a16:creationId xmlns:a16="http://schemas.microsoft.com/office/drawing/2014/main" id="{C5666A62-1C4A-4AFE-9641-6175F7D63116}"/>
            </a:ext>
          </a:extLst>
        </xdr:cNvPr>
        <xdr:cNvSpPr txBox="1"/>
      </xdr:nvSpPr>
      <xdr:spPr>
        <a:xfrm>
          <a:off x="4695825" y="38100"/>
          <a:ext cx="1501775"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11</xdr:col>
      <xdr:colOff>68791</xdr:colOff>
      <xdr:row>7</xdr:row>
      <xdr:rowOff>330569</xdr:rowOff>
    </xdr:from>
    <xdr:to>
      <xdr:col>11</xdr:col>
      <xdr:colOff>400050</xdr:colOff>
      <xdr:row>8</xdr:row>
      <xdr:rowOff>495300</xdr:rowOff>
    </xdr:to>
    <xdr:cxnSp macro="">
      <xdr:nvCxnSpPr>
        <xdr:cNvPr id="2" name="直線矢印コネクタ 1">
          <a:extLst>
            <a:ext uri="{FF2B5EF4-FFF2-40B4-BE49-F238E27FC236}">
              <a16:creationId xmlns:a16="http://schemas.microsoft.com/office/drawing/2014/main" id="{A313DEFA-6953-4068-896B-C2A7C4F8C865}"/>
            </a:ext>
          </a:extLst>
        </xdr:cNvPr>
        <xdr:cNvCxnSpPr/>
      </xdr:nvCxnSpPr>
      <xdr:spPr>
        <a:xfrm flipH="1" flipV="1">
          <a:off x="7428441" y="2248269"/>
          <a:ext cx="334434" cy="66638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351019</xdr:colOff>
      <xdr:row>8</xdr:row>
      <xdr:rowOff>130977</xdr:rowOff>
    </xdr:from>
    <xdr:ext cx="3997847" cy="892809"/>
    <xdr:sp macro="" textlink="">
      <xdr:nvSpPr>
        <xdr:cNvPr id="3" name="正方形/長方形 2">
          <a:extLst>
            <a:ext uri="{FF2B5EF4-FFF2-40B4-BE49-F238E27FC236}">
              <a16:creationId xmlns:a16="http://schemas.microsoft.com/office/drawing/2014/main" id="{C9268943-1FCB-4B12-ABC8-F526A8E48731}"/>
            </a:ext>
          </a:extLst>
        </xdr:cNvPr>
        <xdr:cNvSpPr/>
      </xdr:nvSpPr>
      <xdr:spPr>
        <a:xfrm>
          <a:off x="7561444" y="2474127"/>
          <a:ext cx="3997847" cy="89280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p>
      </xdr:txBody>
    </xdr:sp>
    <xdr:clientData/>
  </xdr:oneCellAnchor>
  <xdr:oneCellAnchor>
    <xdr:from>
      <xdr:col>11</xdr:col>
      <xdr:colOff>331516</xdr:colOff>
      <xdr:row>11</xdr:row>
      <xdr:rowOff>294097</xdr:rowOff>
    </xdr:from>
    <xdr:ext cx="4024555" cy="9673289"/>
    <xdr:sp macro="" textlink="">
      <xdr:nvSpPr>
        <xdr:cNvPr id="4" name="正方形/長方形 3">
          <a:extLst>
            <a:ext uri="{FF2B5EF4-FFF2-40B4-BE49-F238E27FC236}">
              <a16:creationId xmlns:a16="http://schemas.microsoft.com/office/drawing/2014/main" id="{35A9147A-319C-425E-8908-D5477821961A}"/>
            </a:ext>
          </a:extLst>
        </xdr:cNvPr>
        <xdr:cNvSpPr/>
      </xdr:nvSpPr>
      <xdr:spPr>
        <a:xfrm>
          <a:off x="7541941" y="3980272"/>
          <a:ext cx="4024555" cy="96732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1">
              <a:solidFill>
                <a:schemeClr val="dk1"/>
              </a:solidFill>
              <a:effectLst/>
              <a:latin typeface="+mn-ea"/>
              <a:ea typeface="+mn-ea"/>
              <a:cs typeface="+mn-cs"/>
            </a:rPr>
            <a:t> マーケティング費（助成限度額</a:t>
          </a:r>
          <a:r>
            <a:rPr kumimoji="1" lang="en-US" altLang="ja-JP" sz="1200" b="1">
              <a:solidFill>
                <a:schemeClr val="dk1"/>
              </a:solidFill>
              <a:effectLst/>
              <a:latin typeface="+mn-ea"/>
              <a:ea typeface="+mn-ea"/>
              <a:cs typeface="+mn-cs"/>
            </a:rPr>
            <a:t>300</a:t>
          </a:r>
          <a:r>
            <a:rPr kumimoji="1" lang="ja-JP" altLang="en-US" sz="1200" b="1">
              <a:solidFill>
                <a:schemeClr val="dk1"/>
              </a:solidFill>
              <a:effectLst/>
              <a:latin typeface="+mn-ea"/>
              <a:ea typeface="+mn-ea"/>
              <a:cs typeface="+mn-cs"/>
            </a:rPr>
            <a:t>万円）</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200" b="1">
              <a:solidFill>
                <a:schemeClr val="dk1"/>
              </a:solidFill>
              <a:effectLst/>
              <a:latin typeface="+mn-ea"/>
              <a:ea typeface="+mn-ea"/>
              <a:cs typeface="+mn-cs"/>
            </a:rPr>
            <a:t>・市場調査費</a:t>
          </a:r>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対象とする製品・サービスについて、想定顧客のニーズ等を調査・分析するため、外部の事業者に依頼するために要する経費</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a:t>
          </a:r>
        </a:p>
        <a:p>
          <a:r>
            <a:rPr kumimoji="1" lang="ja-JP" altLang="en-US" sz="1050" b="0">
              <a:solidFill>
                <a:schemeClr val="dk1"/>
              </a:solidFill>
              <a:effectLst/>
              <a:latin typeface="+mn-ea"/>
              <a:ea typeface="+mn-ea"/>
              <a:cs typeface="+mn-cs"/>
            </a:rPr>
            <a:t>＜注意事項＞</a:t>
          </a:r>
        </a:p>
        <a:p>
          <a:r>
            <a:rPr kumimoji="1" lang="ja-JP" altLang="en-US" sz="1050" b="0">
              <a:solidFill>
                <a:schemeClr val="dk1"/>
              </a:solidFill>
              <a:effectLst/>
              <a:latin typeface="+mn-ea"/>
              <a:ea typeface="+mn-ea"/>
              <a:cs typeface="+mn-cs"/>
            </a:rPr>
            <a:t>ア　１件あたりの単価が税抜</a:t>
          </a:r>
          <a:r>
            <a:rPr kumimoji="1" lang="en-US" altLang="ja-JP" sz="1050" b="0">
              <a:solidFill>
                <a:schemeClr val="dk1"/>
              </a:solidFill>
              <a:effectLst/>
              <a:latin typeface="+mn-ea"/>
              <a:ea typeface="+mn-ea"/>
              <a:cs typeface="+mn-cs"/>
            </a:rPr>
            <a:t>100</a:t>
          </a:r>
          <a:r>
            <a:rPr kumimoji="1" lang="ja-JP" altLang="en-US" sz="1050" b="0">
              <a:solidFill>
                <a:schemeClr val="dk1"/>
              </a:solidFill>
              <a:effectLst/>
              <a:latin typeface="+mn-ea"/>
              <a:ea typeface="+mn-ea"/>
              <a:cs typeface="+mn-cs"/>
            </a:rPr>
            <a:t>万円以上の場合、原則２社以上の見積書が必要です。見積書は、要求仕様に沿った項目ごとに内訳があり、価格の妥当性が評価できるものとしてください。</a:t>
          </a:r>
        </a:p>
        <a:p>
          <a:r>
            <a:rPr kumimoji="1" lang="ja-JP" altLang="en-US" sz="1050" b="0">
              <a:solidFill>
                <a:schemeClr val="dk1"/>
              </a:solidFill>
              <a:effectLst/>
              <a:latin typeface="+mn-ea"/>
              <a:ea typeface="+mn-ea"/>
              <a:cs typeface="+mn-cs"/>
            </a:rPr>
            <a:t>イ　実績報告時、発注先が作成・納品した調査報告書の提出が必要です。</a:t>
          </a:r>
        </a:p>
        <a:p>
          <a:r>
            <a:rPr kumimoji="1" lang="ja-JP" altLang="en-US" sz="1050" b="0">
              <a:solidFill>
                <a:schemeClr val="dk1"/>
              </a:solidFill>
              <a:effectLst/>
              <a:latin typeface="+mn-ea"/>
              <a:ea typeface="+mn-ea"/>
              <a:cs typeface="+mn-cs"/>
            </a:rPr>
            <a:t>ウ　以下の経費は、助成対象となりません。</a:t>
          </a:r>
        </a:p>
        <a:p>
          <a:r>
            <a:rPr kumimoji="1" lang="ja-JP" altLang="en-US" sz="1050" b="0">
              <a:solidFill>
                <a:schemeClr val="dk1"/>
              </a:solidFill>
              <a:effectLst/>
              <a:latin typeface="+mn-ea"/>
              <a:ea typeface="+mn-ea"/>
              <a:cs typeface="+mn-cs"/>
            </a:rPr>
            <a:t>　</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ア</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発注業務のすべて又は主要な部分を第三者に主要な部分を第三者に再委託する経費</a:t>
          </a:r>
        </a:p>
        <a:p>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イ</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自社で調査を行った際の人件費や収集した資料の取得・翻訳に要した経費</a:t>
          </a:r>
        </a:p>
        <a:p>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ウ</a:t>
          </a:r>
          <a:r>
            <a:rPr kumimoji="1" lang="en-US" altLang="ja-JP" sz="1050" b="0">
              <a:solidFill>
                <a:schemeClr val="dk1"/>
              </a:solidFill>
              <a:effectLst/>
              <a:latin typeface="+mn-ea"/>
              <a:ea typeface="+mn-ea"/>
              <a:cs typeface="+mn-cs"/>
            </a:rPr>
            <a:t>)</a:t>
          </a:r>
          <a:r>
            <a:rPr kumimoji="1" lang="ja-JP" altLang="en-US" sz="1050" b="0">
              <a:solidFill>
                <a:schemeClr val="dk1"/>
              </a:solidFill>
              <a:effectLst/>
              <a:latin typeface="+mn-ea"/>
              <a:ea typeface="+mn-ea"/>
              <a:cs typeface="+mn-cs"/>
            </a:rPr>
            <a:t>　規格・認証取得に係る事前調査に要する経費</a:t>
          </a:r>
          <a:endParaRPr kumimoji="1" lang="en-US" altLang="ja-JP" sz="120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ブランド戦略策定費</a:t>
          </a:r>
          <a:endParaRPr kumimoji="1" lang="en-US" altLang="ja-JP"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顧客ニーズ等に基づき、対象となる製品・サービスのブランディングやプロモーション手法の検討・構築を外部の事業者に依頼するために要する経費</a:t>
          </a:r>
        </a:p>
        <a:p>
          <a:r>
            <a:rPr kumimoji="1" lang="ja-JP" altLang="en-US" sz="1200" b="0">
              <a:solidFill>
                <a:schemeClr val="dk1"/>
              </a:solidFill>
              <a:effectLst/>
              <a:latin typeface="+mn-ea"/>
              <a:ea typeface="+mn-ea"/>
              <a:cs typeface="+mn-cs"/>
            </a:rPr>
            <a:t>例：ブランドコンセプトの設定、ロゴマークやキャッチフレーズの作成、効果的な広報手段の検討　等</a:t>
          </a:r>
          <a:r>
            <a:rPr kumimoji="1" lang="en-US" altLang="ja-JP" sz="1200" b="0">
              <a:solidFill>
                <a:schemeClr val="dk1"/>
              </a:solidFill>
              <a:effectLst/>
              <a:latin typeface="+mn-ea"/>
              <a:ea typeface="+mn-ea"/>
              <a:cs typeface="+mn-cs"/>
            </a:rPr>
            <a:t>]</a:t>
          </a:r>
        </a:p>
        <a:p>
          <a:endParaRPr kumimoji="1" lang="en-US" altLang="ja-JP" sz="1200" b="0">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sz="1200">
            <a:effectLst/>
          </a:endParaRPr>
        </a:p>
        <a:p>
          <a:r>
            <a:rPr lang="ja-JP" altLang="ja-JP" sz="1100">
              <a:solidFill>
                <a:schemeClr val="dk1"/>
              </a:solidFill>
              <a:effectLst/>
              <a:latin typeface="+mn-lt"/>
              <a:ea typeface="+mn-ea"/>
              <a:cs typeface="+mn-cs"/>
            </a:rPr>
            <a:t>ア　１件あたりの単価が税抜</a:t>
          </a:r>
          <a:r>
            <a:rPr lang="en-US" altLang="ja-JP" sz="1100">
              <a:solidFill>
                <a:schemeClr val="dk1"/>
              </a:solidFill>
              <a:effectLst/>
              <a:latin typeface="+mn-lt"/>
              <a:ea typeface="+mn-ea"/>
              <a:cs typeface="+mn-cs"/>
            </a:rPr>
            <a:t>100</a:t>
          </a:r>
          <a:r>
            <a:rPr lang="ja-JP" altLang="ja-JP" sz="1100">
              <a:solidFill>
                <a:schemeClr val="dk1"/>
              </a:solidFill>
              <a:effectLst/>
              <a:latin typeface="+mn-lt"/>
              <a:ea typeface="+mn-ea"/>
              <a:cs typeface="+mn-cs"/>
            </a:rPr>
            <a:t>万円以上の場合、原則２社以上の見積書が必要です。見積書は、要求仕様に沿った項目ごとに内訳があり、価格の妥当性が評価できるものとしてください。</a:t>
          </a:r>
        </a:p>
        <a:p>
          <a:r>
            <a:rPr lang="ja-JP" altLang="ja-JP" sz="1100">
              <a:solidFill>
                <a:schemeClr val="dk1"/>
              </a:solidFill>
              <a:effectLst/>
              <a:latin typeface="+mn-lt"/>
              <a:ea typeface="+mn-ea"/>
              <a:cs typeface="+mn-cs"/>
            </a:rPr>
            <a:t>イ　実績報告時、発注先が作成・納品した成果物（報告書、デザイン画、検討経過がわかる資料等）の提出が必要です。</a:t>
          </a:r>
        </a:p>
        <a:p>
          <a:r>
            <a:rPr lang="ja-JP" altLang="ja-JP" sz="1100">
              <a:solidFill>
                <a:schemeClr val="dk1"/>
              </a:solidFill>
              <a:effectLst/>
              <a:latin typeface="+mn-lt"/>
              <a:ea typeface="+mn-ea"/>
              <a:cs typeface="+mn-cs"/>
            </a:rPr>
            <a:t>ウ　以下の経費は、助成対象となりません。</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発注業務のすべて又は主要な部分を第三者に主要な部分を第三者に再委託する経費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自社で戦略策定を行った際の人件費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発注元である助成事業者に成果物等が貴族しない経費</a:t>
          </a:r>
          <a:endParaRPr kumimoji="1" lang="en-US" altLang="ja-JP" sz="1200" b="1">
            <a:solidFill>
              <a:srgbClr val="FF0000"/>
            </a:solidFill>
            <a:latin typeface="+mn-ea"/>
            <a:ea typeface="+mn-ea"/>
          </a:endParaRPr>
        </a:p>
        <a:p>
          <a:pPr algn="l"/>
          <a:endParaRPr kumimoji="1" lang="en-US" altLang="ja-JP" sz="1100" b="1">
            <a:solidFill>
              <a:srgbClr val="FF0000"/>
            </a:solidFill>
          </a:endParaRPr>
        </a:p>
        <a:p>
          <a:pPr algn="l"/>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商標権出願費</a:t>
          </a:r>
          <a:endParaRPr lang="en-US" altLang="ja-JP" sz="1100" b="1">
            <a:solidFill>
              <a:schemeClr val="dk1"/>
            </a:solidFill>
            <a:effectLst/>
            <a:latin typeface="+mn-lt"/>
            <a:ea typeface="+mn-ea"/>
            <a:cs typeface="+mn-cs"/>
          </a:endParaRPr>
        </a:p>
        <a:p>
          <a:pPr algn="l"/>
          <a:r>
            <a:rPr kumimoji="1" lang="ja-JP" altLang="en-US" sz="1100" b="0">
              <a:solidFill>
                <a:sysClr val="windowText" lastClr="000000"/>
              </a:solidFill>
            </a:rPr>
            <a:t>対象となる製品・サービス、ブランドに係る商標権の出願に要する経費</a:t>
          </a:r>
          <a:endParaRPr kumimoji="1" lang="en-US" altLang="ja-JP" sz="1100" b="0">
            <a:solidFill>
              <a:sysClr val="windowText" lastClr="000000"/>
            </a:solidFill>
          </a:endParaRPr>
        </a:p>
        <a:p>
          <a:pPr algn="l"/>
          <a:endParaRPr kumimoji="1" lang="en-US" altLang="ja-JP" sz="1100" b="0">
            <a:solidFill>
              <a:srgbClr val="FF0000"/>
            </a:solidFill>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en-US" sz="1100">
              <a:solidFill>
                <a:schemeClr val="dk1"/>
              </a:solidFill>
              <a:effectLst/>
              <a:latin typeface="+mn-lt"/>
              <a:ea typeface="+mn-ea"/>
              <a:cs typeface="+mn-cs"/>
            </a:rPr>
            <a:t>ア　特許庁への手数料（印紙代）、弁理士へ出願手続きを依頼した際の費用が助成対象です。</a:t>
          </a:r>
        </a:p>
        <a:p>
          <a:r>
            <a:rPr lang="ja-JP" altLang="en-US" sz="1100">
              <a:solidFill>
                <a:schemeClr val="dk1"/>
              </a:solidFill>
              <a:effectLst/>
              <a:latin typeface="+mn-lt"/>
              <a:ea typeface="+mn-ea"/>
              <a:cs typeface="+mn-cs"/>
            </a:rPr>
            <a:t>イ　外国出願の場合、出願に伴う現地代理人費用、翻訳料も助成対象となります。</a:t>
          </a:r>
        </a:p>
        <a:p>
          <a:r>
            <a:rPr lang="ja-JP" altLang="en-US" sz="1100">
              <a:solidFill>
                <a:schemeClr val="dk1"/>
              </a:solidFill>
              <a:effectLst/>
              <a:latin typeface="+mn-lt"/>
              <a:ea typeface="+mn-ea"/>
              <a:cs typeface="+mn-cs"/>
            </a:rPr>
            <a:t>ウ　以下に該当する場合は、助成対象となりません</a:t>
          </a:r>
        </a:p>
        <a:p>
          <a:r>
            <a:rPr lang="ja-JP" altLang="en-US" sz="1100">
              <a:solidFill>
                <a:schemeClr val="dk1"/>
              </a:solidFill>
              <a:effectLst/>
              <a:latin typeface="+mn-lt"/>
              <a:ea typeface="+mn-ea"/>
              <a:cs typeface="+mn-cs"/>
            </a:rPr>
            <a:t>（ア） 助成事業者に権利が帰属しない場合</a:t>
          </a:r>
        </a:p>
        <a:p>
          <a:r>
            <a:rPr lang="ja-JP" altLang="en-US" sz="1100">
              <a:solidFill>
                <a:schemeClr val="dk1"/>
              </a:solidFill>
              <a:effectLst/>
              <a:latin typeface="+mn-lt"/>
              <a:ea typeface="+mn-ea"/>
              <a:cs typeface="+mn-cs"/>
            </a:rPr>
            <a:t>（イ） 助成対象期間内に出願手続きを完了していることが公的機関の書類等で確認できない場合</a:t>
          </a:r>
        </a:p>
        <a:p>
          <a:r>
            <a:rPr lang="ja-JP" altLang="en-US" sz="1100">
              <a:solidFill>
                <a:schemeClr val="dk1"/>
              </a:solidFill>
              <a:effectLst/>
              <a:latin typeface="+mn-lt"/>
              <a:ea typeface="+mn-ea"/>
              <a:cs typeface="+mn-cs"/>
            </a:rPr>
            <a:t>（ウ） 出願に係る調査、審査請求、登録、修正・更正に関する費用</a:t>
          </a:r>
          <a:endParaRPr kumimoji="1" lang="en-US" altLang="ja-JP" sz="1100" b="0">
            <a:solidFill>
              <a:srgbClr val="FF0000"/>
            </a:solidFill>
          </a:endParaRPr>
        </a:p>
      </xdr:txBody>
    </xdr:sp>
    <xdr:clientData/>
  </xdr:oneCellAnchor>
  <xdr:oneCellAnchor>
    <xdr:from>
      <xdr:col>11</xdr:col>
      <xdr:colOff>349250</xdr:colOff>
      <xdr:row>0</xdr:row>
      <xdr:rowOff>0</xdr:rowOff>
    </xdr:from>
    <xdr:ext cx="3145422" cy="2426305"/>
    <xdr:sp macro="" textlink="">
      <xdr:nvSpPr>
        <xdr:cNvPr id="5" name="正方形/長方形 4">
          <a:extLst>
            <a:ext uri="{FF2B5EF4-FFF2-40B4-BE49-F238E27FC236}">
              <a16:creationId xmlns:a16="http://schemas.microsoft.com/office/drawing/2014/main" id="{4E7B0AF2-37EB-4346-9BCF-5464D239F0D7}"/>
            </a:ext>
          </a:extLst>
        </xdr:cNvPr>
        <xdr:cNvSpPr/>
      </xdr:nvSpPr>
      <xdr:spPr>
        <a:xfrm>
          <a:off x="7559675" y="0"/>
          <a:ext cx="3145422"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8</xdr:col>
      <xdr:colOff>497372</xdr:colOff>
      <xdr:row>0</xdr:row>
      <xdr:rowOff>52851</xdr:rowOff>
    </xdr:from>
    <xdr:to>
      <xdr:col>10</xdr:col>
      <xdr:colOff>46521</xdr:colOff>
      <xdr:row>0</xdr:row>
      <xdr:rowOff>294151</xdr:rowOff>
    </xdr:to>
    <xdr:sp macro="" textlink="">
      <xdr:nvSpPr>
        <xdr:cNvPr id="6" name="テキスト ボックス 5">
          <a:extLst>
            <a:ext uri="{FF2B5EF4-FFF2-40B4-BE49-F238E27FC236}">
              <a16:creationId xmlns:a16="http://schemas.microsoft.com/office/drawing/2014/main" id="{9BB3FC42-F776-4BF7-8A3A-B3DEA0EA325C}"/>
            </a:ext>
          </a:extLst>
        </xdr:cNvPr>
        <xdr:cNvSpPr txBox="1"/>
      </xdr:nvSpPr>
      <xdr:spPr>
        <a:xfrm>
          <a:off x="5897633" y="52851"/>
          <a:ext cx="1404453" cy="24130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none" strike="noStrike" kern="0" cap="none" spc="0" normalizeH="0" baseline="0" noProof="0">
              <a:ln>
                <a:noFill/>
              </a:ln>
              <a:solidFill>
                <a:srgbClr val="0000FF"/>
              </a:solidFill>
              <a:effectLst/>
              <a:uLnTx/>
              <a:uFillTx/>
              <a:latin typeface="ＭＳ Ｐゴシック" panose="020B0600070205080204" pitchFamily="50" charset="-128"/>
              <a:ea typeface="+mn-ea"/>
              <a:cs typeface="+mn-cs"/>
            </a:rPr>
            <a:t>販路開拓フェーズ</a:t>
          </a:r>
          <a:r>
            <a:rPr kumimoji="1" lang="en-US" altLang="ja-JP"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a:t>
          </a:r>
          <a:endParaRPr kumimoji="1" lang="ja-JP" altLang="en-US" sz="1100" b="1"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11</xdr:col>
      <xdr:colOff>349517</xdr:colOff>
      <xdr:row>10</xdr:row>
      <xdr:rowOff>198985</xdr:rowOff>
    </xdr:from>
    <xdr:to>
      <xdr:col>18</xdr:col>
      <xdr:colOff>69744</xdr:colOff>
      <xdr:row>11</xdr:row>
      <xdr:rowOff>230736</xdr:rowOff>
    </xdr:to>
    <xdr:sp macro="" textlink="">
      <xdr:nvSpPr>
        <xdr:cNvPr id="7" name="正方形/長方形 6">
          <a:extLst>
            <a:ext uri="{FF2B5EF4-FFF2-40B4-BE49-F238E27FC236}">
              <a16:creationId xmlns:a16="http://schemas.microsoft.com/office/drawing/2014/main" id="{F224F1B3-56F4-4FDB-B897-731B52D0406E}"/>
            </a:ext>
          </a:extLst>
        </xdr:cNvPr>
        <xdr:cNvSpPr/>
      </xdr:nvSpPr>
      <xdr:spPr>
        <a:xfrm>
          <a:off x="7559942" y="3437485"/>
          <a:ext cx="2149102" cy="47942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twoCellAnchor>
</xdr:wsDr>
</file>

<file path=xl/drawings/drawing35.xml><?xml version="1.0" encoding="utf-8"?>
<xdr:wsDr xmlns:xdr="http://schemas.openxmlformats.org/drawingml/2006/spreadsheetDrawing" xmlns:a="http://schemas.openxmlformats.org/drawingml/2006/main">
  <xdr:oneCellAnchor>
    <xdr:from>
      <xdr:col>37</xdr:col>
      <xdr:colOff>17980</xdr:colOff>
      <xdr:row>4</xdr:row>
      <xdr:rowOff>29344</xdr:rowOff>
    </xdr:from>
    <xdr:ext cx="4161813" cy="3226589"/>
    <xdr:sp macro="" textlink="">
      <xdr:nvSpPr>
        <xdr:cNvPr id="2" name="正方形/長方形 1">
          <a:extLst>
            <a:ext uri="{FF2B5EF4-FFF2-40B4-BE49-F238E27FC236}">
              <a16:creationId xmlns:a16="http://schemas.microsoft.com/office/drawing/2014/main" id="{C15F923F-F1CC-4472-BEEF-05D0570CFE0D}"/>
            </a:ext>
          </a:extLst>
        </xdr:cNvPr>
        <xdr:cNvSpPr/>
      </xdr:nvSpPr>
      <xdr:spPr>
        <a:xfrm>
          <a:off x="9114355" y="1708125"/>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前シートのマーケティング費に記入した場合は、本計画書の作成が全て必要です。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D4FF834C-2D31-49FE-8B32-6BFD469AB3CF}"/>
            </a:ext>
          </a:extLst>
        </xdr:cNvPr>
        <xdr:cNvCxnSpPr/>
      </xdr:nvCxnSpPr>
      <xdr:spPr>
        <a:xfrm flipH="1">
          <a:off x="8702675" y="1064655"/>
          <a:ext cx="55711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1</xdr:row>
      <xdr:rowOff>460838</xdr:rowOff>
    </xdr:from>
    <xdr:ext cx="4148045" cy="659219"/>
    <xdr:sp macro="" textlink="">
      <xdr:nvSpPr>
        <xdr:cNvPr id="4" name="正方形/長方形 3">
          <a:extLst>
            <a:ext uri="{FF2B5EF4-FFF2-40B4-BE49-F238E27FC236}">
              <a16:creationId xmlns:a16="http://schemas.microsoft.com/office/drawing/2014/main" id="{DAD2B83C-0C09-4D34-BB1F-C171E37AA979}"/>
            </a:ext>
          </a:extLst>
        </xdr:cNvPr>
        <xdr:cNvSpPr/>
      </xdr:nvSpPr>
      <xdr:spPr>
        <a:xfrm>
          <a:off x="9088530" y="78786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24</xdr:row>
      <xdr:rowOff>0</xdr:rowOff>
    </xdr:from>
    <xdr:ext cx="2880000" cy="459100"/>
    <xdr:sp macro="" textlink="">
      <xdr:nvSpPr>
        <xdr:cNvPr id="5" name="正方形/長方形 4">
          <a:extLst>
            <a:ext uri="{FF2B5EF4-FFF2-40B4-BE49-F238E27FC236}">
              <a16:creationId xmlns:a16="http://schemas.microsoft.com/office/drawing/2014/main" id="{3DA39D25-8ACC-452D-818F-31F6DA525C28}"/>
            </a:ext>
          </a:extLst>
        </xdr:cNvPr>
        <xdr:cNvSpPr/>
      </xdr:nvSpPr>
      <xdr:spPr>
        <a:xfrm>
          <a:off x="9179769" y="13020639"/>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12</xdr:row>
      <xdr:rowOff>0</xdr:rowOff>
    </xdr:from>
    <xdr:ext cx="2880000" cy="459100"/>
    <xdr:sp macro="" textlink="">
      <xdr:nvSpPr>
        <xdr:cNvPr id="6" name="正方形/長方形 5">
          <a:extLst>
            <a:ext uri="{FF2B5EF4-FFF2-40B4-BE49-F238E27FC236}">
              <a16:creationId xmlns:a16="http://schemas.microsoft.com/office/drawing/2014/main" id="{2308E6A1-01FC-426E-B3D5-4B80178BE735}"/>
            </a:ext>
          </a:extLst>
        </xdr:cNvPr>
        <xdr:cNvSpPr/>
      </xdr:nvSpPr>
      <xdr:spPr>
        <a:xfrm>
          <a:off x="9166110" y="6694021"/>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34151</xdr:colOff>
      <xdr:row>99</xdr:row>
      <xdr:rowOff>134471</xdr:rowOff>
    </xdr:from>
    <xdr:to>
      <xdr:col>37</xdr:col>
      <xdr:colOff>74706</xdr:colOff>
      <xdr:row>99</xdr:row>
      <xdr:rowOff>142179</xdr:rowOff>
    </xdr:to>
    <xdr:cxnSp macro="">
      <xdr:nvCxnSpPr>
        <xdr:cNvPr id="7" name="直線矢印コネクタ 6">
          <a:extLst>
            <a:ext uri="{FF2B5EF4-FFF2-40B4-BE49-F238E27FC236}">
              <a16:creationId xmlns:a16="http://schemas.microsoft.com/office/drawing/2014/main" id="{B813A5E6-4B60-4E49-B0AB-9F5C2BDA92FF}"/>
            </a:ext>
          </a:extLst>
        </xdr:cNvPr>
        <xdr:cNvCxnSpPr/>
      </xdr:nvCxnSpPr>
      <xdr:spPr>
        <a:xfrm flipH="1">
          <a:off x="8727301" y="26728271"/>
          <a:ext cx="386630"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45384</xdr:colOff>
      <xdr:row>97</xdr:row>
      <xdr:rowOff>33617</xdr:rowOff>
    </xdr:from>
    <xdr:ext cx="4930028" cy="459100"/>
    <xdr:sp macro="" textlink="">
      <xdr:nvSpPr>
        <xdr:cNvPr id="8" name="正方形/長方形 7">
          <a:extLst>
            <a:ext uri="{FF2B5EF4-FFF2-40B4-BE49-F238E27FC236}">
              <a16:creationId xmlns:a16="http://schemas.microsoft.com/office/drawing/2014/main" id="{0AD55AB2-56BD-42FC-9754-E0CAA39F061A}"/>
            </a:ext>
          </a:extLst>
        </xdr:cNvPr>
        <xdr:cNvSpPr/>
      </xdr:nvSpPr>
      <xdr:spPr>
        <a:xfrm>
          <a:off x="9087784" y="24328717"/>
          <a:ext cx="4930028"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＜「マ</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「マ</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35</xdr:col>
      <xdr:colOff>37353</xdr:colOff>
      <xdr:row>87</xdr:row>
      <xdr:rowOff>179294</xdr:rowOff>
    </xdr:from>
    <xdr:to>
      <xdr:col>37</xdr:col>
      <xdr:colOff>77908</xdr:colOff>
      <xdr:row>87</xdr:row>
      <xdr:rowOff>187002</xdr:rowOff>
    </xdr:to>
    <xdr:cxnSp macro="">
      <xdr:nvCxnSpPr>
        <xdr:cNvPr id="9" name="直線矢印コネクタ 8">
          <a:extLst>
            <a:ext uri="{FF2B5EF4-FFF2-40B4-BE49-F238E27FC236}">
              <a16:creationId xmlns:a16="http://schemas.microsoft.com/office/drawing/2014/main" id="{B0E4A9E9-DB0A-4EF4-87F9-5ED394F98673}"/>
            </a:ext>
          </a:extLst>
        </xdr:cNvPr>
        <xdr:cNvCxnSpPr/>
      </xdr:nvCxnSpPr>
      <xdr:spPr>
        <a:xfrm flipH="1">
          <a:off x="8733678" y="20413569"/>
          <a:ext cx="38345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44824</xdr:colOff>
      <xdr:row>24</xdr:row>
      <xdr:rowOff>149412</xdr:rowOff>
    </xdr:from>
    <xdr:to>
      <xdr:col>37</xdr:col>
      <xdr:colOff>85379</xdr:colOff>
      <xdr:row>24</xdr:row>
      <xdr:rowOff>157120</xdr:rowOff>
    </xdr:to>
    <xdr:cxnSp macro="">
      <xdr:nvCxnSpPr>
        <xdr:cNvPr id="10" name="直線矢印コネクタ 9">
          <a:extLst>
            <a:ext uri="{FF2B5EF4-FFF2-40B4-BE49-F238E27FC236}">
              <a16:creationId xmlns:a16="http://schemas.microsoft.com/office/drawing/2014/main" id="{24BAE416-13DF-47FF-BC7B-571686B3B865}"/>
            </a:ext>
          </a:extLst>
        </xdr:cNvPr>
        <xdr:cNvCxnSpPr/>
      </xdr:nvCxnSpPr>
      <xdr:spPr>
        <a:xfrm flipH="1">
          <a:off x="8744324" y="13265337"/>
          <a:ext cx="383455"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12</xdr:row>
      <xdr:rowOff>152586</xdr:rowOff>
    </xdr:from>
    <xdr:to>
      <xdr:col>37</xdr:col>
      <xdr:colOff>48586</xdr:colOff>
      <xdr:row>12</xdr:row>
      <xdr:rowOff>153944</xdr:rowOff>
    </xdr:to>
    <xdr:cxnSp macro="">
      <xdr:nvCxnSpPr>
        <xdr:cNvPr id="11" name="直線矢印コネクタ 10">
          <a:extLst>
            <a:ext uri="{FF2B5EF4-FFF2-40B4-BE49-F238E27FC236}">
              <a16:creationId xmlns:a16="http://schemas.microsoft.com/office/drawing/2014/main" id="{F8A9DA28-365C-4931-8804-A2398265CB91}"/>
            </a:ext>
          </a:extLst>
        </xdr:cNvPr>
        <xdr:cNvCxnSpPr/>
      </xdr:nvCxnSpPr>
      <xdr:spPr>
        <a:xfrm flipH="1">
          <a:off x="8707531" y="6905811"/>
          <a:ext cx="37710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0</xdr:row>
      <xdr:rowOff>41089</xdr:rowOff>
    </xdr:from>
    <xdr:to>
      <xdr:col>35</xdr:col>
      <xdr:colOff>82176</xdr:colOff>
      <xdr:row>0</xdr:row>
      <xdr:rowOff>298824</xdr:rowOff>
    </xdr:to>
    <xdr:sp macro="" textlink="">
      <xdr:nvSpPr>
        <xdr:cNvPr id="12" name="テキスト ボックス 11">
          <a:extLst>
            <a:ext uri="{FF2B5EF4-FFF2-40B4-BE49-F238E27FC236}">
              <a16:creationId xmlns:a16="http://schemas.microsoft.com/office/drawing/2014/main" id="{43925137-8005-444E-BAB2-45B99B2D0225}"/>
            </a:ext>
          </a:extLst>
        </xdr:cNvPr>
        <xdr:cNvSpPr txBox="1"/>
      </xdr:nvSpPr>
      <xdr:spPr>
        <a:xfrm>
          <a:off x="7055784" y="41089"/>
          <a:ext cx="1725892" cy="25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3174</xdr:colOff>
      <xdr:row>87</xdr:row>
      <xdr:rowOff>0</xdr:rowOff>
    </xdr:from>
    <xdr:ext cx="2880000" cy="459100"/>
    <xdr:sp macro="" textlink="">
      <xdr:nvSpPr>
        <xdr:cNvPr id="13" name="正方形/長方形 12">
          <a:extLst>
            <a:ext uri="{FF2B5EF4-FFF2-40B4-BE49-F238E27FC236}">
              <a16:creationId xmlns:a16="http://schemas.microsoft.com/office/drawing/2014/main" id="{AFB2ACDA-3E1C-4394-AEE4-2B4469062FEE}"/>
            </a:ext>
          </a:extLst>
        </xdr:cNvPr>
        <xdr:cNvSpPr/>
      </xdr:nvSpPr>
      <xdr:spPr>
        <a:xfrm>
          <a:off x="9213849" y="201931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145676</xdr:colOff>
      <xdr:row>99</xdr:row>
      <xdr:rowOff>0</xdr:rowOff>
    </xdr:from>
    <xdr:ext cx="2880000" cy="459100"/>
    <xdr:sp macro="" textlink="">
      <xdr:nvSpPr>
        <xdr:cNvPr id="14" name="正方形/長方形 13">
          <a:extLst>
            <a:ext uri="{FF2B5EF4-FFF2-40B4-BE49-F238E27FC236}">
              <a16:creationId xmlns:a16="http://schemas.microsoft.com/office/drawing/2014/main" id="{7181A3E2-549B-4BCB-AA9C-1812B1505293}"/>
            </a:ext>
          </a:extLst>
        </xdr:cNvPr>
        <xdr:cNvSpPr/>
      </xdr:nvSpPr>
      <xdr:spPr>
        <a:xfrm>
          <a:off x="9181726" y="26519094"/>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twoCellAnchor>
    <xdr:from>
      <xdr:col>27</xdr:col>
      <xdr:colOff>78514</xdr:colOff>
      <xdr:row>75</xdr:row>
      <xdr:rowOff>85678</xdr:rowOff>
    </xdr:from>
    <xdr:to>
      <xdr:col>36</xdr:col>
      <xdr:colOff>24197</xdr:colOff>
      <xdr:row>75</xdr:row>
      <xdr:rowOff>337063</xdr:rowOff>
    </xdr:to>
    <xdr:sp macro="" textlink="">
      <xdr:nvSpPr>
        <xdr:cNvPr id="16" name="テキスト ボックス 15">
          <a:extLst>
            <a:ext uri="{FF2B5EF4-FFF2-40B4-BE49-F238E27FC236}">
              <a16:creationId xmlns:a16="http://schemas.microsoft.com/office/drawing/2014/main" id="{F853C84F-C77B-4932-9C64-284E727B533C}"/>
            </a:ext>
          </a:extLst>
        </xdr:cNvPr>
        <xdr:cNvSpPr txBox="1"/>
      </xdr:nvSpPr>
      <xdr:spPr>
        <a:xfrm>
          <a:off x="7143579" y="13354417"/>
          <a:ext cx="1709879" cy="251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15</xdr:row>
      <xdr:rowOff>0</xdr:rowOff>
    </xdr:from>
    <xdr:ext cx="3219754" cy="2426305"/>
    <xdr:sp macro="" textlink="">
      <xdr:nvSpPr>
        <xdr:cNvPr id="17" name="正方形/長方形 16">
          <a:extLst>
            <a:ext uri="{FF2B5EF4-FFF2-40B4-BE49-F238E27FC236}">
              <a16:creationId xmlns:a16="http://schemas.microsoft.com/office/drawing/2014/main" id="{C4FA8B20-1EBF-4196-A51D-C5D810564B8D}"/>
            </a:ext>
          </a:extLst>
        </xdr:cNvPr>
        <xdr:cNvSpPr/>
      </xdr:nvSpPr>
      <xdr:spPr>
        <a:xfrm>
          <a:off x="9210675" y="757237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37</xdr:col>
      <xdr:colOff>17980</xdr:colOff>
      <xdr:row>29</xdr:row>
      <xdr:rowOff>29344</xdr:rowOff>
    </xdr:from>
    <xdr:ext cx="4161813" cy="3226589"/>
    <xdr:sp macro="" textlink="">
      <xdr:nvSpPr>
        <xdr:cNvPr id="15" name="正方形/長方形 14">
          <a:extLst>
            <a:ext uri="{FF2B5EF4-FFF2-40B4-BE49-F238E27FC236}">
              <a16:creationId xmlns:a16="http://schemas.microsoft.com/office/drawing/2014/main" id="{E96BA820-C242-4967-8439-F8BAB8D84DE8}"/>
            </a:ext>
          </a:extLst>
        </xdr:cNvPr>
        <xdr:cNvSpPr/>
      </xdr:nvSpPr>
      <xdr:spPr>
        <a:xfrm>
          <a:off x="8885568" y="170275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27</xdr:row>
      <xdr:rowOff>150255</xdr:rowOff>
    </xdr:from>
    <xdr:to>
      <xdr:col>38</xdr:col>
      <xdr:colOff>45944</xdr:colOff>
      <xdr:row>27</xdr:row>
      <xdr:rowOff>150260</xdr:rowOff>
    </xdr:to>
    <xdr:cxnSp macro="">
      <xdr:nvCxnSpPr>
        <xdr:cNvPr id="18" name="直線矢印コネクタ 17">
          <a:extLst>
            <a:ext uri="{FF2B5EF4-FFF2-40B4-BE49-F238E27FC236}">
              <a16:creationId xmlns:a16="http://schemas.microsoft.com/office/drawing/2014/main" id="{D1D0923E-3F61-41EE-AFAF-CFFE489D98E5}"/>
            </a:ext>
          </a:extLst>
        </xdr:cNvPr>
        <xdr:cNvCxnSpPr/>
      </xdr:nvCxnSpPr>
      <xdr:spPr>
        <a:xfrm flipH="1">
          <a:off x="8533466" y="1061667"/>
          <a:ext cx="551890"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26</xdr:row>
      <xdr:rowOff>460838</xdr:rowOff>
    </xdr:from>
    <xdr:ext cx="4148045" cy="659219"/>
    <xdr:sp macro="" textlink="">
      <xdr:nvSpPr>
        <xdr:cNvPr id="19" name="正方形/長方形 18">
          <a:extLst>
            <a:ext uri="{FF2B5EF4-FFF2-40B4-BE49-F238E27FC236}">
              <a16:creationId xmlns:a16="http://schemas.microsoft.com/office/drawing/2014/main" id="{D793D7E8-2E70-415F-BE4F-CBDC87B128F7}"/>
            </a:ext>
          </a:extLst>
        </xdr:cNvPr>
        <xdr:cNvSpPr/>
      </xdr:nvSpPr>
      <xdr:spPr>
        <a:xfrm>
          <a:off x="8913718" y="78207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49</xdr:row>
      <xdr:rowOff>0</xdr:rowOff>
    </xdr:from>
    <xdr:ext cx="2880000" cy="459100"/>
    <xdr:sp macro="" textlink="">
      <xdr:nvSpPr>
        <xdr:cNvPr id="20" name="正方形/長方形 19">
          <a:extLst>
            <a:ext uri="{FF2B5EF4-FFF2-40B4-BE49-F238E27FC236}">
              <a16:creationId xmlns:a16="http://schemas.microsoft.com/office/drawing/2014/main" id="{4E3792D3-3DF7-432B-AFBC-70473B384E53}"/>
            </a:ext>
          </a:extLst>
        </xdr:cNvPr>
        <xdr:cNvSpPr/>
      </xdr:nvSpPr>
      <xdr:spPr>
        <a:xfrm>
          <a:off x="9011307" y="129315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37</xdr:row>
      <xdr:rowOff>0</xdr:rowOff>
    </xdr:from>
    <xdr:ext cx="2880000" cy="459100"/>
    <xdr:sp macro="" textlink="">
      <xdr:nvSpPr>
        <xdr:cNvPr id="21" name="正方形/長方形 20">
          <a:extLst>
            <a:ext uri="{FF2B5EF4-FFF2-40B4-BE49-F238E27FC236}">
              <a16:creationId xmlns:a16="http://schemas.microsoft.com/office/drawing/2014/main" id="{C170F496-55BD-46FC-895A-8C5C1156E210}"/>
            </a:ext>
          </a:extLst>
        </xdr:cNvPr>
        <xdr:cNvSpPr/>
      </xdr:nvSpPr>
      <xdr:spPr>
        <a:xfrm>
          <a:off x="8991298" y="66637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44824</xdr:colOff>
      <xdr:row>49</xdr:row>
      <xdr:rowOff>149412</xdr:rowOff>
    </xdr:from>
    <xdr:to>
      <xdr:col>37</xdr:col>
      <xdr:colOff>85379</xdr:colOff>
      <xdr:row>49</xdr:row>
      <xdr:rowOff>157120</xdr:rowOff>
    </xdr:to>
    <xdr:cxnSp macro="">
      <xdr:nvCxnSpPr>
        <xdr:cNvPr id="22" name="直線矢印コネクタ 21">
          <a:extLst>
            <a:ext uri="{FF2B5EF4-FFF2-40B4-BE49-F238E27FC236}">
              <a16:creationId xmlns:a16="http://schemas.microsoft.com/office/drawing/2014/main" id="{79FC06A6-127A-4421-AA11-6759244891A2}"/>
            </a:ext>
          </a:extLst>
        </xdr:cNvPr>
        <xdr:cNvCxnSpPr/>
      </xdr:nvCxnSpPr>
      <xdr:spPr>
        <a:xfrm flipH="1">
          <a:off x="8568765" y="13081000"/>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37</xdr:row>
      <xdr:rowOff>152586</xdr:rowOff>
    </xdr:from>
    <xdr:to>
      <xdr:col>37</xdr:col>
      <xdr:colOff>48586</xdr:colOff>
      <xdr:row>37</xdr:row>
      <xdr:rowOff>153944</xdr:rowOff>
    </xdr:to>
    <xdr:cxnSp macro="">
      <xdr:nvCxnSpPr>
        <xdr:cNvPr id="23" name="直線矢印コネクタ 22">
          <a:extLst>
            <a:ext uri="{FF2B5EF4-FFF2-40B4-BE49-F238E27FC236}">
              <a16:creationId xmlns:a16="http://schemas.microsoft.com/office/drawing/2014/main" id="{F02AA626-56E8-4DF5-A249-2AD2A172A18B}"/>
            </a:ext>
          </a:extLst>
        </xdr:cNvPr>
        <xdr:cNvCxnSpPr/>
      </xdr:nvCxnSpPr>
      <xdr:spPr>
        <a:xfrm flipH="1">
          <a:off x="8531972" y="6816351"/>
          <a:ext cx="38420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25</xdr:row>
      <xdr:rowOff>41089</xdr:rowOff>
    </xdr:from>
    <xdr:to>
      <xdr:col>35</xdr:col>
      <xdr:colOff>82176</xdr:colOff>
      <xdr:row>25</xdr:row>
      <xdr:rowOff>298824</xdr:rowOff>
    </xdr:to>
    <xdr:sp macro="" textlink="">
      <xdr:nvSpPr>
        <xdr:cNvPr id="24" name="テキスト ボックス 23">
          <a:extLst>
            <a:ext uri="{FF2B5EF4-FFF2-40B4-BE49-F238E27FC236}">
              <a16:creationId xmlns:a16="http://schemas.microsoft.com/office/drawing/2014/main" id="{0C299E60-B37F-4A4E-87DD-1A04ED982F1F}"/>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40</xdr:row>
      <xdr:rowOff>0</xdr:rowOff>
    </xdr:from>
    <xdr:ext cx="3219754" cy="2426305"/>
    <xdr:sp macro="" textlink="">
      <xdr:nvSpPr>
        <xdr:cNvPr id="25" name="正方形/長方形 24">
          <a:extLst>
            <a:ext uri="{FF2B5EF4-FFF2-40B4-BE49-F238E27FC236}">
              <a16:creationId xmlns:a16="http://schemas.microsoft.com/office/drawing/2014/main" id="{D449C96D-A3F0-49DB-9312-CB858987A119}"/>
            </a:ext>
          </a:extLst>
        </xdr:cNvPr>
        <xdr:cNvSpPr/>
      </xdr:nvSpPr>
      <xdr:spPr>
        <a:xfrm>
          <a:off x="9039412" y="756023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37</xdr:col>
      <xdr:colOff>17980</xdr:colOff>
      <xdr:row>54</xdr:row>
      <xdr:rowOff>29344</xdr:rowOff>
    </xdr:from>
    <xdr:ext cx="4161813" cy="3226589"/>
    <xdr:sp macro="" textlink="">
      <xdr:nvSpPr>
        <xdr:cNvPr id="35" name="正方形/長方形 34">
          <a:extLst>
            <a:ext uri="{FF2B5EF4-FFF2-40B4-BE49-F238E27FC236}">
              <a16:creationId xmlns:a16="http://schemas.microsoft.com/office/drawing/2014/main" id="{5B7E5EFF-93D1-43EA-AE03-CB2772D60462}"/>
            </a:ext>
          </a:extLst>
        </xdr:cNvPr>
        <xdr:cNvSpPr/>
      </xdr:nvSpPr>
      <xdr:spPr>
        <a:xfrm>
          <a:off x="8885568" y="170275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例：前シートで、マ－１～マ－５項目を記入した場合→マ－１～マ－５まで５つありますので、計画書は５つ記入してください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52</xdr:row>
      <xdr:rowOff>150255</xdr:rowOff>
    </xdr:from>
    <xdr:to>
      <xdr:col>38</xdr:col>
      <xdr:colOff>45944</xdr:colOff>
      <xdr:row>52</xdr:row>
      <xdr:rowOff>150260</xdr:rowOff>
    </xdr:to>
    <xdr:cxnSp macro="">
      <xdr:nvCxnSpPr>
        <xdr:cNvPr id="36" name="直線矢印コネクタ 35">
          <a:extLst>
            <a:ext uri="{FF2B5EF4-FFF2-40B4-BE49-F238E27FC236}">
              <a16:creationId xmlns:a16="http://schemas.microsoft.com/office/drawing/2014/main" id="{21D9502C-C227-4163-9931-480969928989}"/>
            </a:ext>
          </a:extLst>
        </xdr:cNvPr>
        <xdr:cNvCxnSpPr/>
      </xdr:nvCxnSpPr>
      <xdr:spPr>
        <a:xfrm flipH="1">
          <a:off x="8533466" y="1061667"/>
          <a:ext cx="551890"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51</xdr:row>
      <xdr:rowOff>460838</xdr:rowOff>
    </xdr:from>
    <xdr:ext cx="4148045" cy="659219"/>
    <xdr:sp macro="" textlink="">
      <xdr:nvSpPr>
        <xdr:cNvPr id="37" name="正方形/長方形 36">
          <a:extLst>
            <a:ext uri="{FF2B5EF4-FFF2-40B4-BE49-F238E27FC236}">
              <a16:creationId xmlns:a16="http://schemas.microsoft.com/office/drawing/2014/main" id="{7B46D313-9626-442D-9ADC-E340A5ABFFC0}"/>
            </a:ext>
          </a:extLst>
        </xdr:cNvPr>
        <xdr:cNvSpPr/>
      </xdr:nvSpPr>
      <xdr:spPr>
        <a:xfrm>
          <a:off x="8913718" y="782073"/>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74</xdr:row>
      <xdr:rowOff>0</xdr:rowOff>
    </xdr:from>
    <xdr:ext cx="2880000" cy="459100"/>
    <xdr:sp macro="" textlink="">
      <xdr:nvSpPr>
        <xdr:cNvPr id="38" name="正方形/長方形 37">
          <a:extLst>
            <a:ext uri="{FF2B5EF4-FFF2-40B4-BE49-F238E27FC236}">
              <a16:creationId xmlns:a16="http://schemas.microsoft.com/office/drawing/2014/main" id="{45571DC1-1F98-4C13-B674-EA374A541AE3}"/>
            </a:ext>
          </a:extLst>
        </xdr:cNvPr>
        <xdr:cNvSpPr/>
      </xdr:nvSpPr>
      <xdr:spPr>
        <a:xfrm>
          <a:off x="9011307" y="1293158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62</xdr:row>
      <xdr:rowOff>0</xdr:rowOff>
    </xdr:from>
    <xdr:ext cx="2880000" cy="459100"/>
    <xdr:sp macro="" textlink="">
      <xdr:nvSpPr>
        <xdr:cNvPr id="39" name="正方形/長方形 38">
          <a:extLst>
            <a:ext uri="{FF2B5EF4-FFF2-40B4-BE49-F238E27FC236}">
              <a16:creationId xmlns:a16="http://schemas.microsoft.com/office/drawing/2014/main" id="{3DEB35B8-AC8E-4C03-877A-2AEB8AAA7443}"/>
            </a:ext>
          </a:extLst>
        </xdr:cNvPr>
        <xdr:cNvSpPr/>
      </xdr:nvSpPr>
      <xdr:spPr>
        <a:xfrm>
          <a:off x="8991298" y="66637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44824</xdr:colOff>
      <xdr:row>74</xdr:row>
      <xdr:rowOff>149412</xdr:rowOff>
    </xdr:from>
    <xdr:to>
      <xdr:col>37</xdr:col>
      <xdr:colOff>85379</xdr:colOff>
      <xdr:row>74</xdr:row>
      <xdr:rowOff>157120</xdr:rowOff>
    </xdr:to>
    <xdr:cxnSp macro="">
      <xdr:nvCxnSpPr>
        <xdr:cNvPr id="40" name="直線矢印コネクタ 39">
          <a:extLst>
            <a:ext uri="{FF2B5EF4-FFF2-40B4-BE49-F238E27FC236}">
              <a16:creationId xmlns:a16="http://schemas.microsoft.com/office/drawing/2014/main" id="{BFE807D1-E376-46A4-B7FD-35DF6A36EFD3}"/>
            </a:ext>
          </a:extLst>
        </xdr:cNvPr>
        <xdr:cNvCxnSpPr/>
      </xdr:nvCxnSpPr>
      <xdr:spPr>
        <a:xfrm flipH="1">
          <a:off x="8568765" y="13081000"/>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62</xdr:row>
      <xdr:rowOff>152586</xdr:rowOff>
    </xdr:from>
    <xdr:to>
      <xdr:col>37</xdr:col>
      <xdr:colOff>48586</xdr:colOff>
      <xdr:row>62</xdr:row>
      <xdr:rowOff>153944</xdr:rowOff>
    </xdr:to>
    <xdr:cxnSp macro="">
      <xdr:nvCxnSpPr>
        <xdr:cNvPr id="41" name="直線矢印コネクタ 40">
          <a:extLst>
            <a:ext uri="{FF2B5EF4-FFF2-40B4-BE49-F238E27FC236}">
              <a16:creationId xmlns:a16="http://schemas.microsoft.com/office/drawing/2014/main" id="{30D4452D-8C4F-4F75-839E-9FAECBE4FD11}"/>
            </a:ext>
          </a:extLst>
        </xdr:cNvPr>
        <xdr:cNvCxnSpPr/>
      </xdr:nvCxnSpPr>
      <xdr:spPr>
        <a:xfrm flipH="1">
          <a:off x="8531972" y="6816351"/>
          <a:ext cx="38420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50</xdr:row>
      <xdr:rowOff>41089</xdr:rowOff>
    </xdr:from>
    <xdr:to>
      <xdr:col>35</xdr:col>
      <xdr:colOff>82176</xdr:colOff>
      <xdr:row>50</xdr:row>
      <xdr:rowOff>298824</xdr:rowOff>
    </xdr:to>
    <xdr:sp macro="" textlink="">
      <xdr:nvSpPr>
        <xdr:cNvPr id="42" name="テキスト ボックス 41">
          <a:extLst>
            <a:ext uri="{FF2B5EF4-FFF2-40B4-BE49-F238E27FC236}">
              <a16:creationId xmlns:a16="http://schemas.microsoft.com/office/drawing/2014/main" id="{B7685FEA-A2C1-4F9B-B4B5-5194AA7E507E}"/>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0</xdr:colOff>
      <xdr:row>65</xdr:row>
      <xdr:rowOff>0</xdr:rowOff>
    </xdr:from>
    <xdr:ext cx="3219754" cy="2426305"/>
    <xdr:sp macro="" textlink="">
      <xdr:nvSpPr>
        <xdr:cNvPr id="43" name="正方形/長方形 42">
          <a:extLst>
            <a:ext uri="{FF2B5EF4-FFF2-40B4-BE49-F238E27FC236}">
              <a16:creationId xmlns:a16="http://schemas.microsoft.com/office/drawing/2014/main" id="{BAB2C278-97FA-499B-A1B3-DB57D5C69DC8}"/>
            </a:ext>
          </a:extLst>
        </xdr:cNvPr>
        <xdr:cNvSpPr/>
      </xdr:nvSpPr>
      <xdr:spPr>
        <a:xfrm>
          <a:off x="9039412" y="7560235"/>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12</xdr:col>
      <xdr:colOff>114301</xdr:colOff>
      <xdr:row>2</xdr:row>
      <xdr:rowOff>31750</xdr:rowOff>
    </xdr:from>
    <xdr:to>
      <xdr:col>12</xdr:col>
      <xdr:colOff>603250</xdr:colOff>
      <xdr:row>2</xdr:row>
      <xdr:rowOff>825500</xdr:rowOff>
    </xdr:to>
    <xdr:cxnSp macro="">
      <xdr:nvCxnSpPr>
        <xdr:cNvPr id="2" name="直線矢印コネクタ 1">
          <a:extLst>
            <a:ext uri="{FF2B5EF4-FFF2-40B4-BE49-F238E27FC236}">
              <a16:creationId xmlns:a16="http://schemas.microsoft.com/office/drawing/2014/main" id="{CAA64B65-7594-4438-BF40-112A162FBFE9}"/>
            </a:ext>
          </a:extLst>
        </xdr:cNvPr>
        <xdr:cNvCxnSpPr/>
      </xdr:nvCxnSpPr>
      <xdr:spPr>
        <a:xfrm flipH="1">
          <a:off x="7981951" y="1476375"/>
          <a:ext cx="485774" cy="80010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392598</xdr:colOff>
      <xdr:row>0</xdr:row>
      <xdr:rowOff>358588</xdr:rowOff>
    </xdr:from>
    <xdr:to>
      <xdr:col>38</xdr:col>
      <xdr:colOff>98646</xdr:colOff>
      <xdr:row>2</xdr:row>
      <xdr:rowOff>529231</xdr:rowOff>
    </xdr:to>
    <xdr:sp macro="" textlink="">
      <xdr:nvSpPr>
        <xdr:cNvPr id="3" name="正方形/長方形 2">
          <a:extLst>
            <a:ext uri="{FF2B5EF4-FFF2-40B4-BE49-F238E27FC236}">
              <a16:creationId xmlns:a16="http://schemas.microsoft.com/office/drawing/2014/main" id="{B5541006-EE8B-4BC3-A894-869309A9CC06}"/>
            </a:ext>
          </a:extLst>
        </xdr:cNvPr>
        <xdr:cNvSpPr/>
      </xdr:nvSpPr>
      <xdr:spPr>
        <a:xfrm>
          <a:off x="8266598" y="358588"/>
          <a:ext cx="4375166" cy="12762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endParaRPr kumimoji="1" lang="en-US" altLang="ja-JP" sz="1200" b="1">
            <a:solidFill>
              <a:srgbClr val="FF0000"/>
            </a:solidFill>
            <a:latin typeface="+mn-ea"/>
            <a:ea typeface="+mn-ea"/>
          </a:endParaRPr>
        </a:p>
      </xdr:txBody>
    </xdr:sp>
    <xdr:clientData/>
  </xdr:twoCellAnchor>
  <xdr:oneCellAnchor>
    <xdr:from>
      <xdr:col>12</xdr:col>
      <xdr:colOff>464988</xdr:colOff>
      <xdr:row>11</xdr:row>
      <xdr:rowOff>0</xdr:rowOff>
    </xdr:from>
    <xdr:ext cx="4163558" cy="10584244"/>
    <xdr:sp macro="" textlink="">
      <xdr:nvSpPr>
        <xdr:cNvPr id="4" name="正方形/長方形 3">
          <a:extLst>
            <a:ext uri="{FF2B5EF4-FFF2-40B4-BE49-F238E27FC236}">
              <a16:creationId xmlns:a16="http://schemas.microsoft.com/office/drawing/2014/main" id="{B38F0E31-1FD7-4E83-AD1A-0FFD87FDA16B}"/>
            </a:ext>
          </a:extLst>
        </xdr:cNvPr>
        <xdr:cNvSpPr/>
      </xdr:nvSpPr>
      <xdr:spPr>
        <a:xfrm>
          <a:off x="8551713" y="3676650"/>
          <a:ext cx="4163558" cy="1058424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kumimoji="1" lang="ja-JP" altLang="en-US" sz="1200" b="1">
              <a:solidFill>
                <a:schemeClr val="dk1"/>
              </a:solidFill>
              <a:effectLst/>
              <a:latin typeface="+mn-ea"/>
              <a:ea typeface="+mn-ea"/>
              <a:cs typeface="+mn-cs"/>
            </a:rPr>
            <a:t>店舗等整備費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200" b="1">
              <a:solidFill>
                <a:schemeClr val="dk1"/>
              </a:solidFill>
              <a:effectLst/>
              <a:latin typeface="+mn-ea"/>
              <a:ea typeface="+mn-ea"/>
              <a:cs typeface="+mn-cs"/>
            </a:rPr>
            <a:t>・店舗等賃借料</a:t>
          </a:r>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対象となる製品・サービスの販売やプロモーションを常設で行うための店舗・スペースを新たに借りる際の賃借料</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ア　月当たりの賃借料に係る助成限度額は</a:t>
          </a:r>
          <a:r>
            <a:rPr kumimoji="1" lang="en-US" altLang="ja-JP" sz="1100" b="0">
              <a:solidFill>
                <a:schemeClr val="dk1"/>
              </a:solidFill>
              <a:effectLst/>
              <a:latin typeface="+mn-ea"/>
              <a:ea typeface="+mn-ea"/>
              <a:cs typeface="+mn-cs"/>
            </a:rPr>
            <a:t>30</a:t>
          </a:r>
          <a:r>
            <a:rPr kumimoji="1" lang="ja-JP" altLang="en-US" sz="1100" b="0">
              <a:solidFill>
                <a:schemeClr val="dk1"/>
              </a:solidFill>
              <a:effectLst/>
              <a:latin typeface="+mn-ea"/>
              <a:ea typeface="+mn-ea"/>
              <a:cs typeface="+mn-cs"/>
            </a:rPr>
            <a:t>万円とします。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イ　助成対象期間中に賃貸借契約を新たに締結した施設等に限ります。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ウ　助成対象期間内に実際に使用した部分、期間を助成対象とします。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エ　通常業務に係る事務、生産・製造など、新たな販路開拓・販売促進の取組みではない業務を行う場合、そのスペースに係る部分は助成対象となりません。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オ　使用した部分のうち、過半数が対象とする製品・サービスに関わる取組みであることが必要です。半数以下の場合、面積比等で按分となります。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カ　礼金・敷金・仲介手数料・保証金・共益費・駐車場代・光熱水費・通信費等の経費は、助成対象となりません</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キ　不動産事業者ではない知人等からの賃借は助成対象となりません。</a:t>
          </a:r>
          <a:endParaRPr kumimoji="1" lang="en-US" altLang="ja-JP" sz="1100" b="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u="none">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工事費</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u="none">
              <a:solidFill>
                <a:schemeClr val="dk1"/>
              </a:solidFill>
              <a:effectLst/>
              <a:latin typeface="+mn-ea"/>
              <a:ea typeface="+mn-ea"/>
              <a:cs typeface="+mn-cs"/>
            </a:rPr>
            <a:t>対象となる製品・サービスの販売やプロモーションを行うために新たに開設する店舗・スペースの新装又は改装に要する工事費用</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u="none">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ja-JP" sz="1100">
              <a:solidFill>
                <a:schemeClr val="dk1"/>
              </a:solidFill>
              <a:effectLst/>
              <a:latin typeface="+mn-lt"/>
              <a:ea typeface="+mn-ea"/>
              <a:cs typeface="+mn-cs"/>
            </a:rPr>
            <a:t>ア　助成対象期間中に契約、着工・竣工・支払を行う必要があります。</a:t>
          </a:r>
        </a:p>
        <a:p>
          <a:r>
            <a:rPr lang="ja-JP" altLang="ja-JP" sz="1100">
              <a:solidFill>
                <a:schemeClr val="dk1"/>
              </a:solidFill>
              <a:effectLst/>
              <a:latin typeface="+mn-lt"/>
              <a:ea typeface="+mn-ea"/>
              <a:cs typeface="+mn-cs"/>
            </a:rPr>
            <a:t>イ　助成対象期間中に工事を完了し、対象とする製品・サービスの販売等を開始する必要があります。</a:t>
          </a:r>
        </a:p>
        <a:p>
          <a:r>
            <a:rPr lang="ja-JP" altLang="ja-JP" sz="1100">
              <a:solidFill>
                <a:schemeClr val="dk1"/>
              </a:solidFill>
              <a:effectLst/>
              <a:latin typeface="+mn-lt"/>
              <a:ea typeface="+mn-ea"/>
              <a:cs typeface="+mn-cs"/>
            </a:rPr>
            <a:t>ウ　以下に該当する場合、助成対象となりません。</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店舗の購入費、建物躯体の解体撤去費用（内装等の解体撤去は除く）</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外装・電気・給排水・通信等の設備工事</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原材料を調達して自らが工事を行った場合の費用</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業務の全てを第三者に再委託された場合の工事費用</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オ</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工事に係るデザイン費</a:t>
          </a:r>
          <a:endParaRPr kumimoji="1" lang="en-US" altLang="ja-JP" sz="1100" b="0" u="none">
            <a:solidFill>
              <a:schemeClr val="dk1"/>
            </a:solidFill>
            <a:effectLst/>
            <a:latin typeface="+mn-ea"/>
            <a:ea typeface="+mn-ea"/>
            <a:cs typeface="+mn-cs"/>
          </a:endParaRPr>
        </a:p>
        <a:p>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設備・備品購入費</a:t>
          </a:r>
          <a:endParaRPr lang="en-US" altLang="ja-JP" sz="1100" b="1">
            <a:solidFill>
              <a:schemeClr val="dk1"/>
            </a:solidFill>
            <a:effectLst/>
            <a:latin typeface="+mn-lt"/>
            <a:ea typeface="+mn-ea"/>
            <a:cs typeface="+mn-cs"/>
          </a:endParaRPr>
        </a:p>
        <a:p>
          <a:r>
            <a:rPr kumimoji="1" lang="ja-JP" altLang="en-US" sz="1100" b="0" u="none">
              <a:solidFill>
                <a:schemeClr val="dk1"/>
              </a:solidFill>
              <a:effectLst/>
              <a:latin typeface="+mn-ea"/>
              <a:ea typeface="+mn-ea"/>
              <a:cs typeface="+mn-cs"/>
            </a:rPr>
            <a:t>対象となる製品・サービスの販売やプロモーションを常設店舗等で行う場合に必要となる設備・備品の購入に要する費用（輸送料を含む）</a:t>
          </a:r>
          <a:endParaRPr kumimoji="1" lang="en-US" altLang="ja-JP" sz="1100" b="0" u="none">
            <a:solidFill>
              <a:schemeClr val="dk1"/>
            </a:solidFill>
            <a:effectLst/>
            <a:latin typeface="+mn-ea"/>
            <a:ea typeface="+mn-ea"/>
            <a:cs typeface="+mn-cs"/>
          </a:endParaRPr>
        </a:p>
        <a:p>
          <a:endParaRPr kumimoji="1" lang="en-US" altLang="ja-JP" sz="1100" b="0" u="none">
            <a:solidFill>
              <a:schemeClr val="dk1"/>
            </a:solidFill>
            <a:effectLst/>
            <a:latin typeface="+mn-ea"/>
            <a:ea typeface="+mn-ea"/>
            <a:cs typeface="+mn-cs"/>
          </a:endParaRPr>
        </a:p>
        <a:p>
          <a:r>
            <a:rPr kumimoji="1" lang="ja-JP" altLang="ja-JP" sz="1100" b="0">
              <a:solidFill>
                <a:schemeClr val="dk1"/>
              </a:solidFill>
              <a:effectLst/>
              <a:latin typeface="+mn-lt"/>
              <a:ea typeface="+mn-ea"/>
              <a:cs typeface="+mn-cs"/>
            </a:rPr>
            <a:t>＜注意事項＞</a:t>
          </a:r>
          <a:endParaRPr lang="ja-JP" altLang="ja-JP">
            <a:effectLst/>
          </a:endParaRPr>
        </a:p>
        <a:p>
          <a:r>
            <a:rPr lang="ja-JP" altLang="ja-JP" sz="1100">
              <a:solidFill>
                <a:schemeClr val="dk1"/>
              </a:solidFill>
              <a:effectLst/>
              <a:latin typeface="+mn-lt"/>
              <a:ea typeface="+mn-ea"/>
              <a:cs typeface="+mn-cs"/>
            </a:rPr>
            <a:t>ア　１点あたり税抜</a:t>
          </a:r>
          <a:r>
            <a:rPr lang="en-US" altLang="ja-JP" sz="1100">
              <a:solidFill>
                <a:schemeClr val="dk1"/>
              </a:solidFill>
              <a:effectLst/>
              <a:latin typeface="+mn-lt"/>
              <a:ea typeface="+mn-ea"/>
              <a:cs typeface="+mn-cs"/>
            </a:rPr>
            <a:t>10</a:t>
          </a:r>
          <a:r>
            <a:rPr lang="ja-JP" altLang="ja-JP" sz="1100">
              <a:solidFill>
                <a:schemeClr val="dk1"/>
              </a:solidFill>
              <a:effectLst/>
              <a:latin typeface="+mn-lt"/>
              <a:ea typeface="+mn-ea"/>
              <a:cs typeface="+mn-cs"/>
            </a:rPr>
            <a:t>万円以上の物品を本経費の助成対象とします。</a:t>
          </a:r>
        </a:p>
        <a:p>
          <a:r>
            <a:rPr lang="ja-JP" altLang="ja-JP" sz="1100">
              <a:solidFill>
                <a:schemeClr val="dk1"/>
              </a:solidFill>
              <a:effectLst/>
              <a:latin typeface="+mn-lt"/>
              <a:ea typeface="+mn-ea"/>
              <a:cs typeface="+mn-cs"/>
            </a:rPr>
            <a:t>イ　以下に該当する場合、助成対象となりません。</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ア</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過度に豪華な設備・装飾品等</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イ</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中古品（アンティーク品を含む）</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ウ</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自動車・自転車等の購入費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エ</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汎用性が高く、使用目的が本助成事業の遂行に必要なものと特定できないもの（例：カメラ、パソコン、プリンター、スマートフォン等容易に持ち運びができ、他の目的に使用できるもの）</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オ</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オーダー品の場合のデザイン費</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カ</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設備・備品のリース料・レンタル料</a:t>
          </a:r>
        </a:p>
        <a:p>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キ</a:t>
          </a:r>
          <a:r>
            <a:rPr lang="en-US" altLang="ja-JP" sz="1100">
              <a:solidFill>
                <a:schemeClr val="dk1"/>
              </a:solidFill>
              <a:effectLst/>
              <a:latin typeface="+mn-lt"/>
              <a:ea typeface="+mn-ea"/>
              <a:cs typeface="+mn-cs"/>
            </a:rPr>
            <a:t>)</a:t>
          </a:r>
          <a:r>
            <a:rPr lang="ja-JP" altLang="ja-JP" sz="1100">
              <a:solidFill>
                <a:schemeClr val="dk1"/>
              </a:solidFill>
              <a:effectLst/>
              <a:latin typeface="+mn-lt"/>
              <a:ea typeface="+mn-ea"/>
              <a:cs typeface="+mn-cs"/>
            </a:rPr>
            <a:t>　購入した備品等を自社で輸送した際の交通費・輸送費（レンタカー代・ガソリン代など）</a:t>
          </a:r>
          <a:endParaRPr kumimoji="1" lang="en-US" altLang="ja-JP" sz="1100" b="0" u="none">
            <a:solidFill>
              <a:schemeClr val="dk1"/>
            </a:solidFill>
            <a:effectLst/>
            <a:latin typeface="+mn-ea"/>
            <a:ea typeface="+mn-ea"/>
            <a:cs typeface="+mn-cs"/>
          </a:endParaRPr>
        </a:p>
      </xdr:txBody>
    </xdr:sp>
    <xdr:clientData/>
  </xdr:oneCellAnchor>
  <xdr:oneCellAnchor>
    <xdr:from>
      <xdr:col>12</xdr:col>
      <xdr:colOff>457200</xdr:colOff>
      <xdr:row>3</xdr:row>
      <xdr:rowOff>0</xdr:rowOff>
    </xdr:from>
    <xdr:ext cx="3151772" cy="2426305"/>
    <xdr:sp macro="" textlink="">
      <xdr:nvSpPr>
        <xdr:cNvPr id="8" name="正方形/長方形 7">
          <a:extLst>
            <a:ext uri="{FF2B5EF4-FFF2-40B4-BE49-F238E27FC236}">
              <a16:creationId xmlns:a16="http://schemas.microsoft.com/office/drawing/2014/main" id="{E9050A37-9238-4608-9674-5DAB4019F202}"/>
            </a:ext>
          </a:extLst>
        </xdr:cNvPr>
        <xdr:cNvSpPr/>
      </xdr:nvSpPr>
      <xdr:spPr>
        <a:xfrm>
          <a:off x="8543925" y="990600"/>
          <a:ext cx="3151772"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wsDr>
</file>

<file path=xl/drawings/drawing37.xml><?xml version="1.0" encoding="utf-8"?>
<xdr:wsDr xmlns:xdr="http://schemas.openxmlformats.org/drawingml/2006/spreadsheetDrawing" xmlns:a="http://schemas.openxmlformats.org/drawingml/2006/main">
  <xdr:twoCellAnchor>
    <xdr:from>
      <xdr:col>2</xdr:col>
      <xdr:colOff>623094</xdr:colOff>
      <xdr:row>16</xdr:row>
      <xdr:rowOff>1322</xdr:rowOff>
    </xdr:from>
    <xdr:to>
      <xdr:col>8</xdr:col>
      <xdr:colOff>56918</xdr:colOff>
      <xdr:row>16</xdr:row>
      <xdr:rowOff>1322</xdr:rowOff>
    </xdr:to>
    <xdr:cxnSp macro="">
      <xdr:nvCxnSpPr>
        <xdr:cNvPr id="2" name="直線コネクタ 1">
          <a:extLst>
            <a:ext uri="{FF2B5EF4-FFF2-40B4-BE49-F238E27FC236}">
              <a16:creationId xmlns:a16="http://schemas.microsoft.com/office/drawing/2014/main" id="{E94C1119-4ADE-48D9-A342-C8EC94EFB44D}"/>
            </a:ext>
          </a:extLst>
        </xdr:cNvPr>
        <xdr:cNvCxnSpPr/>
      </xdr:nvCxnSpPr>
      <xdr:spPr>
        <a:xfrm>
          <a:off x="1715294" y="5875072"/>
          <a:ext cx="254532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374650</xdr:colOff>
      <xdr:row>21</xdr:row>
      <xdr:rowOff>0</xdr:rowOff>
    </xdr:from>
    <xdr:to>
      <xdr:col>4</xdr:col>
      <xdr:colOff>203200</xdr:colOff>
      <xdr:row>21</xdr:row>
      <xdr:rowOff>0</xdr:rowOff>
    </xdr:to>
    <xdr:sp macro="" textlink="">
      <xdr:nvSpPr>
        <xdr:cNvPr id="3" name="CheckBox1" hidden="1">
          <a:extLst>
            <a:ext uri="{63B3BB69-23CF-44E3-9099-C40C66FF867C}">
              <a14:compatExt xmlns:a14="http://schemas.microsoft.com/office/drawing/2010/main" spid="_x0000_s448513"/>
            </a:ext>
            <a:ext uri="{FF2B5EF4-FFF2-40B4-BE49-F238E27FC236}">
              <a16:creationId xmlns:a16="http://schemas.microsoft.com/office/drawing/2014/main" id="{5F7D88BA-1BDE-4DD7-8251-530867ACB438}"/>
            </a:ext>
          </a:extLst>
        </xdr:cNvPr>
        <xdr:cNvSpPr/>
      </xdr:nvSpPr>
      <xdr:spPr bwMode="auto">
        <a:xfrm>
          <a:off x="1466850" y="7588250"/>
          <a:ext cx="76835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15</xdr:col>
      <xdr:colOff>216641</xdr:colOff>
      <xdr:row>10</xdr:row>
      <xdr:rowOff>16374</xdr:rowOff>
    </xdr:from>
    <xdr:to>
      <xdr:col>20</xdr:col>
      <xdr:colOff>285750</xdr:colOff>
      <xdr:row>11</xdr:row>
      <xdr:rowOff>248792</xdr:rowOff>
    </xdr:to>
    <xdr:sp macro="" textlink="">
      <xdr:nvSpPr>
        <xdr:cNvPr id="4" name="四角形吹き出し 25">
          <a:extLst>
            <a:ext uri="{FF2B5EF4-FFF2-40B4-BE49-F238E27FC236}">
              <a16:creationId xmlns:a16="http://schemas.microsoft.com/office/drawing/2014/main" id="{F955EE99-0BD6-4F2B-8312-BFCFE4E58307}"/>
            </a:ext>
          </a:extLst>
        </xdr:cNvPr>
        <xdr:cNvSpPr>
          <a:spLocks noChangeArrowheads="1"/>
        </xdr:cNvSpPr>
      </xdr:nvSpPr>
      <xdr:spPr bwMode="auto">
        <a:xfrm>
          <a:off x="6680941" y="3832724"/>
          <a:ext cx="3218709" cy="575318"/>
        </a:xfrm>
        <a:prstGeom prst="wedgeRectCallout">
          <a:avLst>
            <a:gd name="adj1" fmla="val -57503"/>
            <a:gd name="adj2" fmla="val -17391"/>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前利用者については、</a:t>
          </a:r>
          <a:endPar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物件所有者、不動産会社等に確認してください。</a:t>
          </a:r>
          <a:endParaRPr 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15</xdr:col>
      <xdr:colOff>154519</xdr:colOff>
      <xdr:row>21</xdr:row>
      <xdr:rowOff>176740</xdr:rowOff>
    </xdr:from>
    <xdr:to>
      <xdr:col>19</xdr:col>
      <xdr:colOff>311151</xdr:colOff>
      <xdr:row>23</xdr:row>
      <xdr:rowOff>222249</xdr:rowOff>
    </xdr:to>
    <xdr:sp macro="" textlink="">
      <xdr:nvSpPr>
        <xdr:cNvPr id="5" name="四角形吹き出し 9">
          <a:extLst>
            <a:ext uri="{FF2B5EF4-FFF2-40B4-BE49-F238E27FC236}">
              <a16:creationId xmlns:a16="http://schemas.microsoft.com/office/drawing/2014/main" id="{5EC4D7C7-6385-4C05-9FA4-E67485751F91}"/>
            </a:ext>
          </a:extLst>
        </xdr:cNvPr>
        <xdr:cNvSpPr/>
      </xdr:nvSpPr>
      <xdr:spPr>
        <a:xfrm>
          <a:off x="6618819" y="7764990"/>
          <a:ext cx="2677582" cy="566209"/>
        </a:xfrm>
        <a:prstGeom prst="wedgeRectCallout">
          <a:avLst>
            <a:gd name="adj1" fmla="val -58118"/>
            <a:gd name="adj2" fmla="val -15635"/>
          </a:avLst>
        </a:prstGeom>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rPr>
            <a:t>定期賃貸借の場合は、</a:t>
          </a:r>
          <a:endParaRPr kumimoji="0" lang="en-US" altLang="ja-JP"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rPr>
            <a:t>更新見込み「有・無」のいずれかに ✓</a:t>
          </a:r>
          <a:endParaRPr kumimoji="0" lang="en-US" altLang="ja-JP" sz="1100" b="0" i="0" u="none" strike="noStrike" kern="100" cap="none" spc="0" normalizeH="0" baseline="0" noProof="0">
            <a:ln>
              <a:noFill/>
            </a:ln>
            <a:solidFill>
              <a:schemeClr val="tx1"/>
            </a:solidFill>
            <a:effectLst/>
            <a:uLnTx/>
            <a:uFillTx/>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15</xdr:col>
      <xdr:colOff>342869</xdr:colOff>
      <xdr:row>4</xdr:row>
      <xdr:rowOff>236635</xdr:rowOff>
    </xdr:from>
    <xdr:to>
      <xdr:col>19</xdr:col>
      <xdr:colOff>355600</xdr:colOff>
      <xdr:row>6</xdr:row>
      <xdr:rowOff>241300</xdr:rowOff>
    </xdr:to>
    <xdr:sp macro="" textlink="">
      <xdr:nvSpPr>
        <xdr:cNvPr id="6" name="四角形吹き出し 12">
          <a:extLst>
            <a:ext uri="{FF2B5EF4-FFF2-40B4-BE49-F238E27FC236}">
              <a16:creationId xmlns:a16="http://schemas.microsoft.com/office/drawing/2014/main" id="{DC2F21B9-1E6F-45E7-B3F6-C0F2FC95070B}"/>
            </a:ext>
          </a:extLst>
        </xdr:cNvPr>
        <xdr:cNvSpPr>
          <a:spLocks noChangeArrowheads="1"/>
        </xdr:cNvSpPr>
      </xdr:nvSpPr>
      <xdr:spPr bwMode="auto">
        <a:xfrm>
          <a:off x="6807169" y="1995585"/>
          <a:ext cx="2533681" cy="690465"/>
        </a:xfrm>
        <a:prstGeom prst="wedgeRectCallout">
          <a:avLst>
            <a:gd name="adj1" fmla="val -64677"/>
            <a:gd name="adj2" fmla="val 49018"/>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物件所有者名</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について、不明の場合は「不明」と記入してください。</a:t>
          </a:r>
        </a:p>
        <a:p>
          <a:pPr algn="l">
            <a:lnSpc>
              <a:spcPts val="1400"/>
            </a:lnSpc>
            <a:spcAft>
              <a:spcPts val="0"/>
            </a:spcAft>
          </a:pP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（借主の名前ではありません）</a:t>
          </a:r>
        </a:p>
      </xdr:txBody>
    </xdr:sp>
    <xdr:clientData fPrintsWithSheet="0"/>
  </xdr:twoCellAnchor>
  <xdr:twoCellAnchor>
    <xdr:from>
      <xdr:col>15</xdr:col>
      <xdr:colOff>184152</xdr:colOff>
      <xdr:row>17</xdr:row>
      <xdr:rowOff>302859</xdr:rowOff>
    </xdr:from>
    <xdr:to>
      <xdr:col>21</xdr:col>
      <xdr:colOff>82550</xdr:colOff>
      <xdr:row>19</xdr:row>
      <xdr:rowOff>136525</xdr:rowOff>
    </xdr:to>
    <xdr:sp macro="" textlink="">
      <xdr:nvSpPr>
        <xdr:cNvPr id="7" name="四角形吹き出し 8">
          <a:extLst>
            <a:ext uri="{FF2B5EF4-FFF2-40B4-BE49-F238E27FC236}">
              <a16:creationId xmlns:a16="http://schemas.microsoft.com/office/drawing/2014/main" id="{0646F784-FE80-4DBB-9D64-F7CC7DD03D84}"/>
            </a:ext>
          </a:extLst>
        </xdr:cNvPr>
        <xdr:cNvSpPr>
          <a:spLocks noChangeArrowheads="1"/>
        </xdr:cNvSpPr>
      </xdr:nvSpPr>
      <xdr:spPr bwMode="auto">
        <a:xfrm>
          <a:off x="6648452" y="6519509"/>
          <a:ext cx="3676648" cy="519466"/>
        </a:xfrm>
        <a:prstGeom prst="wedgeRectCallout">
          <a:avLst>
            <a:gd name="adj1" fmla="val -57230"/>
            <a:gd name="adj2" fmla="val -19352"/>
          </a:avLst>
        </a:prstGeom>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ysClr val="windowText" lastClr="000000"/>
              </a:solidFill>
              <a:effectLst/>
              <a:latin typeface="游ゴシック" panose="020B0400000000000000" pitchFamily="50" charset="-128"/>
              <a:ea typeface="游ゴシック" panose="020B0400000000000000" pitchFamily="50" charset="-128"/>
              <a:cs typeface="Times New Roman" panose="02020603050405020304" pitchFamily="18" charset="0"/>
            </a:rPr>
            <a:t>助成対象期間より前に契約した場合は助成対象外です。</a:t>
          </a:r>
          <a:endParaRPr lang="ja-JP" sz="1100" b="1" kern="100">
            <a:solidFill>
              <a:sysClr val="windowText" lastClr="000000"/>
            </a:solidFill>
            <a:effectLst/>
            <a:latin typeface="游ゴシック" panose="020B0400000000000000" pitchFamily="50" charset="-128"/>
            <a:ea typeface="游ゴシック" panose="020B0400000000000000" pitchFamily="50" charset="-128"/>
            <a:cs typeface="Times New Roman" panose="02020603050405020304" pitchFamily="18" charset="0"/>
          </a:endParaRPr>
        </a:p>
      </xdr:txBody>
    </xdr:sp>
    <xdr:clientData fPrintsWithSheet="0"/>
  </xdr:twoCellAnchor>
  <xdr:twoCellAnchor>
    <xdr:from>
      <xdr:col>15</xdr:col>
      <xdr:colOff>310586</xdr:colOff>
      <xdr:row>6</xdr:row>
      <xdr:rowOff>330200</xdr:rowOff>
    </xdr:from>
    <xdr:to>
      <xdr:col>19</xdr:col>
      <xdr:colOff>368300</xdr:colOff>
      <xdr:row>8</xdr:row>
      <xdr:rowOff>292100</xdr:rowOff>
    </xdr:to>
    <xdr:sp macro="" textlink="">
      <xdr:nvSpPr>
        <xdr:cNvPr id="8" name="四角形吹き出し 16">
          <a:extLst>
            <a:ext uri="{FF2B5EF4-FFF2-40B4-BE49-F238E27FC236}">
              <a16:creationId xmlns:a16="http://schemas.microsoft.com/office/drawing/2014/main" id="{EA7DCF4E-463D-482D-9326-44B17BA0EA8B}"/>
            </a:ext>
          </a:extLst>
        </xdr:cNvPr>
        <xdr:cNvSpPr>
          <a:spLocks noChangeArrowheads="1"/>
        </xdr:cNvSpPr>
      </xdr:nvSpPr>
      <xdr:spPr bwMode="auto">
        <a:xfrm>
          <a:off x="6774886" y="2774950"/>
          <a:ext cx="2578664" cy="647700"/>
        </a:xfrm>
        <a:prstGeom prst="wedgeRectCallout">
          <a:avLst>
            <a:gd name="adj1" fmla="val -60547"/>
            <a:gd name="adj2" fmla="val -20710"/>
          </a:avLst>
        </a:prstGeom>
        <a:solidFill>
          <a:schemeClr val="bg1"/>
        </a:solidFill>
        <a:ln>
          <a:headEnd/>
          <a:tailEnd/>
        </a:ln>
      </xdr:spPr>
      <xdr:style>
        <a:lnRef idx="2">
          <a:schemeClr val="accent1"/>
        </a:lnRef>
        <a:fillRef idx="1">
          <a:schemeClr val="lt1"/>
        </a:fillRef>
        <a:effectRef idx="0">
          <a:schemeClr val="accent1"/>
        </a:effectRef>
        <a:fontRef idx="minor">
          <a:schemeClr val="dk1"/>
        </a:fontRef>
      </xdr:style>
      <xdr:txBody>
        <a:bodyPr rot="0" vert="horz" wrap="square" lIns="74295" tIns="36000" rIns="74295" bIns="36000" anchor="ctr" anchorCtr="0" upright="1">
          <a:noAutofit/>
        </a:bodyPr>
        <a:lstStyle/>
        <a:p>
          <a:pPr algn="l">
            <a:lnSpc>
              <a:spcPts val="1400"/>
            </a:lnSpc>
            <a:spcAft>
              <a:spcPts val="0"/>
            </a:spcAft>
          </a:pPr>
          <a:r>
            <a:rPr lang="ja-JP" altLang="en-US" sz="1100" b="1" kern="100">
              <a:solidFill>
                <a:schemeClr val="tx1"/>
              </a:solidFill>
              <a:effectLst/>
              <a:latin typeface="游ゴシック" panose="020B0400000000000000" pitchFamily="50" charset="-128"/>
              <a:ea typeface="+mn-ea"/>
              <a:cs typeface="Times New Roman" panose="02020603050405020304" pitchFamily="18" charset="0"/>
            </a:rPr>
            <a:t>物件所有者と申請者の関係</a:t>
          </a:r>
          <a:endParaRPr lang="en-US" altLang="ja-JP" sz="1100" b="1" kern="100">
            <a:solidFill>
              <a:schemeClr val="tx1"/>
            </a:solidFill>
            <a:effectLst/>
            <a:latin typeface="游ゴシック" panose="020B0400000000000000" pitchFamily="50" charset="-128"/>
            <a:ea typeface="+mn-ea"/>
            <a:cs typeface="Times New Roman" panose="02020603050405020304" pitchFamily="18" charset="0"/>
          </a:endParaRPr>
        </a:p>
        <a:p>
          <a:pPr algn="l">
            <a:lnSpc>
              <a:spcPts val="1400"/>
            </a:lnSpc>
            <a:spcAft>
              <a:spcPts val="0"/>
            </a:spcAft>
          </a:pPr>
          <a:r>
            <a:rPr lang="en-US" altLang="ja-JP"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a:t>
          </a:r>
          <a:r>
            <a:rPr lang="ja-JP" altLang="en-US" sz="1100" b="0" kern="100">
              <a:solidFill>
                <a:schemeClr val="tx1"/>
              </a:solidFill>
              <a:effectLst/>
              <a:latin typeface="游ゴシック" panose="020B0400000000000000" pitchFamily="50" charset="-128"/>
              <a:ea typeface="游ゴシック" panose="020B0400000000000000" pitchFamily="50" charset="-128"/>
              <a:cs typeface="Times New Roman" panose="02020603050405020304" pitchFamily="18" charset="0"/>
            </a:rPr>
            <a:t>物件所有者が第三者以外の場合、賃料は助成対象となりません。</a:t>
          </a:r>
        </a:p>
      </xdr:txBody>
    </xdr:sp>
    <xdr:clientData fPrintsWithSheet="0"/>
  </xdr:twoCellAnchor>
  <xdr:twoCellAnchor>
    <xdr:from>
      <xdr:col>2</xdr:col>
      <xdr:colOff>374650</xdr:colOff>
      <xdr:row>21</xdr:row>
      <xdr:rowOff>0</xdr:rowOff>
    </xdr:from>
    <xdr:to>
      <xdr:col>4</xdr:col>
      <xdr:colOff>203200</xdr:colOff>
      <xdr:row>21</xdr:row>
      <xdr:rowOff>0</xdr:rowOff>
    </xdr:to>
    <xdr:pic>
      <xdr:nvPicPr>
        <xdr:cNvPr id="9" name="CheckBox1">
          <a:extLst>
            <a:ext uri="{FF2B5EF4-FFF2-40B4-BE49-F238E27FC236}">
              <a16:creationId xmlns:a16="http://schemas.microsoft.com/office/drawing/2014/main" id="{E852E0EC-4D93-45E7-A1A5-8AFE1E5423FB}"/>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7588250"/>
          <a:ext cx="768350" cy="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11</xdr:row>
      <xdr:rowOff>368300</xdr:rowOff>
    </xdr:to>
    <xdr:sp macro="" textlink="">
      <xdr:nvSpPr>
        <xdr:cNvPr id="2" name="正方形/長方形 1">
          <a:extLst>
            <a:ext uri="{FF2B5EF4-FFF2-40B4-BE49-F238E27FC236}">
              <a16:creationId xmlns:a16="http://schemas.microsoft.com/office/drawing/2014/main" id="{73E2F797-319B-4D39-A990-70EBB9DFD952}"/>
            </a:ext>
          </a:extLst>
        </xdr:cNvPr>
        <xdr:cNvSpPr/>
      </xdr:nvSpPr>
      <xdr:spPr>
        <a:xfrm>
          <a:off x="8133374" y="66676"/>
          <a:ext cx="4562181" cy="401954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例：工－１と工－３が対象の場合→工－１、工－３と記入する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14</xdr:row>
      <xdr:rowOff>182563</xdr:rowOff>
    </xdr:from>
    <xdr:to>
      <xdr:col>54</xdr:col>
      <xdr:colOff>127561</xdr:colOff>
      <xdr:row>14</xdr:row>
      <xdr:rowOff>188166</xdr:rowOff>
    </xdr:to>
    <xdr:cxnSp macro="">
      <xdr:nvCxnSpPr>
        <xdr:cNvPr id="3" name="直線矢印コネクタ 2">
          <a:extLst>
            <a:ext uri="{FF2B5EF4-FFF2-40B4-BE49-F238E27FC236}">
              <a16:creationId xmlns:a16="http://schemas.microsoft.com/office/drawing/2014/main" id="{8841FEFC-CB2F-4577-9F95-FF4D57430464}"/>
            </a:ext>
          </a:extLst>
        </xdr:cNvPr>
        <xdr:cNvCxnSpPr/>
      </xdr:nvCxnSpPr>
      <xdr:spPr>
        <a:xfrm flipH="1">
          <a:off x="8021637" y="54181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13</xdr:row>
      <xdr:rowOff>335056</xdr:rowOff>
    </xdr:from>
    <xdr:to>
      <xdr:col>76</xdr:col>
      <xdr:colOff>12699</xdr:colOff>
      <xdr:row>16</xdr:row>
      <xdr:rowOff>43703</xdr:rowOff>
    </xdr:to>
    <xdr:sp macro="" textlink="">
      <xdr:nvSpPr>
        <xdr:cNvPr id="4" name="正方形/長方形 3">
          <a:extLst>
            <a:ext uri="{FF2B5EF4-FFF2-40B4-BE49-F238E27FC236}">
              <a16:creationId xmlns:a16="http://schemas.microsoft.com/office/drawing/2014/main" id="{41106BCE-B710-4E34-9556-A962D5719906}"/>
            </a:ext>
          </a:extLst>
        </xdr:cNvPr>
        <xdr:cNvSpPr/>
      </xdr:nvSpPr>
      <xdr:spPr>
        <a:xfrm>
          <a:off x="8475756" y="50658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27</xdr:row>
      <xdr:rowOff>167622</xdr:rowOff>
    </xdr:from>
    <xdr:to>
      <xdr:col>54</xdr:col>
      <xdr:colOff>127561</xdr:colOff>
      <xdr:row>27</xdr:row>
      <xdr:rowOff>173225</xdr:rowOff>
    </xdr:to>
    <xdr:cxnSp macro="">
      <xdr:nvCxnSpPr>
        <xdr:cNvPr id="5" name="直線矢印コネクタ 4">
          <a:extLst>
            <a:ext uri="{FF2B5EF4-FFF2-40B4-BE49-F238E27FC236}">
              <a16:creationId xmlns:a16="http://schemas.microsoft.com/office/drawing/2014/main" id="{FB655553-EDCD-41B3-9B2B-3DD7A9CD121E}"/>
            </a:ext>
          </a:extLst>
        </xdr:cNvPr>
        <xdr:cNvCxnSpPr/>
      </xdr:nvCxnSpPr>
      <xdr:spPr>
        <a:xfrm flipH="1">
          <a:off x="8021637" y="101942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74706</xdr:colOff>
      <xdr:row>26</xdr:row>
      <xdr:rowOff>313765</xdr:rowOff>
    </xdr:from>
    <xdr:ext cx="2831540" cy="642484"/>
    <xdr:sp macro="" textlink="">
      <xdr:nvSpPr>
        <xdr:cNvPr id="6" name="正方形/長方形 5">
          <a:extLst>
            <a:ext uri="{FF2B5EF4-FFF2-40B4-BE49-F238E27FC236}">
              <a16:creationId xmlns:a16="http://schemas.microsoft.com/office/drawing/2014/main" id="{29FAFD12-A62A-41EB-BBA3-2599E5E0A28E}"/>
            </a:ext>
          </a:extLst>
        </xdr:cNvPr>
        <xdr:cNvSpPr/>
      </xdr:nvSpPr>
      <xdr:spPr>
        <a:xfrm>
          <a:off x="8647206" y="11719953"/>
          <a:ext cx="2831540" cy="64248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xdr:txBody>
    </xdr:sp>
    <xdr:clientData/>
  </xdr:oneCellAnchor>
  <xdr:twoCellAnchor>
    <xdr:from>
      <xdr:col>51</xdr:col>
      <xdr:colOff>7937</xdr:colOff>
      <xdr:row>42</xdr:row>
      <xdr:rowOff>175093</xdr:rowOff>
    </xdr:from>
    <xdr:to>
      <xdr:col>54</xdr:col>
      <xdr:colOff>127561</xdr:colOff>
      <xdr:row>42</xdr:row>
      <xdr:rowOff>180696</xdr:rowOff>
    </xdr:to>
    <xdr:cxnSp macro="">
      <xdr:nvCxnSpPr>
        <xdr:cNvPr id="7" name="直線矢印コネクタ 6">
          <a:extLst>
            <a:ext uri="{FF2B5EF4-FFF2-40B4-BE49-F238E27FC236}">
              <a16:creationId xmlns:a16="http://schemas.microsoft.com/office/drawing/2014/main" id="{1995A0B5-DF1B-4139-8D8F-160EAD35FA90}"/>
            </a:ext>
          </a:extLst>
        </xdr:cNvPr>
        <xdr:cNvCxnSpPr/>
      </xdr:nvCxnSpPr>
      <xdr:spPr>
        <a:xfrm flipH="1">
          <a:off x="8021637" y="16085018"/>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41</xdr:row>
      <xdr:rowOff>321236</xdr:rowOff>
    </xdr:from>
    <xdr:to>
      <xdr:col>75</xdr:col>
      <xdr:colOff>51921</xdr:colOff>
      <xdr:row>44</xdr:row>
      <xdr:rowOff>0</xdr:rowOff>
    </xdr:to>
    <xdr:sp macro="" textlink="">
      <xdr:nvSpPr>
        <xdr:cNvPr id="8" name="正方形/長方形 7">
          <a:extLst>
            <a:ext uri="{FF2B5EF4-FFF2-40B4-BE49-F238E27FC236}">
              <a16:creationId xmlns:a16="http://schemas.microsoft.com/office/drawing/2014/main" id="{7A02DDA1-B4A7-4625-9D47-18B29823BA83}"/>
            </a:ext>
          </a:extLst>
        </xdr:cNvPr>
        <xdr:cNvSpPr/>
      </xdr:nvSpPr>
      <xdr:spPr>
        <a:xfrm>
          <a:off x="8656731" y="15723161"/>
          <a:ext cx="2831540" cy="67888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63500</xdr:colOff>
      <xdr:row>55</xdr:row>
      <xdr:rowOff>153213</xdr:rowOff>
    </xdr:from>
    <xdr:to>
      <xdr:col>55</xdr:col>
      <xdr:colOff>37981</xdr:colOff>
      <xdr:row>55</xdr:row>
      <xdr:rowOff>158816</xdr:rowOff>
    </xdr:to>
    <xdr:cxnSp macro="">
      <xdr:nvCxnSpPr>
        <xdr:cNvPr id="9" name="直線矢印コネクタ 8">
          <a:extLst>
            <a:ext uri="{FF2B5EF4-FFF2-40B4-BE49-F238E27FC236}">
              <a16:creationId xmlns:a16="http://schemas.microsoft.com/office/drawing/2014/main" id="{D4B55ACC-3B4A-4AFC-8078-8633BE84C98E}"/>
            </a:ext>
          </a:extLst>
        </xdr:cNvPr>
        <xdr:cNvCxnSpPr/>
      </xdr:nvCxnSpPr>
      <xdr:spPr>
        <a:xfrm flipH="1">
          <a:off x="8077200" y="2110821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54</xdr:row>
      <xdr:rowOff>299356</xdr:rowOff>
    </xdr:from>
    <xdr:to>
      <xdr:col>75</xdr:col>
      <xdr:colOff>107484</xdr:colOff>
      <xdr:row>57</xdr:row>
      <xdr:rowOff>0</xdr:rowOff>
    </xdr:to>
    <xdr:sp macro="" textlink="">
      <xdr:nvSpPr>
        <xdr:cNvPr id="10" name="正方形/長方形 9">
          <a:extLst>
            <a:ext uri="{FF2B5EF4-FFF2-40B4-BE49-F238E27FC236}">
              <a16:creationId xmlns:a16="http://schemas.microsoft.com/office/drawing/2014/main" id="{F45099C7-BAF8-4FF2-B954-B60B83687A61}"/>
            </a:ext>
          </a:extLst>
        </xdr:cNvPr>
        <xdr:cNvSpPr/>
      </xdr:nvSpPr>
      <xdr:spPr>
        <a:xfrm>
          <a:off x="8712294" y="20746356"/>
          <a:ext cx="2831540" cy="70394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oneCellAnchor>
    <xdr:from>
      <xdr:col>54</xdr:col>
      <xdr:colOff>66675</xdr:colOff>
      <xdr:row>16</xdr:row>
      <xdr:rowOff>219075</xdr:rowOff>
    </xdr:from>
    <xdr:ext cx="3158121" cy="2426305"/>
    <xdr:sp macro="" textlink="">
      <xdr:nvSpPr>
        <xdr:cNvPr id="12" name="正方形/長方形 11">
          <a:extLst>
            <a:ext uri="{FF2B5EF4-FFF2-40B4-BE49-F238E27FC236}">
              <a16:creationId xmlns:a16="http://schemas.microsoft.com/office/drawing/2014/main" id="{88B3F0E4-A345-4EA9-A3FD-4FA89F44B74C}"/>
            </a:ext>
          </a:extLst>
        </xdr:cNvPr>
        <xdr:cNvSpPr/>
      </xdr:nvSpPr>
      <xdr:spPr>
        <a:xfrm>
          <a:off x="8496300" y="6838950"/>
          <a:ext cx="3158121"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twoCellAnchor>
    <xdr:from>
      <xdr:col>35</xdr:col>
      <xdr:colOff>140804</xdr:colOff>
      <xdr:row>0</xdr:row>
      <xdr:rowOff>0</xdr:rowOff>
    </xdr:from>
    <xdr:to>
      <xdr:col>51</xdr:col>
      <xdr:colOff>84206</xdr:colOff>
      <xdr:row>0</xdr:row>
      <xdr:rowOff>238125</xdr:rowOff>
    </xdr:to>
    <xdr:sp macro="" textlink="">
      <xdr:nvSpPr>
        <xdr:cNvPr id="13" name="テキスト ボックス 12">
          <a:extLst>
            <a:ext uri="{FF2B5EF4-FFF2-40B4-BE49-F238E27FC236}">
              <a16:creationId xmlns:a16="http://schemas.microsoft.com/office/drawing/2014/main" id="{6E2B8B5E-FAD2-40B5-A852-0A51E99BE91B}"/>
            </a:ext>
          </a:extLst>
        </xdr:cNvPr>
        <xdr:cNvSpPr txBox="1"/>
      </xdr:nvSpPr>
      <xdr:spPr>
        <a:xfrm>
          <a:off x="6582879" y="0"/>
          <a:ext cx="1515027"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10</xdr:row>
      <xdr:rowOff>368300</xdr:rowOff>
    </xdr:to>
    <xdr:sp macro="" textlink="">
      <xdr:nvSpPr>
        <xdr:cNvPr id="2" name="正方形/長方形 1">
          <a:extLst>
            <a:ext uri="{FF2B5EF4-FFF2-40B4-BE49-F238E27FC236}">
              <a16:creationId xmlns:a16="http://schemas.microsoft.com/office/drawing/2014/main" id="{5A2D9268-30A6-451E-997A-CDD6435A902B}"/>
            </a:ext>
          </a:extLst>
        </xdr:cNvPr>
        <xdr:cNvSpPr/>
      </xdr:nvSpPr>
      <xdr:spPr>
        <a:xfrm>
          <a:off x="8133374" y="66676"/>
          <a:ext cx="4562181" cy="33813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例：設－１と設－３が対象の場合→設－１、設－３と記入する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FA4D252F-79A0-4B3E-8A7D-777445748FDD}"/>
            </a:ext>
          </a:extLst>
        </xdr:cNvPr>
        <xdr:cNvCxnSpPr/>
      </xdr:nvCxnSpPr>
      <xdr:spPr>
        <a:xfrm flipH="1">
          <a:off x="8021637" y="49609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12</xdr:row>
      <xdr:rowOff>335056</xdr:rowOff>
    </xdr:from>
    <xdr:to>
      <xdr:col>76</xdr:col>
      <xdr:colOff>12699</xdr:colOff>
      <xdr:row>15</xdr:row>
      <xdr:rowOff>43703</xdr:rowOff>
    </xdr:to>
    <xdr:sp macro="" textlink="">
      <xdr:nvSpPr>
        <xdr:cNvPr id="4" name="正方形/長方形 3">
          <a:extLst>
            <a:ext uri="{FF2B5EF4-FFF2-40B4-BE49-F238E27FC236}">
              <a16:creationId xmlns:a16="http://schemas.microsoft.com/office/drawing/2014/main" id="{BFF05627-BAE2-41D8-9316-5018E156A106}"/>
            </a:ext>
          </a:extLst>
        </xdr:cNvPr>
        <xdr:cNvSpPr/>
      </xdr:nvSpPr>
      <xdr:spPr>
        <a:xfrm>
          <a:off x="8475756" y="46086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2BEAA51C-BA25-42A1-9D64-C971BC2E4F2D}"/>
            </a:ext>
          </a:extLst>
        </xdr:cNvPr>
        <xdr:cNvCxnSpPr/>
      </xdr:nvCxnSpPr>
      <xdr:spPr>
        <a:xfrm flipH="1">
          <a:off x="8021637" y="92798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29</xdr:row>
      <xdr:rowOff>22412</xdr:rowOff>
    </xdr:to>
    <xdr:sp macro="" textlink="">
      <xdr:nvSpPr>
        <xdr:cNvPr id="6" name="正方形/長方形 5">
          <a:extLst>
            <a:ext uri="{FF2B5EF4-FFF2-40B4-BE49-F238E27FC236}">
              <a16:creationId xmlns:a16="http://schemas.microsoft.com/office/drawing/2014/main" id="{8D0CB87C-EBF4-45A4-AC80-D3005014CC5C}"/>
            </a:ext>
          </a:extLst>
        </xdr:cNvPr>
        <xdr:cNvSpPr/>
      </xdr:nvSpPr>
      <xdr:spPr>
        <a:xfrm>
          <a:off x="8656731" y="8927540"/>
          <a:ext cx="2831540" cy="14612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39</xdr:row>
      <xdr:rowOff>175093</xdr:rowOff>
    </xdr:from>
    <xdr:to>
      <xdr:col>54</xdr:col>
      <xdr:colOff>127561</xdr:colOff>
      <xdr:row>39</xdr:row>
      <xdr:rowOff>180696</xdr:rowOff>
    </xdr:to>
    <xdr:cxnSp macro="">
      <xdr:nvCxnSpPr>
        <xdr:cNvPr id="7" name="直線矢印コネクタ 6">
          <a:extLst>
            <a:ext uri="{FF2B5EF4-FFF2-40B4-BE49-F238E27FC236}">
              <a16:creationId xmlns:a16="http://schemas.microsoft.com/office/drawing/2014/main" id="{203EAA3E-B0B9-421B-8B8D-BCE7D0CFC658}"/>
            </a:ext>
          </a:extLst>
        </xdr:cNvPr>
        <xdr:cNvCxnSpPr/>
      </xdr:nvCxnSpPr>
      <xdr:spPr>
        <a:xfrm flipH="1">
          <a:off x="8021637" y="14456243"/>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38</xdr:row>
      <xdr:rowOff>321236</xdr:rowOff>
    </xdr:from>
    <xdr:to>
      <xdr:col>75</xdr:col>
      <xdr:colOff>51921</xdr:colOff>
      <xdr:row>40</xdr:row>
      <xdr:rowOff>0</xdr:rowOff>
    </xdr:to>
    <xdr:sp macro="" textlink="">
      <xdr:nvSpPr>
        <xdr:cNvPr id="8" name="正方形/長方形 7">
          <a:extLst>
            <a:ext uri="{FF2B5EF4-FFF2-40B4-BE49-F238E27FC236}">
              <a16:creationId xmlns:a16="http://schemas.microsoft.com/office/drawing/2014/main" id="{2334B3B0-6E1B-4D74-A695-10E3FD74ECCD}"/>
            </a:ext>
          </a:extLst>
        </xdr:cNvPr>
        <xdr:cNvSpPr/>
      </xdr:nvSpPr>
      <xdr:spPr>
        <a:xfrm>
          <a:off x="8656731" y="14094386"/>
          <a:ext cx="2831540" cy="48838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86979</xdr:colOff>
      <xdr:row>69</xdr:row>
      <xdr:rowOff>2669</xdr:rowOff>
    </xdr:from>
    <xdr:to>
      <xdr:col>82</xdr:col>
      <xdr:colOff>115662</xdr:colOff>
      <xdr:row>72</xdr:row>
      <xdr:rowOff>27214</xdr:rowOff>
    </xdr:to>
    <xdr:sp macro="" textlink="">
      <xdr:nvSpPr>
        <xdr:cNvPr id="9" name="正方形/長方形 8">
          <a:extLst>
            <a:ext uri="{FF2B5EF4-FFF2-40B4-BE49-F238E27FC236}">
              <a16:creationId xmlns:a16="http://schemas.microsoft.com/office/drawing/2014/main" id="{9B769113-BFD6-4FB0-84A9-2BEA3E93B6D8}"/>
            </a:ext>
          </a:extLst>
        </xdr:cNvPr>
        <xdr:cNvSpPr/>
      </xdr:nvSpPr>
      <xdr:spPr>
        <a:xfrm>
          <a:off x="8237204" y="24805769"/>
          <a:ext cx="4318108" cy="9421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＜「設</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「設</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63500</xdr:colOff>
      <xdr:row>51</xdr:row>
      <xdr:rowOff>153213</xdr:rowOff>
    </xdr:from>
    <xdr:to>
      <xdr:col>55</xdr:col>
      <xdr:colOff>37981</xdr:colOff>
      <xdr:row>51</xdr:row>
      <xdr:rowOff>158816</xdr:rowOff>
    </xdr:to>
    <xdr:cxnSp macro="">
      <xdr:nvCxnSpPr>
        <xdr:cNvPr id="10" name="直線矢印コネクタ 9">
          <a:extLst>
            <a:ext uri="{FF2B5EF4-FFF2-40B4-BE49-F238E27FC236}">
              <a16:creationId xmlns:a16="http://schemas.microsoft.com/office/drawing/2014/main" id="{A8B20928-2AA5-4B07-B48E-F833A24EED76}"/>
            </a:ext>
          </a:extLst>
        </xdr:cNvPr>
        <xdr:cNvCxnSpPr/>
      </xdr:nvCxnSpPr>
      <xdr:spPr>
        <a:xfrm flipH="1">
          <a:off x="8077200" y="1876506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50</xdr:row>
      <xdr:rowOff>299356</xdr:rowOff>
    </xdr:from>
    <xdr:to>
      <xdr:col>75</xdr:col>
      <xdr:colOff>107484</xdr:colOff>
      <xdr:row>55</xdr:row>
      <xdr:rowOff>11737</xdr:rowOff>
    </xdr:to>
    <xdr:sp macro="" textlink="">
      <xdr:nvSpPr>
        <xdr:cNvPr id="11" name="正方形/長方形 10">
          <a:extLst>
            <a:ext uri="{FF2B5EF4-FFF2-40B4-BE49-F238E27FC236}">
              <a16:creationId xmlns:a16="http://schemas.microsoft.com/office/drawing/2014/main" id="{84B76A1C-935E-4AB3-9FEE-C8003A3833E8}"/>
            </a:ext>
          </a:extLst>
        </xdr:cNvPr>
        <xdr:cNvSpPr/>
      </xdr:nvSpPr>
      <xdr:spPr>
        <a:xfrm>
          <a:off x="8712294" y="18403206"/>
          <a:ext cx="2831540" cy="146498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25400</xdr:colOff>
      <xdr:row>65</xdr:row>
      <xdr:rowOff>142327</xdr:rowOff>
    </xdr:from>
    <xdr:to>
      <xdr:col>54</xdr:col>
      <xdr:colOff>145024</xdr:colOff>
      <xdr:row>65</xdr:row>
      <xdr:rowOff>147930</xdr:rowOff>
    </xdr:to>
    <xdr:cxnSp macro="">
      <xdr:nvCxnSpPr>
        <xdr:cNvPr id="12" name="直線矢印コネクタ 11">
          <a:extLst>
            <a:ext uri="{FF2B5EF4-FFF2-40B4-BE49-F238E27FC236}">
              <a16:creationId xmlns:a16="http://schemas.microsoft.com/office/drawing/2014/main" id="{BC19036D-E26E-4CE7-A5BA-B278C9F4B4F7}"/>
            </a:ext>
          </a:extLst>
        </xdr:cNvPr>
        <xdr:cNvCxnSpPr/>
      </xdr:nvCxnSpPr>
      <xdr:spPr>
        <a:xfrm flipH="1">
          <a:off x="8039100" y="23843702"/>
          <a:ext cx="541899"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92169</xdr:colOff>
      <xdr:row>64</xdr:row>
      <xdr:rowOff>288470</xdr:rowOff>
    </xdr:from>
    <xdr:to>
      <xdr:col>75</xdr:col>
      <xdr:colOff>69384</xdr:colOff>
      <xdr:row>67</xdr:row>
      <xdr:rowOff>851</xdr:rowOff>
    </xdr:to>
    <xdr:sp macro="" textlink="">
      <xdr:nvSpPr>
        <xdr:cNvPr id="13" name="正方形/長方形 12">
          <a:extLst>
            <a:ext uri="{FF2B5EF4-FFF2-40B4-BE49-F238E27FC236}">
              <a16:creationId xmlns:a16="http://schemas.microsoft.com/office/drawing/2014/main" id="{73498164-97FE-4FFF-B43D-EF3EB7C35693}"/>
            </a:ext>
          </a:extLst>
        </xdr:cNvPr>
        <xdr:cNvSpPr/>
      </xdr:nvSpPr>
      <xdr:spPr>
        <a:xfrm>
          <a:off x="8674194" y="23481845"/>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72571</xdr:colOff>
      <xdr:row>77</xdr:row>
      <xdr:rowOff>180429</xdr:rowOff>
    </xdr:from>
    <xdr:to>
      <xdr:col>55</xdr:col>
      <xdr:colOff>47052</xdr:colOff>
      <xdr:row>77</xdr:row>
      <xdr:rowOff>186032</xdr:rowOff>
    </xdr:to>
    <xdr:cxnSp macro="">
      <xdr:nvCxnSpPr>
        <xdr:cNvPr id="14" name="直線矢印コネクタ 13">
          <a:extLst>
            <a:ext uri="{FF2B5EF4-FFF2-40B4-BE49-F238E27FC236}">
              <a16:creationId xmlns:a16="http://schemas.microsoft.com/office/drawing/2014/main" id="{17E1181C-9394-4C09-938B-2017F0853DC4}"/>
            </a:ext>
          </a:extLst>
        </xdr:cNvPr>
        <xdr:cNvCxnSpPr/>
      </xdr:nvCxnSpPr>
      <xdr:spPr>
        <a:xfrm flipH="1">
          <a:off x="8079921" y="28291879"/>
          <a:ext cx="552331"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76</xdr:row>
      <xdr:rowOff>326572</xdr:rowOff>
    </xdr:from>
    <xdr:to>
      <xdr:col>75</xdr:col>
      <xdr:colOff>116555</xdr:colOff>
      <xdr:row>78</xdr:row>
      <xdr:rowOff>229452</xdr:rowOff>
    </xdr:to>
    <xdr:sp macro="" textlink="">
      <xdr:nvSpPr>
        <xdr:cNvPr id="15" name="正方形/長方形 14">
          <a:extLst>
            <a:ext uri="{FF2B5EF4-FFF2-40B4-BE49-F238E27FC236}">
              <a16:creationId xmlns:a16="http://schemas.microsoft.com/office/drawing/2014/main" id="{62D0EE24-3A1E-4F37-A995-75FF75DF8D1C}"/>
            </a:ext>
          </a:extLst>
        </xdr:cNvPr>
        <xdr:cNvSpPr/>
      </xdr:nvSpPr>
      <xdr:spPr>
        <a:xfrm>
          <a:off x="8724540" y="27930022"/>
          <a:ext cx="2831540" cy="71250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66675</xdr:colOff>
      <xdr:row>15</xdr:row>
      <xdr:rowOff>219075</xdr:rowOff>
    </xdr:from>
    <xdr:to>
      <xdr:col>76</xdr:col>
      <xdr:colOff>78371</xdr:colOff>
      <xdr:row>22</xdr:row>
      <xdr:rowOff>540251</xdr:rowOff>
    </xdr:to>
    <xdr:sp macro="" textlink="">
      <xdr:nvSpPr>
        <xdr:cNvPr id="16" name="正方形/長方形 15">
          <a:extLst>
            <a:ext uri="{FF2B5EF4-FFF2-40B4-BE49-F238E27FC236}">
              <a16:creationId xmlns:a16="http://schemas.microsoft.com/office/drawing/2014/main" id="{A71A364C-60D8-4236-83B1-4046EED73CD7}"/>
            </a:ext>
          </a:extLst>
        </xdr:cNvPr>
        <xdr:cNvSpPr/>
      </xdr:nvSpPr>
      <xdr:spPr>
        <a:xfrm>
          <a:off x="8502650" y="5492750"/>
          <a:ext cx="3158121" cy="2461126"/>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55</xdr:col>
      <xdr:colOff>133350</xdr:colOff>
      <xdr:row>55</xdr:row>
      <xdr:rowOff>123825</xdr:rowOff>
    </xdr:from>
    <xdr:to>
      <xdr:col>78</xdr:col>
      <xdr:colOff>2171</xdr:colOff>
      <xdr:row>62</xdr:row>
      <xdr:rowOff>448176</xdr:rowOff>
    </xdr:to>
    <xdr:sp macro="" textlink="">
      <xdr:nvSpPr>
        <xdr:cNvPr id="17" name="正方形/長方形 16">
          <a:extLst>
            <a:ext uri="{FF2B5EF4-FFF2-40B4-BE49-F238E27FC236}">
              <a16:creationId xmlns:a16="http://schemas.microsoft.com/office/drawing/2014/main" id="{9C96364B-5E30-490F-8A7C-ABDD14EF9968}"/>
            </a:ext>
          </a:extLst>
        </xdr:cNvPr>
        <xdr:cNvSpPr/>
      </xdr:nvSpPr>
      <xdr:spPr>
        <a:xfrm>
          <a:off x="8715375" y="19980275"/>
          <a:ext cx="3154946" cy="2457951"/>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35</xdr:col>
      <xdr:colOff>140804</xdr:colOff>
      <xdr:row>0</xdr:row>
      <xdr:rowOff>0</xdr:rowOff>
    </xdr:from>
    <xdr:to>
      <xdr:col>51</xdr:col>
      <xdr:colOff>84206</xdr:colOff>
      <xdr:row>0</xdr:row>
      <xdr:rowOff>238125</xdr:rowOff>
    </xdr:to>
    <xdr:sp macro="" textlink="">
      <xdr:nvSpPr>
        <xdr:cNvPr id="18" name="テキスト ボックス 17">
          <a:extLst>
            <a:ext uri="{FF2B5EF4-FFF2-40B4-BE49-F238E27FC236}">
              <a16:creationId xmlns:a16="http://schemas.microsoft.com/office/drawing/2014/main" id="{5B60439E-AA17-4550-9521-A5FFA9C9A153}"/>
            </a:ext>
          </a:extLst>
        </xdr:cNvPr>
        <xdr:cNvSpPr txBox="1"/>
      </xdr:nvSpPr>
      <xdr:spPr>
        <a:xfrm>
          <a:off x="6582879" y="0"/>
          <a:ext cx="1515027"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7</xdr:col>
      <xdr:colOff>215900</xdr:colOff>
      <xdr:row>0</xdr:row>
      <xdr:rowOff>19050</xdr:rowOff>
    </xdr:from>
    <xdr:to>
      <xdr:col>9</xdr:col>
      <xdr:colOff>53975</xdr:colOff>
      <xdr:row>1</xdr:row>
      <xdr:rowOff>12700</xdr:rowOff>
    </xdr:to>
    <xdr:sp macro="" textlink="">
      <xdr:nvSpPr>
        <xdr:cNvPr id="2" name="テキスト ボックス 1">
          <a:extLst>
            <a:ext uri="{FF2B5EF4-FFF2-40B4-BE49-F238E27FC236}">
              <a16:creationId xmlns:a16="http://schemas.microsoft.com/office/drawing/2014/main" id="{0334E2F3-5F17-4388-A2DA-ABB9415F63E5}"/>
            </a:ext>
          </a:extLst>
        </xdr:cNvPr>
        <xdr:cNvSpPr txBox="1"/>
      </xdr:nvSpPr>
      <xdr:spPr>
        <a:xfrm>
          <a:off x="5080000" y="152400"/>
          <a:ext cx="15017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7</xdr:col>
      <xdr:colOff>279400</xdr:colOff>
      <xdr:row>0</xdr:row>
      <xdr:rowOff>0</xdr:rowOff>
    </xdr:from>
    <xdr:to>
      <xdr:col>9</xdr:col>
      <xdr:colOff>117475</xdr:colOff>
      <xdr:row>1</xdr:row>
      <xdr:rowOff>6350</xdr:rowOff>
    </xdr:to>
    <xdr:sp macro="" textlink="">
      <xdr:nvSpPr>
        <xdr:cNvPr id="2" name="テキスト ボックス 1">
          <a:extLst>
            <a:ext uri="{FF2B5EF4-FFF2-40B4-BE49-F238E27FC236}">
              <a16:creationId xmlns:a16="http://schemas.microsoft.com/office/drawing/2014/main" id="{8D34A5B7-C0DB-45F5-89BC-C60BFCBBE802}"/>
            </a:ext>
          </a:extLst>
        </xdr:cNvPr>
        <xdr:cNvSpPr txBox="1"/>
      </xdr:nvSpPr>
      <xdr:spPr>
        <a:xfrm>
          <a:off x="4965700" y="146050"/>
          <a:ext cx="1501775"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9</xdr:col>
      <xdr:colOff>152400</xdr:colOff>
      <xdr:row>0</xdr:row>
      <xdr:rowOff>6350</xdr:rowOff>
    </xdr:from>
    <xdr:to>
      <xdr:col>10</xdr:col>
      <xdr:colOff>828675</xdr:colOff>
      <xdr:row>1</xdr:row>
      <xdr:rowOff>82550</xdr:rowOff>
    </xdr:to>
    <xdr:sp macro="" textlink="">
      <xdr:nvSpPr>
        <xdr:cNvPr id="2" name="テキスト ボックス 1">
          <a:extLst>
            <a:ext uri="{FF2B5EF4-FFF2-40B4-BE49-F238E27FC236}">
              <a16:creationId xmlns:a16="http://schemas.microsoft.com/office/drawing/2014/main" id="{7CFA92FE-8230-423D-B138-69DDAA591B6E}"/>
            </a:ext>
          </a:extLst>
        </xdr:cNvPr>
        <xdr:cNvSpPr txBox="1"/>
      </xdr:nvSpPr>
      <xdr:spPr>
        <a:xfrm>
          <a:off x="5194300" y="6350"/>
          <a:ext cx="1501775"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11</xdr:col>
      <xdr:colOff>230309</xdr:colOff>
      <xdr:row>1</xdr:row>
      <xdr:rowOff>175112</xdr:rowOff>
    </xdr:from>
    <xdr:to>
      <xdr:col>16</xdr:col>
      <xdr:colOff>228600</xdr:colOff>
      <xdr:row>3</xdr:row>
      <xdr:rowOff>107950</xdr:rowOff>
    </xdr:to>
    <xdr:sp macro="" textlink="">
      <xdr:nvSpPr>
        <xdr:cNvPr id="3" name="正方形/長方形 2">
          <a:extLst>
            <a:ext uri="{FF2B5EF4-FFF2-40B4-BE49-F238E27FC236}">
              <a16:creationId xmlns:a16="http://schemas.microsoft.com/office/drawing/2014/main" id="{D413F502-8020-4818-A901-67D1D11975F9}"/>
            </a:ext>
          </a:extLst>
        </xdr:cNvPr>
        <xdr:cNvSpPr/>
      </xdr:nvSpPr>
      <xdr:spPr>
        <a:xfrm>
          <a:off x="6935909" y="422762"/>
          <a:ext cx="4259141" cy="618638"/>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3</xdr:col>
      <xdr:colOff>922545</xdr:colOff>
      <xdr:row>0</xdr:row>
      <xdr:rowOff>49558</xdr:rowOff>
    </xdr:from>
    <xdr:to>
      <xdr:col>5</xdr:col>
      <xdr:colOff>869674</xdr:colOff>
      <xdr:row>1</xdr:row>
      <xdr:rowOff>179043</xdr:rowOff>
    </xdr:to>
    <xdr:sp macro="" textlink="">
      <xdr:nvSpPr>
        <xdr:cNvPr id="2" name="テキスト ボックス 1">
          <a:extLst>
            <a:ext uri="{FF2B5EF4-FFF2-40B4-BE49-F238E27FC236}">
              <a16:creationId xmlns:a16="http://schemas.microsoft.com/office/drawing/2014/main" id="{C96BF0F9-17BE-4299-9CFF-B5F1C76ACA4D}"/>
            </a:ext>
          </a:extLst>
        </xdr:cNvPr>
        <xdr:cNvSpPr txBox="1"/>
      </xdr:nvSpPr>
      <xdr:spPr>
        <a:xfrm>
          <a:off x="4409523" y="49558"/>
          <a:ext cx="1562238" cy="253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販路開拓フェーズ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B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B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B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B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B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B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B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B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B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B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B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B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C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C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C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C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C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C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C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C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C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C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C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C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0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0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0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0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0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0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0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0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0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45</xdr:col>
      <xdr:colOff>145143</xdr:colOff>
      <xdr:row>28</xdr:row>
      <xdr:rowOff>45357</xdr:rowOff>
    </xdr:from>
    <xdr:to>
      <xdr:col>71</xdr:col>
      <xdr:colOff>32952</xdr:colOff>
      <xdr:row>29</xdr:row>
      <xdr:rowOff>287616</xdr:rowOff>
    </xdr:to>
    <xdr:sp macro="" textlink="">
      <xdr:nvSpPr>
        <xdr:cNvPr id="11" name="正方形/長方形 10">
          <a:extLst>
            <a:ext uri="{FF2B5EF4-FFF2-40B4-BE49-F238E27FC236}">
              <a16:creationId xmlns:a16="http://schemas.microsoft.com/office/drawing/2014/main" id="{00000000-0008-0000-2000-00000B000000}"/>
            </a:ext>
          </a:extLst>
        </xdr:cNvPr>
        <xdr:cNvSpPr/>
      </xdr:nvSpPr>
      <xdr:spPr>
        <a:xfrm>
          <a:off x="8362043" y="10649857"/>
          <a:ext cx="4345509" cy="95345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1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1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1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1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1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1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1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1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1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230_&#23637;&#31034;&#20250;&#31561;&#20986;&#23637;&#25903;&#25588;&#21161;&#25104;&#20107;&#26989;/&#20196;&#21644;2&#24180;&#24230;/010_&#20107;&#26989;&#31649;&#29702;/100_R3&#28310;&#20633;/040_&#21215;&#38598;&#35201;&#38917;&#12539;&#30003;&#35531;&#26360;/020_&#30003;&#35531;&#26360;/R3_&#30003;&#35531;&#26360;_210107_&#26696;+&#35475;&#32004;&#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申請状況"/>
      <sheetName val="３役員・株主"/>
      <sheetName val="４申請要件５契約・実施・支払"/>
      <sheetName val="６申請概要"/>
      <sheetName val="７資金計画"/>
      <sheetName val="誓約書"/>
    </sheetNames>
    <sheetDataSet>
      <sheetData sheetId="0">
        <row r="12">
          <cell r="G12"/>
        </row>
      </sheetData>
      <sheetData sheetId="1" refreshError="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row r="23">
          <cell r="AG23" t="str">
            <v>S_公務〈他に分類されるものを除く〉</v>
          </cell>
        </row>
        <row r="24">
          <cell r="AG24" t="str">
            <v>T_分類不能の産業</v>
          </cell>
        </row>
      </sheetData>
      <sheetData sheetId="2"/>
      <sheetData sheetId="3"/>
      <sheetData sheetId="4"/>
      <sheetData sheetId="5">
        <row r="29">
          <cell r="H29">
            <v>0</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CC"/>
        </a:solidFill>
        <a:ln>
          <a:noFill/>
        </a:ln>
      </a:spPr>
      <a:bodyPr vertOverflow="clip" horzOverflow="clip" rtlCol="0" anchor="t"/>
      <a:lstStyle>
        <a:defPPr algn="l">
          <a:defRPr kumimoji="1" sz="1200" b="1">
            <a:solidFill>
              <a:sysClr val="windowText" lastClr="000000"/>
            </a:solidFill>
          </a:defRPr>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5.xml"/><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2.xml"/><Relationship Id="rId1" Type="http://schemas.openxmlformats.org/officeDocument/2006/relationships/printerSettings" Target="../printerSettings/printerSettings29.bin"/><Relationship Id="rId4" Type="http://schemas.openxmlformats.org/officeDocument/2006/relationships/comments" Target="../comments3.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4.xml"/><Relationship Id="rId1" Type="http://schemas.openxmlformats.org/officeDocument/2006/relationships/printerSettings" Target="../printerSettings/printerSettings31.bin"/><Relationship Id="rId4" Type="http://schemas.openxmlformats.org/officeDocument/2006/relationships/comments" Target="../comments4.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5.xml"/><Relationship Id="rId1" Type="http://schemas.openxmlformats.org/officeDocument/2006/relationships/printerSettings" Target="../printerSettings/printerSettings32.bin"/><Relationship Id="rId4" Type="http://schemas.openxmlformats.org/officeDocument/2006/relationships/comments" Target="../comments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2.xml"/><Relationship Id="rId1" Type="http://schemas.openxmlformats.org/officeDocument/2006/relationships/printerSettings" Target="../printerSettings/printerSettings39.bin"/><Relationship Id="rId4" Type="http://schemas.openxmlformats.org/officeDocument/2006/relationships/comments" Target="../comments6.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4.xml"/><Relationship Id="rId1" Type="http://schemas.openxmlformats.org/officeDocument/2006/relationships/printerSettings" Target="../printerSettings/printerSettings41.bin"/><Relationship Id="rId4" Type="http://schemas.openxmlformats.org/officeDocument/2006/relationships/comments" Target="../comments7.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6.xml"/><Relationship Id="rId1" Type="http://schemas.openxmlformats.org/officeDocument/2006/relationships/printerSettings" Target="../printerSettings/printerSettings43.bin"/><Relationship Id="rId4" Type="http://schemas.openxmlformats.org/officeDocument/2006/relationships/comments" Target="../comments8.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0.xml"/><Relationship Id="rId1" Type="http://schemas.openxmlformats.org/officeDocument/2006/relationships/printerSettings" Target="../printerSettings/printerSettings47.bin"/><Relationship Id="rId4" Type="http://schemas.openxmlformats.org/officeDocument/2006/relationships/comments" Target="../comments9.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41.xml"/><Relationship Id="rId1" Type="http://schemas.openxmlformats.org/officeDocument/2006/relationships/printerSettings" Target="../printerSettings/printerSettings48.bin"/><Relationship Id="rId4" Type="http://schemas.openxmlformats.org/officeDocument/2006/relationships/comments" Target="../comments10.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42.xml"/><Relationship Id="rId1" Type="http://schemas.openxmlformats.org/officeDocument/2006/relationships/printerSettings" Target="../printerSettings/printerSettings49.bin"/><Relationship Id="rId4" Type="http://schemas.openxmlformats.org/officeDocument/2006/relationships/comments" Target="../comments1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DC15-5083-47A1-A0F7-83EA50548F0B}">
  <dimension ref="A1:AR53"/>
  <sheetViews>
    <sheetView showGridLines="0" showZeros="0" tabSelected="1" view="pageBreakPreview" zoomScaleNormal="100" zoomScaleSheetLayoutView="100" workbookViewId="0">
      <selection activeCell="B24" sqref="B24:Y24"/>
    </sheetView>
  </sheetViews>
  <sheetFormatPr defaultColWidth="2.6328125" defaultRowHeight="12.5"/>
  <cols>
    <col min="1" max="1" width="2.6328125" style="96" customWidth="1"/>
    <col min="2" max="12" width="3.6328125" style="96" customWidth="1"/>
    <col min="13" max="13" width="3.1796875" style="96" bestFit="1" customWidth="1"/>
    <col min="14" max="25" width="3.6328125" style="96" customWidth="1"/>
    <col min="26" max="26" width="2.6328125" style="96" customWidth="1"/>
    <col min="27" max="27" width="1.6328125" style="96" customWidth="1"/>
    <col min="28" max="29" width="2.6328125" style="96"/>
    <col min="30" max="30" width="5.08984375" style="96" customWidth="1"/>
    <col min="31" max="34" width="2.6328125" style="96"/>
    <col min="35" max="35" width="9.1796875" style="96" customWidth="1"/>
    <col min="36" max="16384" width="2.6328125" style="96"/>
  </cols>
  <sheetData>
    <row r="1" spans="1:28">
      <c r="A1" s="537" t="s">
        <v>749</v>
      </c>
      <c r="T1" s="97"/>
      <c r="U1" s="97"/>
      <c r="V1" s="97"/>
      <c r="W1" s="97"/>
      <c r="X1" s="97"/>
      <c r="Y1" s="97"/>
      <c r="Z1" s="97"/>
    </row>
    <row r="2" spans="1:28">
      <c r="T2" s="97"/>
      <c r="U2" s="97"/>
      <c r="V2" s="97"/>
    </row>
    <row r="3" spans="1:28" ht="15" customHeight="1">
      <c r="A3" s="256" t="s">
        <v>277</v>
      </c>
      <c r="H3" s="109"/>
      <c r="T3" s="97"/>
      <c r="U3" s="97"/>
      <c r="V3" s="97"/>
      <c r="W3" s="98"/>
      <c r="X3" s="98"/>
      <c r="Y3" s="98"/>
      <c r="Z3" s="98"/>
    </row>
    <row r="4" spans="1:28" ht="15" customHeight="1">
      <c r="A4" s="256" t="s">
        <v>278</v>
      </c>
      <c r="T4" s="97"/>
      <c r="U4" s="97"/>
      <c r="V4" s="97"/>
    </row>
    <row r="5" spans="1:28" ht="13" thickBot="1">
      <c r="V5" s="99"/>
      <c r="W5" s="99"/>
      <c r="X5" s="99"/>
      <c r="Y5" s="99"/>
    </row>
    <row r="6" spans="1:28" ht="35" customHeight="1">
      <c r="M6" s="981" t="s">
        <v>416</v>
      </c>
      <c r="N6" s="982"/>
      <c r="O6" s="982"/>
      <c r="P6" s="991">
        <f>'1-1申請者概要'!G7</f>
        <v>0</v>
      </c>
      <c r="Q6" s="991"/>
      <c r="R6" s="991"/>
      <c r="S6" s="991"/>
      <c r="T6" s="991"/>
      <c r="U6" s="991"/>
      <c r="V6" s="991"/>
      <c r="W6" s="991"/>
      <c r="X6" s="991"/>
      <c r="Y6" s="992"/>
    </row>
    <row r="7" spans="1:28" ht="35" customHeight="1">
      <c r="K7" s="538"/>
      <c r="L7" s="101"/>
      <c r="M7" s="983" t="s">
        <v>412</v>
      </c>
      <c r="N7" s="984"/>
      <c r="O7" s="984"/>
      <c r="P7" s="993">
        <f>'1-1申請者概要'!C5</f>
        <v>0</v>
      </c>
      <c r="Q7" s="993"/>
      <c r="R7" s="993"/>
      <c r="S7" s="993"/>
      <c r="T7" s="993"/>
      <c r="U7" s="993"/>
      <c r="V7" s="993"/>
      <c r="W7" s="993"/>
      <c r="X7" s="993"/>
      <c r="Y7" s="994"/>
      <c r="Z7" s="102"/>
    </row>
    <row r="8" spans="1:28" ht="25" customHeight="1">
      <c r="L8" s="101"/>
      <c r="M8" s="983" t="s">
        <v>279</v>
      </c>
      <c r="N8" s="984"/>
      <c r="O8" s="984"/>
      <c r="P8" s="987" t="s">
        <v>280</v>
      </c>
      <c r="Q8" s="988"/>
      <c r="R8" s="995">
        <f>'1-1申請者概要'!L6</f>
        <v>0</v>
      </c>
      <c r="S8" s="996"/>
      <c r="T8" s="996"/>
      <c r="U8" s="996"/>
      <c r="V8" s="996"/>
      <c r="W8" s="996"/>
      <c r="X8" s="996"/>
      <c r="Y8" s="997"/>
      <c r="Z8" s="102"/>
    </row>
    <row r="9" spans="1:28" ht="25" customHeight="1" thickBot="1">
      <c r="B9" s="100"/>
      <c r="L9" s="101"/>
      <c r="M9" s="985"/>
      <c r="N9" s="986"/>
      <c r="O9" s="986"/>
      <c r="P9" s="989" t="s">
        <v>281</v>
      </c>
      <c r="Q9" s="990"/>
      <c r="R9" s="998">
        <f>'1-1申請者概要'!L5</f>
        <v>0</v>
      </c>
      <c r="S9" s="999"/>
      <c r="T9" s="999"/>
      <c r="U9" s="999"/>
      <c r="V9" s="999"/>
      <c r="W9" s="999"/>
      <c r="X9" s="999"/>
      <c r="Y9" s="1000"/>
      <c r="Z9" s="103"/>
    </row>
    <row r="10" spans="1:28">
      <c r="L10" s="538"/>
      <c r="M10" s="104"/>
      <c r="N10" s="104"/>
      <c r="O10" s="104"/>
      <c r="P10" s="104"/>
      <c r="Q10" s="104"/>
      <c r="R10" s="104"/>
    </row>
    <row r="11" spans="1:28" ht="16.5">
      <c r="A11" s="944" t="s">
        <v>483</v>
      </c>
      <c r="B11" s="945"/>
      <c r="C11" s="945"/>
      <c r="D11" s="945"/>
      <c r="E11" s="945"/>
      <c r="F11" s="945"/>
      <c r="G11" s="945"/>
      <c r="H11" s="945"/>
      <c r="I11" s="945"/>
      <c r="J11" s="945"/>
      <c r="K11" s="945"/>
      <c r="L11" s="945"/>
      <c r="M11" s="945"/>
      <c r="N11" s="945"/>
      <c r="O11" s="945"/>
      <c r="P11" s="945"/>
      <c r="Q11" s="945"/>
      <c r="R11" s="945"/>
      <c r="S11" s="945"/>
      <c r="T11" s="945"/>
      <c r="U11" s="945"/>
      <c r="V11" s="945"/>
      <c r="W11" s="945"/>
      <c r="X11" s="945"/>
      <c r="Y11" s="945"/>
      <c r="AA11" s="105"/>
      <c r="AB11" s="105"/>
    </row>
    <row r="13" spans="1:28" ht="13">
      <c r="B13" s="256" t="s">
        <v>282</v>
      </c>
    </row>
    <row r="14" spans="1:28">
      <c r="AA14" s="105"/>
      <c r="AB14" s="105"/>
    </row>
    <row r="15" spans="1:28">
      <c r="M15" s="96" t="s">
        <v>283</v>
      </c>
    </row>
    <row r="17" spans="1:44" ht="20" customHeight="1">
      <c r="A17" s="535" t="s">
        <v>765</v>
      </c>
      <c r="B17" s="106"/>
      <c r="AQ17" s="109"/>
      <c r="AR17" s="109"/>
    </row>
    <row r="18" spans="1:44" ht="30" customHeight="1">
      <c r="B18" s="956" t="s">
        <v>56</v>
      </c>
      <c r="C18" s="957"/>
      <c r="D18" s="957"/>
      <c r="E18" s="957"/>
      <c r="F18" s="957"/>
      <c r="G18" s="957"/>
      <c r="H18" s="957"/>
      <c r="I18" s="957"/>
      <c r="J18" s="957"/>
      <c r="K18" s="957"/>
      <c r="L18" s="957"/>
      <c r="M18" s="957"/>
      <c r="N18" s="957"/>
      <c r="O18" s="957"/>
      <c r="P18" s="957"/>
      <c r="Q18" s="957"/>
      <c r="R18" s="957"/>
      <c r="S18" s="957"/>
      <c r="T18" s="957"/>
      <c r="U18" s="957"/>
      <c r="V18" s="957"/>
      <c r="W18" s="957"/>
      <c r="X18" s="957"/>
      <c r="Y18" s="958"/>
      <c r="Z18" s="110"/>
    </row>
    <row r="20" spans="1:44">
      <c r="A20" s="105"/>
      <c r="B20" s="556" t="s">
        <v>741</v>
      </c>
    </row>
    <row r="21" spans="1:44" ht="30" customHeight="1">
      <c r="B21" s="956" t="s">
        <v>440</v>
      </c>
      <c r="C21" s="957"/>
      <c r="D21" s="957"/>
      <c r="E21" s="957"/>
      <c r="F21" s="957"/>
      <c r="G21" s="957"/>
      <c r="H21" s="957"/>
      <c r="I21" s="957"/>
      <c r="J21" s="957"/>
      <c r="K21" s="957"/>
      <c r="L21" s="957"/>
      <c r="M21" s="957"/>
      <c r="N21" s="957"/>
      <c r="O21" s="957"/>
      <c r="P21" s="957"/>
      <c r="Q21" s="957"/>
      <c r="R21" s="957"/>
      <c r="S21" s="957"/>
      <c r="T21" s="957"/>
      <c r="U21" s="957"/>
      <c r="V21" s="957"/>
      <c r="W21" s="957"/>
      <c r="X21" s="957"/>
      <c r="Y21" s="958"/>
    </row>
    <row r="22" spans="1:44" ht="14">
      <c r="Y22" s="111"/>
      <c r="AD22" s="506"/>
      <c r="AI22" s="506"/>
    </row>
    <row r="23" spans="1:44" s="105" customFormat="1" ht="20" customHeight="1">
      <c r="A23" s="533" t="s">
        <v>742</v>
      </c>
      <c r="B23" s="106"/>
      <c r="C23" s="107"/>
      <c r="D23" s="107"/>
      <c r="E23" s="107"/>
      <c r="F23" s="108"/>
      <c r="G23" s="108"/>
      <c r="H23" s="108"/>
      <c r="I23" s="108"/>
      <c r="J23" s="108"/>
      <c r="K23" s="108"/>
      <c r="L23" s="108"/>
      <c r="M23" s="108"/>
      <c r="N23" s="108"/>
      <c r="O23" s="108"/>
      <c r="P23" s="108"/>
      <c r="Q23" s="108"/>
      <c r="R23" s="108"/>
      <c r="S23" s="108"/>
      <c r="T23" s="108"/>
      <c r="U23" s="108"/>
      <c r="V23" s="108"/>
      <c r="W23" s="108"/>
      <c r="X23" s="108"/>
      <c r="AC23" s="109"/>
    </row>
    <row r="24" spans="1:44" ht="30" customHeight="1">
      <c r="B24" s="946"/>
      <c r="C24" s="947"/>
      <c r="D24" s="947"/>
      <c r="E24" s="947"/>
      <c r="F24" s="947"/>
      <c r="G24" s="947"/>
      <c r="H24" s="947"/>
      <c r="I24" s="947"/>
      <c r="J24" s="947"/>
      <c r="K24" s="947"/>
      <c r="L24" s="947"/>
      <c r="M24" s="947"/>
      <c r="N24" s="947"/>
      <c r="O24" s="947"/>
      <c r="P24" s="947"/>
      <c r="Q24" s="947"/>
      <c r="R24" s="947"/>
      <c r="S24" s="947"/>
      <c r="T24" s="947"/>
      <c r="U24" s="947"/>
      <c r="V24" s="947"/>
      <c r="W24" s="947"/>
      <c r="X24" s="947"/>
      <c r="Y24" s="948"/>
      <c r="Z24" s="110"/>
      <c r="AD24" s="165" t="s">
        <v>253</v>
      </c>
      <c r="AI24" s="536">
        <f>LEN(B24)</f>
        <v>0</v>
      </c>
    </row>
    <row r="25" spans="1:44" ht="14">
      <c r="B25" s="949" t="s">
        <v>743</v>
      </c>
      <c r="C25" s="950"/>
      <c r="D25" s="950"/>
      <c r="E25" s="950"/>
      <c r="F25" s="950"/>
      <c r="G25" s="950"/>
      <c r="H25" s="950"/>
      <c r="I25" s="950"/>
      <c r="J25" s="950"/>
      <c r="K25" s="950"/>
      <c r="L25" s="950"/>
      <c r="M25" s="950"/>
      <c r="N25" s="950"/>
      <c r="O25" s="950"/>
      <c r="P25" s="950"/>
      <c r="Q25" s="950"/>
      <c r="R25" s="950"/>
      <c r="S25" s="950"/>
      <c r="T25" s="950"/>
      <c r="U25" s="950"/>
      <c r="V25" s="950"/>
      <c r="W25" s="950"/>
      <c r="X25" s="950"/>
      <c r="Y25" s="950"/>
      <c r="Z25" s="951"/>
      <c r="AI25" s="482"/>
    </row>
    <row r="26" spans="1:44" ht="14">
      <c r="Y26" s="111"/>
      <c r="AD26" s="482"/>
      <c r="AI26" s="482"/>
    </row>
    <row r="27" spans="1:44" s="105" customFormat="1" ht="20" customHeight="1">
      <c r="A27" s="533" t="s">
        <v>744</v>
      </c>
      <c r="B27" s="484"/>
      <c r="C27" s="484"/>
      <c r="D27" s="484"/>
      <c r="E27" s="484"/>
      <c r="F27" s="484"/>
      <c r="G27" s="484"/>
      <c r="H27" s="484"/>
      <c r="I27" s="484"/>
      <c r="J27" s="484"/>
      <c r="K27" s="484"/>
      <c r="L27" s="484"/>
      <c r="M27" s="484"/>
      <c r="N27" s="484"/>
      <c r="O27" s="484"/>
      <c r="P27" s="484"/>
      <c r="Q27" s="484"/>
      <c r="R27" s="484"/>
      <c r="S27" s="484"/>
      <c r="T27" s="484"/>
      <c r="U27" s="484"/>
      <c r="V27" s="484"/>
      <c r="W27" s="484"/>
      <c r="X27" s="484"/>
      <c r="Y27" s="484"/>
      <c r="AA27" s="96"/>
      <c r="AB27" s="96"/>
    </row>
    <row r="28" spans="1:44" ht="25" customHeight="1">
      <c r="B28" s="952" t="s">
        <v>745</v>
      </c>
      <c r="C28" s="952"/>
      <c r="D28" s="952"/>
      <c r="E28" s="952"/>
      <c r="F28" s="952"/>
      <c r="G28" s="952"/>
      <c r="H28" s="953">
        <f>'3-1資金計画'!F13</f>
        <v>0</v>
      </c>
      <c r="I28" s="954"/>
      <c r="J28" s="954"/>
      <c r="K28" s="954"/>
      <c r="L28" s="954"/>
      <c r="M28" s="954"/>
      <c r="N28" s="954"/>
      <c r="O28" s="954"/>
      <c r="P28" s="954"/>
      <c r="Q28" s="955"/>
      <c r="R28" s="530" t="s">
        <v>284</v>
      </c>
    </row>
    <row r="29" spans="1:44" ht="25" customHeight="1" thickBot="1">
      <c r="B29" s="963" t="s">
        <v>746</v>
      </c>
      <c r="C29" s="963"/>
      <c r="D29" s="963"/>
      <c r="E29" s="963"/>
      <c r="F29" s="963"/>
      <c r="G29" s="963"/>
      <c r="H29" s="964">
        <f>'3-1資金計画'!F23</f>
        <v>0</v>
      </c>
      <c r="I29" s="965"/>
      <c r="J29" s="965"/>
      <c r="K29" s="965"/>
      <c r="L29" s="965"/>
      <c r="M29" s="965"/>
      <c r="N29" s="965"/>
      <c r="O29" s="965"/>
      <c r="P29" s="965"/>
      <c r="Q29" s="966"/>
      <c r="R29" s="531" t="s">
        <v>284</v>
      </c>
    </row>
    <row r="30" spans="1:44" ht="25" customHeight="1" thickTop="1">
      <c r="B30" s="967" t="s">
        <v>285</v>
      </c>
      <c r="C30" s="967"/>
      <c r="D30" s="967"/>
      <c r="E30" s="967"/>
      <c r="F30" s="967"/>
      <c r="G30" s="967"/>
      <c r="H30" s="968">
        <f>SUM(H28:Q29)</f>
        <v>0</v>
      </c>
      <c r="I30" s="969"/>
      <c r="J30" s="969"/>
      <c r="K30" s="969"/>
      <c r="L30" s="969"/>
      <c r="M30" s="969"/>
      <c r="N30" s="969"/>
      <c r="O30" s="969"/>
      <c r="P30" s="969"/>
      <c r="Q30" s="970"/>
      <c r="R30" s="532" t="s">
        <v>284</v>
      </c>
    </row>
    <row r="32" spans="1:44" s="105" customFormat="1" ht="13">
      <c r="A32" s="533" t="s">
        <v>747</v>
      </c>
      <c r="AA32" s="96"/>
      <c r="AB32" s="96"/>
    </row>
    <row r="33" spans="2:28" s="105" customFormat="1" ht="25" customHeight="1">
      <c r="B33" s="533" t="s">
        <v>419</v>
      </c>
      <c r="C33" s="96"/>
      <c r="AA33" s="96"/>
      <c r="AB33" s="96"/>
    </row>
    <row r="34" spans="2:28" ht="32.25" customHeight="1">
      <c r="B34" s="971" t="s">
        <v>745</v>
      </c>
      <c r="C34" s="971"/>
      <c r="D34" s="971"/>
      <c r="E34" s="971"/>
      <c r="F34" s="971"/>
      <c r="G34" s="971"/>
      <c r="H34" s="836"/>
      <c r="I34" s="972" t="s">
        <v>62</v>
      </c>
      <c r="J34" s="973"/>
      <c r="K34" s="973"/>
      <c r="L34" s="974">
        <f>'2‐24スケジュール'!E3</f>
        <v>0</v>
      </c>
      <c r="M34" s="975"/>
      <c r="N34" s="972" t="s">
        <v>64</v>
      </c>
      <c r="O34" s="973"/>
      <c r="P34" s="974">
        <f>'2‐24スケジュール'!I3</f>
        <v>0</v>
      </c>
      <c r="Q34" s="975"/>
      <c r="R34" s="972" t="s">
        <v>85</v>
      </c>
      <c r="S34" s="973"/>
      <c r="T34" s="974">
        <f>'2‐24スケジュール'!M3</f>
        <v>0</v>
      </c>
      <c r="U34" s="975"/>
      <c r="V34" s="972" t="s">
        <v>86</v>
      </c>
      <c r="W34" s="973"/>
      <c r="X34" s="837"/>
      <c r="Y34" s="838"/>
      <c r="Z34" s="112"/>
    </row>
    <row r="35" spans="2:28" ht="32.25" customHeight="1">
      <c r="B35" s="959" t="s">
        <v>746</v>
      </c>
      <c r="C35" s="959"/>
      <c r="D35" s="959"/>
      <c r="E35" s="959"/>
      <c r="F35" s="959"/>
      <c r="G35" s="959"/>
      <c r="H35" s="960" t="s">
        <v>748</v>
      </c>
      <c r="I35" s="961"/>
      <c r="J35" s="961"/>
      <c r="K35" s="961"/>
      <c r="L35" s="961"/>
      <c r="M35" s="961"/>
      <c r="N35" s="961"/>
      <c r="O35" s="961"/>
      <c r="P35" s="961"/>
      <c r="Q35" s="961"/>
      <c r="R35" s="961"/>
      <c r="S35" s="961"/>
      <c r="T35" s="961"/>
      <c r="U35" s="961"/>
      <c r="V35" s="961"/>
      <c r="W35" s="961"/>
      <c r="X35" s="961"/>
      <c r="Y35" s="962"/>
      <c r="Z35" s="113"/>
    </row>
    <row r="36" spans="2:28">
      <c r="H36" s="287"/>
    </row>
    <row r="37" spans="2:28" ht="13">
      <c r="B37" s="533" t="s">
        <v>420</v>
      </c>
    </row>
    <row r="38" spans="2:28" ht="32.25" customHeight="1">
      <c r="B38" s="980" t="s">
        <v>746</v>
      </c>
      <c r="C38" s="980"/>
      <c r="D38" s="980"/>
      <c r="E38" s="980"/>
      <c r="F38" s="980"/>
      <c r="G38" s="980"/>
      <c r="H38" s="527"/>
      <c r="I38" s="976" t="s">
        <v>62</v>
      </c>
      <c r="J38" s="977"/>
      <c r="K38" s="977"/>
      <c r="L38" s="978"/>
      <c r="M38" s="979"/>
      <c r="N38" s="976" t="s">
        <v>64</v>
      </c>
      <c r="O38" s="977"/>
      <c r="P38" s="978"/>
      <c r="Q38" s="979"/>
      <c r="R38" s="976" t="s">
        <v>85</v>
      </c>
      <c r="S38" s="977"/>
      <c r="T38" s="978"/>
      <c r="U38" s="979"/>
      <c r="V38" s="976" t="s">
        <v>86</v>
      </c>
      <c r="W38" s="977"/>
      <c r="X38" s="528"/>
      <c r="Y38" s="529"/>
      <c r="Z38" s="113"/>
    </row>
    <row r="40" spans="2:28" hidden="1"/>
    <row r="41" spans="2:28" ht="13" hidden="1">
      <c r="B41" s="299"/>
      <c r="C41" s="299" t="s">
        <v>440</v>
      </c>
      <c r="D41" s="299"/>
      <c r="J41" s="96" t="s">
        <v>252</v>
      </c>
    </row>
    <row r="42" spans="2:28" ht="13" hidden="1">
      <c r="B42" s="299">
        <v>1</v>
      </c>
      <c r="C42" s="299" t="s">
        <v>428</v>
      </c>
      <c r="D42" s="299"/>
      <c r="J42" s="96" t="s">
        <v>515</v>
      </c>
    </row>
    <row r="43" spans="2:28" ht="13" hidden="1">
      <c r="B43" s="299">
        <v>2</v>
      </c>
      <c r="C43" s="299" t="s">
        <v>429</v>
      </c>
      <c r="D43" s="299"/>
      <c r="J43" s="96" t="s">
        <v>766</v>
      </c>
    </row>
    <row r="44" spans="2:28" ht="13" hidden="1">
      <c r="B44" s="299">
        <v>3</v>
      </c>
      <c r="C44" s="299" t="s">
        <v>430</v>
      </c>
      <c r="D44" s="299"/>
    </row>
    <row r="45" spans="2:28" ht="13" hidden="1">
      <c r="B45" s="299">
        <v>4</v>
      </c>
      <c r="C45" s="299" t="s">
        <v>431</v>
      </c>
      <c r="D45" s="299"/>
    </row>
    <row r="46" spans="2:28" ht="13" hidden="1">
      <c r="B46" s="299">
        <v>5</v>
      </c>
      <c r="C46" s="299" t="s">
        <v>432</v>
      </c>
      <c r="D46" s="299"/>
    </row>
    <row r="47" spans="2:28" ht="13" hidden="1">
      <c r="B47" s="299">
        <v>6</v>
      </c>
      <c r="C47" s="299" t="s">
        <v>433</v>
      </c>
      <c r="D47" s="299"/>
    </row>
    <row r="48" spans="2:28" ht="13" hidden="1">
      <c r="B48" s="299">
        <v>7</v>
      </c>
      <c r="C48" s="299" t="s">
        <v>434</v>
      </c>
      <c r="D48" s="299"/>
    </row>
    <row r="49" spans="2:4" ht="13" hidden="1">
      <c r="B49" s="299">
        <v>8</v>
      </c>
      <c r="C49" s="299" t="s">
        <v>435</v>
      </c>
      <c r="D49" s="299"/>
    </row>
    <row r="50" spans="2:4" ht="13" hidden="1">
      <c r="B50" s="299">
        <v>9</v>
      </c>
      <c r="C50" s="299" t="s">
        <v>436</v>
      </c>
      <c r="D50" s="299"/>
    </row>
    <row r="51" spans="2:4" ht="13" hidden="1">
      <c r="B51" s="299">
        <v>10</v>
      </c>
      <c r="C51" s="299" t="s">
        <v>437</v>
      </c>
      <c r="D51" s="299"/>
    </row>
    <row r="52" spans="2:4" ht="13" hidden="1">
      <c r="B52" s="299">
        <v>11</v>
      </c>
      <c r="C52" s="299" t="s">
        <v>438</v>
      </c>
      <c r="D52" s="299"/>
    </row>
    <row r="53" spans="2:4" ht="13" hidden="1">
      <c r="B53" s="299">
        <v>12</v>
      </c>
      <c r="C53" s="299" t="s">
        <v>439</v>
      </c>
      <c r="D53" s="299"/>
    </row>
  </sheetData>
  <sheetProtection algorithmName="SHA-512" hashValue="q1sIvDglR65rKF9EdViO/g/d+IZE7ZR0kE9Uyl+diNASeemK8I6ylPgWqYzEJHY2tmC/EUWx8/o8DD7ZbgPBww==" saltValue="VEFjhmbhhk6NrvmHKeGjdg==" spinCount="100000" sheet="1" formatCells="0" selectLockedCells="1"/>
  <protectedRanges>
    <protectedRange algorithmName="SHA-512" hashValue="a7PscYrEI3BXeAq/vc7Ec/CZo3TAiWHYQKi0lxHgiIQDXT9sUEwpxuh3U58jRpoNQQd6xWgkM8jbnvEBNbbK/w==" saltValue="6K4bCohKAZLk/2nim+VliQ==" spinCount="100000" sqref="B24:Y24 B18:Y18 B21:Y21" name="範囲1"/>
  </protectedRanges>
  <mergeCells count="38">
    <mergeCell ref="M6:O6"/>
    <mergeCell ref="M7:O7"/>
    <mergeCell ref="M8:O9"/>
    <mergeCell ref="P8:Q8"/>
    <mergeCell ref="P9:Q9"/>
    <mergeCell ref="P6:Y6"/>
    <mergeCell ref="P7:Y7"/>
    <mergeCell ref="R8:Y8"/>
    <mergeCell ref="R9:Y9"/>
    <mergeCell ref="B38:G38"/>
    <mergeCell ref="I38:K38"/>
    <mergeCell ref="L38:M38"/>
    <mergeCell ref="N38:O38"/>
    <mergeCell ref="P38:Q38"/>
    <mergeCell ref="R38:S38"/>
    <mergeCell ref="T38:U38"/>
    <mergeCell ref="V38:W38"/>
    <mergeCell ref="R34:S34"/>
    <mergeCell ref="T34:U34"/>
    <mergeCell ref="V34:W34"/>
    <mergeCell ref="B35:G35"/>
    <mergeCell ref="H35:Y35"/>
    <mergeCell ref="B29:G29"/>
    <mergeCell ref="H29:Q29"/>
    <mergeCell ref="B30:G30"/>
    <mergeCell ref="H30:Q30"/>
    <mergeCell ref="B34:G34"/>
    <mergeCell ref="I34:K34"/>
    <mergeCell ref="L34:M34"/>
    <mergeCell ref="N34:O34"/>
    <mergeCell ref="P34:Q34"/>
    <mergeCell ref="A11:Y11"/>
    <mergeCell ref="B24:Y24"/>
    <mergeCell ref="B25:Z25"/>
    <mergeCell ref="B28:G28"/>
    <mergeCell ref="H28:Q28"/>
    <mergeCell ref="B18:Y18"/>
    <mergeCell ref="B21:Y21"/>
  </mergeCells>
  <phoneticPr fontId="1"/>
  <conditionalFormatting sqref="B18:Y18 B21:Y21">
    <cfRule type="containsText" dxfId="307" priority="4" operator="containsText" text="選択してください">
      <formula>NOT(ISERROR(SEARCH("選択してください",B18)))</formula>
    </cfRule>
  </conditionalFormatting>
  <conditionalFormatting sqref="B24:Y24">
    <cfRule type="expression" dxfId="306" priority="1">
      <formula>$B$24=""</formula>
    </cfRule>
  </conditionalFormatting>
  <dataValidations xWindow="610" yWindow="747" count="4">
    <dataValidation allowBlank="1" showInputMessage="1" showErrorMessage="1" prompt="自動転記されますので、直接入力不要です。" sqref="T34:U34 P34:Q34 H28:Q30 L34:M34 Z18 Z24 L38:M38 T38:U38 P38:Q38 P6 P7:Y7 R8:R9" xr:uid="{99A3073E-2299-4A4D-8B22-121F322ABF14}"/>
    <dataValidation type="list" allowBlank="1" showInputMessage="1" showErrorMessage="1" prompt="プルダウンより選択してください" sqref="B21:Y21" xr:uid="{C3CE1AB2-DE11-431B-B535-EC65FF79AE11}">
      <formula1>$C$41:$C$53</formula1>
    </dataValidation>
    <dataValidation allowBlank="1" showErrorMessage="1" prompt="自動転記されますので、直接入力不要です。" sqref="B24:Y24" xr:uid="{958B9B66-B133-40DD-ACC0-717D17E29F8E}"/>
    <dataValidation type="list" allowBlank="1" showInputMessage="1" showErrorMessage="1" prompt="該当する取組みをプルダウンより選択してください" sqref="B18:Y18" xr:uid="{742C131D-7DAE-479E-815F-0B61F148430A}">
      <formula1>$J$41:$J$43</formula1>
    </dataValidation>
  </dataValidations>
  <pageMargins left="0.59055118110236227" right="0.59055118110236227" top="0.59055118110236227"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22</xdr:col>
                    <xdr:colOff>184150</xdr:colOff>
                    <xdr:row>26</xdr:row>
                    <xdr:rowOff>0</xdr:rowOff>
                  </from>
                  <to>
                    <xdr:col>22</xdr:col>
                    <xdr:colOff>203200</xdr:colOff>
                    <xdr:row>27</xdr:row>
                    <xdr:rowOff>222250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7357-5ED7-4FF7-ACF5-037337D67526}">
  <sheetPr>
    <tabColor rgb="FFFFFF00"/>
    <pageSetUpPr fitToPage="1"/>
  </sheetPr>
  <dimension ref="A1:Z101"/>
  <sheetViews>
    <sheetView showGridLines="0" view="pageBreakPreview" zoomScaleNormal="100" zoomScaleSheetLayoutView="100" workbookViewId="0">
      <selection activeCell="C12" sqref="C12:J12"/>
    </sheetView>
  </sheetViews>
  <sheetFormatPr defaultColWidth="9" defaultRowHeight="15"/>
  <cols>
    <col min="1" max="1" width="5.6328125" style="130" customWidth="1"/>
    <col min="2" max="2" width="9" style="130"/>
    <col min="3" max="3" width="3.7265625" style="130" customWidth="1"/>
    <col min="4" max="4" width="6.26953125" style="130" customWidth="1"/>
    <col min="5" max="5" width="5.7265625" style="130" bestFit="1" customWidth="1"/>
    <col min="6" max="6" width="5.08984375" style="130" customWidth="1"/>
    <col min="7" max="7" width="5" style="130" customWidth="1"/>
    <col min="8" max="8" width="3.54296875" style="130" customWidth="1"/>
    <col min="9" max="9" width="5" style="130" customWidth="1"/>
    <col min="10" max="10" width="7.453125" style="130" customWidth="1"/>
    <col min="11" max="11" width="8.36328125" style="130" customWidth="1"/>
    <col min="12" max="12" width="9.453125" style="130" customWidth="1"/>
    <col min="13" max="13" width="4.81640625" style="130" customWidth="1"/>
    <col min="14" max="14" width="6" style="130" bestFit="1" customWidth="1"/>
    <col min="15" max="15" width="3.7265625" style="130" customWidth="1"/>
    <col min="16" max="16" width="7.453125" style="130" customWidth="1"/>
    <col min="17" max="18" width="6.1796875" style="130" customWidth="1"/>
    <col min="19" max="19" width="5.08984375" style="130" customWidth="1"/>
    <col min="20" max="20" width="2.6328125" style="130" customWidth="1"/>
    <col min="21" max="21" width="3.08984375" style="130" customWidth="1"/>
    <col min="22" max="22" width="36.6328125" style="130" hidden="1" customWidth="1"/>
    <col min="23" max="23" width="37" style="130" hidden="1" customWidth="1"/>
    <col min="24" max="24" width="38.453125" style="130" hidden="1" customWidth="1"/>
    <col min="25" max="25" width="38.08984375" style="130" hidden="1" customWidth="1"/>
    <col min="26" max="26" width="0" style="130" hidden="1" customWidth="1"/>
    <col min="27" max="16384" width="9" style="130"/>
  </cols>
  <sheetData>
    <row r="1" spans="1:26" ht="30" customHeight="1">
      <c r="A1" s="868" t="s">
        <v>751</v>
      </c>
      <c r="V1" s="129" t="s">
        <v>305</v>
      </c>
      <c r="W1" s="129" t="s">
        <v>306</v>
      </c>
      <c r="X1" s="129" t="s">
        <v>307</v>
      </c>
      <c r="Y1" s="129" t="s">
        <v>308</v>
      </c>
      <c r="Z1" s="130" t="s">
        <v>188</v>
      </c>
    </row>
    <row r="2" spans="1:26" ht="15.5" customHeight="1">
      <c r="A2" s="546"/>
      <c r="V2" s="129"/>
      <c r="W2" s="129"/>
      <c r="X2" s="129"/>
      <c r="Y2" s="129"/>
    </row>
    <row r="3" spans="1:26" s="128" customFormat="1" ht="30" customHeight="1">
      <c r="A3" s="547" t="s">
        <v>584</v>
      </c>
      <c r="B3" s="127"/>
      <c r="C3" s="127"/>
      <c r="D3" s="127"/>
      <c r="E3" s="127"/>
      <c r="F3" s="127"/>
      <c r="G3" s="127"/>
      <c r="H3" s="127"/>
      <c r="I3" s="127"/>
      <c r="J3" s="127"/>
      <c r="K3" s="127"/>
      <c r="L3" s="127"/>
      <c r="M3" s="127"/>
      <c r="N3" s="127"/>
      <c r="O3" s="127"/>
      <c r="P3" s="127"/>
      <c r="Q3" s="127"/>
      <c r="R3" s="127"/>
      <c r="S3" s="548" t="s">
        <v>750</v>
      </c>
      <c r="V3" s="131" t="s">
        <v>131</v>
      </c>
      <c r="W3" s="131" t="s">
        <v>132</v>
      </c>
      <c r="X3" s="131" t="s">
        <v>133</v>
      </c>
      <c r="Y3" s="131" t="s">
        <v>134</v>
      </c>
      <c r="Z3" s="131" t="s">
        <v>131</v>
      </c>
    </row>
    <row r="4" spans="1:26" ht="25" customHeight="1">
      <c r="A4" s="1001" t="s">
        <v>89</v>
      </c>
      <c r="B4" s="1001"/>
      <c r="C4" s="1002"/>
      <c r="D4" s="1002"/>
      <c r="E4" s="1002"/>
      <c r="F4" s="1002"/>
      <c r="G4" s="1002"/>
      <c r="H4" s="1002"/>
      <c r="I4" s="1002"/>
      <c r="J4" s="1003" t="s">
        <v>138</v>
      </c>
      <c r="K4" s="539" t="s">
        <v>89</v>
      </c>
      <c r="L4" s="1004"/>
      <c r="M4" s="1004"/>
      <c r="N4" s="1004"/>
      <c r="O4" s="1004"/>
      <c r="P4" s="1004"/>
      <c r="Q4" s="1004"/>
      <c r="R4" s="1004"/>
      <c r="S4" s="1004"/>
      <c r="V4" s="132" t="s">
        <v>135</v>
      </c>
      <c r="W4" s="131" t="s">
        <v>136</v>
      </c>
      <c r="X4" s="131" t="s">
        <v>309</v>
      </c>
      <c r="Y4" s="131" t="s">
        <v>137</v>
      </c>
      <c r="Z4" s="132" t="s">
        <v>135</v>
      </c>
    </row>
    <row r="5" spans="1:26" ht="40" customHeight="1">
      <c r="A5" s="1005" t="s">
        <v>414</v>
      </c>
      <c r="B5" s="1005"/>
      <c r="C5" s="1006"/>
      <c r="D5" s="1006"/>
      <c r="E5" s="1006"/>
      <c r="F5" s="1006"/>
      <c r="G5" s="1006"/>
      <c r="H5" s="1006"/>
      <c r="I5" s="1006"/>
      <c r="J5" s="1003"/>
      <c r="K5" s="540" t="s">
        <v>96</v>
      </c>
      <c r="L5" s="1007"/>
      <c r="M5" s="1008"/>
      <c r="N5" s="1008"/>
      <c r="O5" s="1008"/>
      <c r="P5" s="1008"/>
      <c r="Q5" s="1008"/>
      <c r="R5" s="1008"/>
      <c r="S5" s="1009"/>
      <c r="V5" s="132" t="s">
        <v>139</v>
      </c>
      <c r="W5" s="131" t="s">
        <v>140</v>
      </c>
      <c r="X5" s="131" t="s">
        <v>310</v>
      </c>
      <c r="Y5" s="131" t="s">
        <v>141</v>
      </c>
      <c r="Z5" s="132" t="s">
        <v>139</v>
      </c>
    </row>
    <row r="6" spans="1:26" ht="40" customHeight="1">
      <c r="A6" s="1010" t="s">
        <v>145</v>
      </c>
      <c r="B6" s="1011"/>
      <c r="C6" s="1012" t="s">
        <v>56</v>
      </c>
      <c r="D6" s="1012"/>
      <c r="E6" s="1012"/>
      <c r="F6" s="1012"/>
      <c r="G6" s="1012"/>
      <c r="H6" s="1012"/>
      <c r="I6" s="1012"/>
      <c r="J6" s="1003"/>
      <c r="K6" s="490" t="s">
        <v>97</v>
      </c>
      <c r="L6" s="1013"/>
      <c r="M6" s="1014"/>
      <c r="N6" s="1014"/>
      <c r="O6" s="1014"/>
      <c r="P6" s="1014"/>
      <c r="Q6" s="1014"/>
      <c r="R6" s="1014"/>
      <c r="S6" s="1015"/>
      <c r="V6" s="132" t="s">
        <v>142</v>
      </c>
      <c r="W6" s="131" t="s">
        <v>143</v>
      </c>
      <c r="X6" s="131" t="s">
        <v>311</v>
      </c>
      <c r="Y6" s="131" t="s">
        <v>144</v>
      </c>
      <c r="Z6" s="132" t="s">
        <v>142</v>
      </c>
    </row>
    <row r="7" spans="1:26" ht="40" customHeight="1">
      <c r="A7" s="1016" t="s">
        <v>98</v>
      </c>
      <c r="B7" s="1016"/>
      <c r="C7" s="133" t="s">
        <v>99</v>
      </c>
      <c r="D7" s="1017"/>
      <c r="E7" s="1018"/>
      <c r="F7" s="1019"/>
      <c r="G7" s="1020"/>
      <c r="H7" s="1021"/>
      <c r="I7" s="1021"/>
      <c r="J7" s="1021"/>
      <c r="K7" s="1021"/>
      <c r="L7" s="1021"/>
      <c r="M7" s="1021"/>
      <c r="N7" s="1021"/>
      <c r="O7" s="1021"/>
      <c r="P7" s="1021"/>
      <c r="Q7" s="1021"/>
      <c r="R7" s="1021"/>
      <c r="S7" s="1022"/>
      <c r="V7" s="132" t="s">
        <v>146</v>
      </c>
      <c r="W7" s="131" t="s">
        <v>147</v>
      </c>
      <c r="X7" s="131" t="s">
        <v>148</v>
      </c>
      <c r="Y7" s="131" t="s">
        <v>149</v>
      </c>
      <c r="Z7" s="132" t="s">
        <v>146</v>
      </c>
    </row>
    <row r="8" spans="1:26" ht="40" customHeight="1">
      <c r="A8" s="1010" t="s">
        <v>100</v>
      </c>
      <c r="B8" s="1010"/>
      <c r="C8" s="1023"/>
      <c r="D8" s="1024"/>
      <c r="E8" s="1024"/>
      <c r="F8" s="1024"/>
      <c r="G8" s="1024"/>
      <c r="H8" s="1024"/>
      <c r="I8" s="1024"/>
      <c r="J8" s="1025"/>
      <c r="K8" s="543" t="s">
        <v>154</v>
      </c>
      <c r="L8" s="1026"/>
      <c r="M8" s="1027"/>
      <c r="N8" s="1027"/>
      <c r="O8" s="1027"/>
      <c r="P8" s="1027"/>
      <c r="Q8" s="1027"/>
      <c r="R8" s="1027"/>
      <c r="S8" s="1028"/>
      <c r="V8" s="134" t="s">
        <v>150</v>
      </c>
      <c r="W8" s="131" t="s">
        <v>151</v>
      </c>
      <c r="X8" s="131" t="s">
        <v>312</v>
      </c>
      <c r="Y8" s="131" t="s">
        <v>167</v>
      </c>
      <c r="Z8" s="134" t="s">
        <v>150</v>
      </c>
    </row>
    <row r="9" spans="1:26" ht="40" customHeight="1">
      <c r="A9" s="1016" t="s">
        <v>101</v>
      </c>
      <c r="B9" s="1016"/>
      <c r="C9" s="133" t="s">
        <v>99</v>
      </c>
      <c r="D9" s="1029"/>
      <c r="E9" s="1030"/>
      <c r="F9" s="1031"/>
      <c r="G9" s="1032"/>
      <c r="H9" s="1033"/>
      <c r="I9" s="1033"/>
      <c r="J9" s="1033"/>
      <c r="K9" s="1034"/>
      <c r="L9" s="1034"/>
      <c r="M9" s="1034"/>
      <c r="N9" s="1034"/>
      <c r="O9" s="1034"/>
      <c r="P9" s="1034"/>
      <c r="Q9" s="1034"/>
      <c r="R9" s="1034"/>
      <c r="S9" s="1034"/>
      <c r="V9" s="132" t="s">
        <v>155</v>
      </c>
      <c r="W9" s="135"/>
      <c r="X9" s="131" t="s">
        <v>152</v>
      </c>
      <c r="Y9" s="131" t="s">
        <v>153</v>
      </c>
      <c r="Z9" s="132" t="s">
        <v>155</v>
      </c>
    </row>
    <row r="10" spans="1:26" ht="40" customHeight="1">
      <c r="A10" s="1010" t="s">
        <v>100</v>
      </c>
      <c r="B10" s="1010"/>
      <c r="C10" s="1035"/>
      <c r="D10" s="1035"/>
      <c r="E10" s="1035"/>
      <c r="F10" s="1035"/>
      <c r="G10" s="1035"/>
      <c r="H10" s="1035"/>
      <c r="I10" s="1035"/>
      <c r="J10" s="1035"/>
      <c r="K10" s="1036" t="s">
        <v>313</v>
      </c>
      <c r="L10" s="1036"/>
      <c r="M10" s="1036"/>
      <c r="N10" s="1036"/>
      <c r="O10" s="1036"/>
      <c r="P10" s="1036"/>
      <c r="Q10" s="1036"/>
      <c r="R10" s="1036"/>
      <c r="S10" s="1036"/>
      <c r="V10" s="132" t="s">
        <v>157</v>
      </c>
      <c r="W10" s="135"/>
      <c r="X10" s="131" t="s">
        <v>156</v>
      </c>
      <c r="Y10" s="131" t="s">
        <v>314</v>
      </c>
      <c r="Z10" s="132" t="s">
        <v>157</v>
      </c>
    </row>
    <row r="11" spans="1:26" ht="40" customHeight="1">
      <c r="A11" s="1016" t="s">
        <v>90</v>
      </c>
      <c r="B11" s="1016"/>
      <c r="C11" s="133" t="s">
        <v>99</v>
      </c>
      <c r="D11" s="1017"/>
      <c r="E11" s="1018"/>
      <c r="F11" s="1019"/>
      <c r="G11" s="1032"/>
      <c r="H11" s="1033"/>
      <c r="I11" s="1033"/>
      <c r="J11" s="1033"/>
      <c r="K11" s="1033"/>
      <c r="L11" s="1033"/>
      <c r="M11" s="1033"/>
      <c r="N11" s="1033"/>
      <c r="O11" s="1033"/>
      <c r="P11" s="1033"/>
      <c r="Q11" s="1033"/>
      <c r="R11" s="1033"/>
      <c r="S11" s="1033"/>
      <c r="V11" s="132" t="s">
        <v>159</v>
      </c>
      <c r="W11" s="135"/>
      <c r="X11" s="131" t="s">
        <v>158</v>
      </c>
      <c r="Y11" s="136"/>
      <c r="Z11" s="132" t="s">
        <v>159</v>
      </c>
    </row>
    <row r="12" spans="1:26" ht="40" customHeight="1">
      <c r="A12" s="1010" t="s">
        <v>100</v>
      </c>
      <c r="B12" s="1010"/>
      <c r="C12" s="1037"/>
      <c r="D12" s="1037"/>
      <c r="E12" s="1037"/>
      <c r="F12" s="1037"/>
      <c r="G12" s="1037"/>
      <c r="H12" s="1037"/>
      <c r="I12" s="1037"/>
      <c r="J12" s="1037"/>
      <c r="K12" s="1038"/>
      <c r="L12" s="1038"/>
      <c r="M12" s="1038"/>
      <c r="N12" s="1038"/>
      <c r="O12" s="1038"/>
      <c r="P12" s="1038"/>
      <c r="Q12" s="1038"/>
      <c r="R12" s="1038"/>
      <c r="S12" s="1038"/>
      <c r="V12" s="132" t="s">
        <v>161</v>
      </c>
      <c r="W12" s="135"/>
      <c r="X12" s="131" t="s">
        <v>160</v>
      </c>
      <c r="Y12" s="137"/>
      <c r="Z12" s="132" t="s">
        <v>161</v>
      </c>
    </row>
    <row r="13" spans="1:26" ht="25" customHeight="1">
      <c r="A13" s="1039" t="s">
        <v>102</v>
      </c>
      <c r="B13" s="1039"/>
      <c r="C13" s="1001" t="s">
        <v>89</v>
      </c>
      <c r="D13" s="1001"/>
      <c r="E13" s="1004"/>
      <c r="F13" s="1004"/>
      <c r="G13" s="1004"/>
      <c r="H13" s="1004"/>
      <c r="I13" s="1004"/>
      <c r="J13" s="1004"/>
      <c r="K13" s="1039" t="s">
        <v>165</v>
      </c>
      <c r="L13" s="1003"/>
      <c r="M13" s="1040"/>
      <c r="N13" s="1041"/>
      <c r="O13" s="1041"/>
      <c r="P13" s="1041"/>
      <c r="Q13" s="1041"/>
      <c r="R13" s="1041"/>
      <c r="S13" s="1041"/>
      <c r="V13" s="132" t="s">
        <v>163</v>
      </c>
      <c r="W13" s="135"/>
      <c r="X13" s="131" t="s">
        <v>162</v>
      </c>
      <c r="Y13" s="137"/>
      <c r="Z13" s="132" t="s">
        <v>163</v>
      </c>
    </row>
    <row r="14" spans="1:26" ht="40" customHeight="1">
      <c r="A14" s="1039"/>
      <c r="B14" s="1039"/>
      <c r="C14" s="1005" t="s">
        <v>96</v>
      </c>
      <c r="D14" s="1005"/>
      <c r="E14" s="1042"/>
      <c r="F14" s="1042"/>
      <c r="G14" s="1042"/>
      <c r="H14" s="1042"/>
      <c r="I14" s="1042"/>
      <c r="J14" s="1042"/>
      <c r="K14" s="1003"/>
      <c r="L14" s="1003"/>
      <c r="M14" s="1041"/>
      <c r="N14" s="1041"/>
      <c r="O14" s="1041"/>
      <c r="P14" s="1041"/>
      <c r="Q14" s="1041"/>
      <c r="R14" s="1041"/>
      <c r="S14" s="1041"/>
      <c r="V14" s="132" t="s">
        <v>166</v>
      </c>
      <c r="W14" s="135"/>
      <c r="X14" s="131" t="s">
        <v>164</v>
      </c>
      <c r="Y14" s="137"/>
      <c r="Z14" s="132" t="s">
        <v>166</v>
      </c>
    </row>
    <row r="15" spans="1:26" ht="40" customHeight="1">
      <c r="A15" s="1039"/>
      <c r="B15" s="1039"/>
      <c r="C15" s="1011" t="s">
        <v>171</v>
      </c>
      <c r="D15" s="1011"/>
      <c r="E15" s="1043"/>
      <c r="F15" s="1044"/>
      <c r="G15" s="1044"/>
      <c r="H15" s="1044"/>
      <c r="I15" s="1044"/>
      <c r="J15" s="1044"/>
      <c r="K15" s="1045"/>
      <c r="L15" s="1045"/>
      <c r="M15" s="1045"/>
      <c r="N15" s="1045"/>
      <c r="O15" s="1045"/>
      <c r="P15" s="1045"/>
      <c r="Q15" s="1045"/>
      <c r="R15" s="1045"/>
      <c r="S15" s="1045"/>
      <c r="V15" s="132" t="s">
        <v>169</v>
      </c>
      <c r="W15" s="138"/>
      <c r="X15" s="131" t="s">
        <v>168</v>
      </c>
      <c r="Y15" s="137"/>
      <c r="Z15" s="132" t="s">
        <v>169</v>
      </c>
    </row>
    <row r="16" spans="1:26" ht="40" customHeight="1">
      <c r="A16" s="1003" t="s">
        <v>103</v>
      </c>
      <c r="B16" s="1003"/>
      <c r="C16" s="1003" t="s">
        <v>104</v>
      </c>
      <c r="D16" s="1003"/>
      <c r="E16" s="1046" t="s">
        <v>175</v>
      </c>
      <c r="F16" s="1047"/>
      <c r="G16" s="1048"/>
      <c r="H16" s="1041"/>
      <c r="I16" s="1041"/>
      <c r="J16" s="1041"/>
      <c r="K16" s="1003" t="s">
        <v>105</v>
      </c>
      <c r="L16" s="1003"/>
      <c r="M16" s="1051"/>
      <c r="N16" s="1051"/>
      <c r="O16" s="1051"/>
      <c r="P16" s="1051"/>
      <c r="Q16" s="1051"/>
      <c r="R16" s="1052"/>
      <c r="S16" s="139" t="s">
        <v>0</v>
      </c>
      <c r="V16" s="132" t="s">
        <v>173</v>
      </c>
      <c r="W16" s="135"/>
      <c r="X16" s="131" t="s">
        <v>172</v>
      </c>
      <c r="Y16" s="137"/>
      <c r="Z16" s="132" t="s">
        <v>173</v>
      </c>
    </row>
    <row r="17" spans="1:26" ht="40" customHeight="1">
      <c r="A17" s="1003"/>
      <c r="B17" s="1003"/>
      <c r="C17" s="1003" t="s">
        <v>91</v>
      </c>
      <c r="D17" s="1003"/>
      <c r="E17" s="1046" t="s">
        <v>175</v>
      </c>
      <c r="F17" s="1047"/>
      <c r="G17" s="1048"/>
      <c r="H17" s="1041"/>
      <c r="I17" s="1041"/>
      <c r="J17" s="1041"/>
      <c r="K17" s="1003"/>
      <c r="L17" s="1003"/>
      <c r="M17" s="1053" t="s">
        <v>178</v>
      </c>
      <c r="N17" s="1053"/>
      <c r="O17" s="1054"/>
      <c r="P17" s="1055"/>
      <c r="Q17" s="1056"/>
      <c r="R17" s="1057"/>
      <c r="S17" s="140" t="s">
        <v>179</v>
      </c>
      <c r="T17" s="141"/>
      <c r="V17" s="132" t="s">
        <v>176</v>
      </c>
      <c r="W17" s="135"/>
      <c r="X17" s="131" t="s">
        <v>174</v>
      </c>
      <c r="Y17" s="137"/>
      <c r="Z17" s="132" t="s">
        <v>176</v>
      </c>
    </row>
    <row r="18" spans="1:26" ht="40" customHeight="1">
      <c r="A18" s="1003" t="s">
        <v>106</v>
      </c>
      <c r="B18" s="1003"/>
      <c r="C18" s="1049"/>
      <c r="D18" s="1049"/>
      <c r="E18" s="1049"/>
      <c r="F18" s="1050"/>
      <c r="G18" s="1058" t="s">
        <v>107</v>
      </c>
      <c r="H18" s="1077"/>
      <c r="I18" s="1077"/>
      <c r="J18" s="1077"/>
      <c r="K18" s="1003" t="s">
        <v>92</v>
      </c>
      <c r="L18" s="1003"/>
      <c r="M18" s="1049"/>
      <c r="N18" s="1050"/>
      <c r="O18" s="142" t="s">
        <v>108</v>
      </c>
      <c r="P18" s="1058" t="s">
        <v>109</v>
      </c>
      <c r="Q18" s="1059"/>
      <c r="R18" s="143"/>
      <c r="S18" s="486" t="s">
        <v>93</v>
      </c>
      <c r="T18" s="141"/>
      <c r="V18" s="132" t="s">
        <v>180</v>
      </c>
      <c r="W18" s="135"/>
      <c r="X18" s="131" t="s">
        <v>177</v>
      </c>
      <c r="Y18" s="137"/>
      <c r="Z18" s="132" t="s">
        <v>180</v>
      </c>
    </row>
    <row r="19" spans="1:26" ht="40" customHeight="1">
      <c r="A19" s="1003" t="s">
        <v>110</v>
      </c>
      <c r="B19" s="1003"/>
      <c r="C19" s="1076"/>
      <c r="D19" s="1076"/>
      <c r="E19" s="1076"/>
      <c r="F19" s="1076"/>
      <c r="G19" s="1076"/>
      <c r="H19" s="1076"/>
      <c r="I19" s="1076"/>
      <c r="J19" s="1076"/>
      <c r="K19" s="1003" t="s">
        <v>184</v>
      </c>
      <c r="L19" s="544" t="s">
        <v>185</v>
      </c>
      <c r="M19" s="1060"/>
      <c r="N19" s="1061"/>
      <c r="O19" s="1061"/>
      <c r="P19" s="1061"/>
      <c r="Q19" s="1061"/>
      <c r="R19" s="1061"/>
      <c r="S19" s="1062"/>
      <c r="V19" s="132" t="s">
        <v>182</v>
      </c>
      <c r="W19" s="135"/>
      <c r="X19" s="131" t="s">
        <v>181</v>
      </c>
      <c r="Y19" s="137"/>
      <c r="Z19" s="132" t="s">
        <v>182</v>
      </c>
    </row>
    <row r="20" spans="1:26" ht="40" customHeight="1">
      <c r="A20" s="1003"/>
      <c r="B20" s="1003"/>
      <c r="C20" s="1076"/>
      <c r="D20" s="1076"/>
      <c r="E20" s="1076"/>
      <c r="F20" s="1076"/>
      <c r="G20" s="1076"/>
      <c r="H20" s="1076"/>
      <c r="I20" s="1076"/>
      <c r="J20" s="1076"/>
      <c r="K20" s="1003"/>
      <c r="L20" s="545" t="s">
        <v>188</v>
      </c>
      <c r="M20" s="1063"/>
      <c r="N20" s="1063"/>
      <c r="O20" s="1063"/>
      <c r="P20" s="1063"/>
      <c r="Q20" s="1063"/>
      <c r="R20" s="1063"/>
      <c r="S20" s="1064"/>
      <c r="V20" s="134" t="s">
        <v>186</v>
      </c>
      <c r="W20" s="135"/>
      <c r="X20" s="134" t="s">
        <v>315</v>
      </c>
      <c r="Z20" s="134" t="s">
        <v>186</v>
      </c>
    </row>
    <row r="21" spans="1:26" ht="40" customHeight="1">
      <c r="A21" s="1003"/>
      <c r="B21" s="1003"/>
      <c r="C21" s="1076"/>
      <c r="D21" s="1076"/>
      <c r="E21" s="1076"/>
      <c r="F21" s="1076"/>
      <c r="G21" s="1076"/>
      <c r="H21" s="1076"/>
      <c r="I21" s="1076"/>
      <c r="J21" s="1076"/>
      <c r="K21" s="1039" t="s">
        <v>191</v>
      </c>
      <c r="L21" s="1039"/>
      <c r="M21" s="487">
        <v>1</v>
      </c>
      <c r="N21" s="1065"/>
      <c r="O21" s="1065"/>
      <c r="P21" s="1065"/>
      <c r="Q21" s="1066"/>
      <c r="R21" s="1067"/>
      <c r="S21" s="139" t="s">
        <v>94</v>
      </c>
      <c r="V21" s="132" t="s">
        <v>189</v>
      </c>
      <c r="W21" s="135"/>
      <c r="X21" s="131" t="s">
        <v>183</v>
      </c>
      <c r="Y21" s="137"/>
      <c r="Z21" s="132" t="s">
        <v>189</v>
      </c>
    </row>
    <row r="22" spans="1:26" ht="40" customHeight="1">
      <c r="A22" s="1003" t="s">
        <v>111</v>
      </c>
      <c r="B22" s="1003"/>
      <c r="C22" s="1076"/>
      <c r="D22" s="1076"/>
      <c r="E22" s="1076"/>
      <c r="F22" s="1076"/>
      <c r="G22" s="1076"/>
      <c r="H22" s="1076"/>
      <c r="I22" s="1076"/>
      <c r="J22" s="1076"/>
      <c r="K22" s="1039"/>
      <c r="L22" s="1039"/>
      <c r="M22" s="144">
        <v>2</v>
      </c>
      <c r="N22" s="1068"/>
      <c r="O22" s="1068"/>
      <c r="P22" s="1068"/>
      <c r="Q22" s="1069"/>
      <c r="R22" s="1070"/>
      <c r="S22" s="145" t="s">
        <v>94</v>
      </c>
      <c r="V22" s="132" t="s">
        <v>192</v>
      </c>
      <c r="W22" s="138"/>
      <c r="X22" s="131" t="s">
        <v>187</v>
      </c>
      <c r="Y22" s="137"/>
      <c r="Z22" s="132" t="s">
        <v>192</v>
      </c>
    </row>
    <row r="23" spans="1:26" ht="40" customHeight="1">
      <c r="A23" s="1003"/>
      <c r="B23" s="1003"/>
      <c r="C23" s="1076"/>
      <c r="D23" s="1076"/>
      <c r="E23" s="1076"/>
      <c r="F23" s="1076"/>
      <c r="G23" s="1076"/>
      <c r="H23" s="1076"/>
      <c r="I23" s="1076"/>
      <c r="J23" s="1076"/>
      <c r="K23" s="1039"/>
      <c r="L23" s="1039"/>
      <c r="M23" s="488">
        <v>3</v>
      </c>
      <c r="N23" s="1071"/>
      <c r="O23" s="1071"/>
      <c r="P23" s="1071"/>
      <c r="Q23" s="1072"/>
      <c r="R23" s="1073"/>
      <c r="S23" s="146" t="s">
        <v>94</v>
      </c>
      <c r="V23" s="132" t="s">
        <v>193</v>
      </c>
      <c r="W23" s="138"/>
      <c r="X23" s="131" t="s">
        <v>190</v>
      </c>
      <c r="Y23" s="137"/>
      <c r="Z23" s="132" t="s">
        <v>193</v>
      </c>
    </row>
    <row r="24" spans="1:26" ht="40" customHeight="1">
      <c r="A24" s="1074" t="s">
        <v>197</v>
      </c>
      <c r="B24" s="542" t="s">
        <v>967</v>
      </c>
      <c r="C24" s="1075" t="s">
        <v>46</v>
      </c>
      <c r="D24" s="1075"/>
      <c r="E24" s="1075"/>
      <c r="F24" s="1051"/>
      <c r="G24" s="1051"/>
      <c r="H24" s="1052"/>
      <c r="I24" s="139" t="s">
        <v>94</v>
      </c>
      <c r="J24" s="1075" t="s">
        <v>198</v>
      </c>
      <c r="K24" s="1075"/>
      <c r="L24" s="1080"/>
      <c r="M24" s="1081"/>
      <c r="N24" s="147" t="s">
        <v>199</v>
      </c>
      <c r="O24" s="1084" t="s">
        <v>200</v>
      </c>
      <c r="P24" s="1084"/>
      <c r="Q24" s="1080"/>
      <c r="R24" s="1081"/>
      <c r="S24" s="139" t="s">
        <v>94</v>
      </c>
      <c r="V24" s="132" t="s">
        <v>195</v>
      </c>
      <c r="X24" s="131" t="s">
        <v>316</v>
      </c>
      <c r="Z24" s="132" t="s">
        <v>195</v>
      </c>
    </row>
    <row r="25" spans="1:26" ht="40" customHeight="1">
      <c r="A25" s="1074"/>
      <c r="B25" s="489" t="s">
        <v>968</v>
      </c>
      <c r="C25" s="1082" t="s">
        <v>46</v>
      </c>
      <c r="D25" s="1082"/>
      <c r="E25" s="1082"/>
      <c r="F25" s="1056"/>
      <c r="G25" s="1056"/>
      <c r="H25" s="1057"/>
      <c r="I25" s="146" t="s">
        <v>94</v>
      </c>
      <c r="J25" s="1082" t="s">
        <v>198</v>
      </c>
      <c r="K25" s="1082"/>
      <c r="L25" s="1056"/>
      <c r="M25" s="1057"/>
      <c r="N25" s="148" t="s">
        <v>199</v>
      </c>
      <c r="O25" s="1083" t="s">
        <v>200</v>
      </c>
      <c r="P25" s="1083"/>
      <c r="Q25" s="1056"/>
      <c r="R25" s="1057"/>
      <c r="S25" s="146" t="s">
        <v>94</v>
      </c>
      <c r="V25" s="132" t="s">
        <v>201</v>
      </c>
      <c r="W25" s="138"/>
      <c r="X25" s="131" t="s">
        <v>194</v>
      </c>
      <c r="Y25" s="137"/>
      <c r="Z25" s="132" t="s">
        <v>201</v>
      </c>
    </row>
    <row r="26" spans="1:26" ht="35.25" hidden="1" customHeight="1">
      <c r="A26" s="1074"/>
      <c r="B26" s="541" t="s">
        <v>95</v>
      </c>
      <c r="C26" s="1086" t="s">
        <v>46</v>
      </c>
      <c r="D26" s="1086"/>
      <c r="E26" s="1086"/>
      <c r="F26" s="1087"/>
      <c r="G26" s="1087"/>
      <c r="H26" s="1088"/>
      <c r="I26" s="149" t="s">
        <v>94</v>
      </c>
      <c r="J26" s="1086" t="s">
        <v>198</v>
      </c>
      <c r="K26" s="1086"/>
      <c r="L26" s="1078"/>
      <c r="M26" s="1079"/>
      <c r="N26" s="150" t="s">
        <v>199</v>
      </c>
      <c r="O26" s="1085" t="s">
        <v>200</v>
      </c>
      <c r="P26" s="1085"/>
      <c r="Q26" s="1078"/>
      <c r="R26" s="1079"/>
      <c r="S26" s="149" t="s">
        <v>94</v>
      </c>
      <c r="V26" s="132" t="s">
        <v>202</v>
      </c>
      <c r="W26" s="138"/>
      <c r="X26" s="131" t="s">
        <v>196</v>
      </c>
      <c r="Y26" s="137"/>
      <c r="Z26" s="132" t="s">
        <v>202</v>
      </c>
    </row>
    <row r="27" spans="1:26" ht="33.65" customHeight="1">
      <c r="A27" s="151"/>
      <c r="B27" s="151"/>
      <c r="C27" s="151"/>
      <c r="D27" s="151"/>
      <c r="E27" s="151"/>
      <c r="F27" s="151"/>
      <c r="G27" s="151"/>
      <c r="H27" s="151"/>
      <c r="I27" s="151"/>
      <c r="J27" s="151"/>
      <c r="K27" s="151"/>
      <c r="L27" s="151"/>
      <c r="M27" s="151"/>
      <c r="N27" s="151"/>
      <c r="O27" s="151"/>
      <c r="P27" s="151"/>
      <c r="Q27" s="151"/>
      <c r="R27" s="151"/>
      <c r="S27" s="151"/>
      <c r="V27" s="132" t="s">
        <v>486</v>
      </c>
      <c r="W27" s="138"/>
      <c r="X27" s="131" t="s">
        <v>487</v>
      </c>
      <c r="Y27" s="137"/>
      <c r="Z27" s="132" t="s">
        <v>486</v>
      </c>
    </row>
    <row r="28" spans="1:26" ht="33.75" customHeight="1">
      <c r="V28" s="132" t="s">
        <v>488</v>
      </c>
      <c r="X28" s="131" t="s">
        <v>489</v>
      </c>
      <c r="Z28" s="132" t="s">
        <v>488</v>
      </c>
    </row>
    <row r="29" spans="1:26" ht="33.75" customHeight="1">
      <c r="V29" s="132" t="s">
        <v>490</v>
      </c>
      <c r="W29" s="138"/>
      <c r="X29" s="131" t="s">
        <v>491</v>
      </c>
      <c r="Y29" s="137"/>
      <c r="Z29" s="132" t="s">
        <v>490</v>
      </c>
    </row>
    <row r="30" spans="1:26" ht="33.75" customHeight="1">
      <c r="V30" s="132" t="s">
        <v>492</v>
      </c>
      <c r="W30" s="138"/>
      <c r="X30" s="131" t="s">
        <v>493</v>
      </c>
      <c r="Y30" s="137"/>
      <c r="Z30" s="132" t="s">
        <v>492</v>
      </c>
    </row>
    <row r="31" spans="1:26" ht="33.75" customHeight="1">
      <c r="V31" s="132" t="s">
        <v>494</v>
      </c>
      <c r="W31" s="138"/>
      <c r="Y31" s="137"/>
      <c r="Z31" s="132" t="s">
        <v>494</v>
      </c>
    </row>
    <row r="32" spans="1:26" ht="33.75" customHeight="1">
      <c r="V32" s="132" t="s">
        <v>495</v>
      </c>
      <c r="W32" s="138"/>
      <c r="Y32" s="137"/>
      <c r="Z32" s="132" t="s">
        <v>495</v>
      </c>
    </row>
    <row r="33" spans="22:26" ht="33.75" customHeight="1">
      <c r="V33" s="132" t="s">
        <v>496</v>
      </c>
      <c r="W33" s="138"/>
      <c r="X33" s="137"/>
      <c r="Y33" s="137"/>
      <c r="Z33" s="132" t="s">
        <v>496</v>
      </c>
    </row>
    <row r="34" spans="22:26" ht="33.75" customHeight="1">
      <c r="V34" s="132" t="s">
        <v>317</v>
      </c>
      <c r="W34" s="138"/>
      <c r="X34" s="137"/>
      <c r="Y34" s="137"/>
      <c r="Z34" s="132" t="s">
        <v>317</v>
      </c>
    </row>
    <row r="35" spans="22:26" ht="33.75" customHeight="1">
      <c r="V35" s="132" t="s">
        <v>203</v>
      </c>
      <c r="W35" s="138"/>
      <c r="X35" s="137"/>
      <c r="Y35" s="137"/>
      <c r="Z35" s="132" t="s">
        <v>203</v>
      </c>
    </row>
    <row r="36" spans="22:26" ht="33.75" customHeight="1">
      <c r="V36" s="132" t="s">
        <v>204</v>
      </c>
      <c r="W36" s="138"/>
      <c r="X36" s="137"/>
      <c r="Y36" s="137"/>
      <c r="Z36" s="132" t="s">
        <v>204</v>
      </c>
    </row>
    <row r="37" spans="22:26" ht="33.75" customHeight="1">
      <c r="V37" s="132" t="s">
        <v>205</v>
      </c>
      <c r="W37" s="138"/>
      <c r="X37" s="137"/>
      <c r="Y37" s="137"/>
      <c r="Z37" s="132" t="s">
        <v>205</v>
      </c>
    </row>
    <row r="38" spans="22:26" ht="33.75" customHeight="1">
      <c r="V38" s="132" t="s">
        <v>206</v>
      </c>
      <c r="W38" s="138"/>
      <c r="X38" s="137"/>
      <c r="Y38" s="137"/>
      <c r="Z38" s="131" t="s">
        <v>133</v>
      </c>
    </row>
    <row r="39" spans="22:26" ht="33.75" customHeight="1">
      <c r="V39" s="132" t="s">
        <v>318</v>
      </c>
      <c r="W39" s="138"/>
      <c r="X39" s="137"/>
      <c r="Y39" s="137"/>
      <c r="Z39" s="131" t="s">
        <v>309</v>
      </c>
    </row>
    <row r="40" spans="22:26" ht="33.75" customHeight="1">
      <c r="V40" s="132" t="s">
        <v>207</v>
      </c>
      <c r="W40" s="138"/>
      <c r="X40" s="137"/>
      <c r="Y40" s="137"/>
      <c r="Z40" s="132" t="s">
        <v>206</v>
      </c>
    </row>
    <row r="41" spans="22:26" ht="33.75" customHeight="1">
      <c r="V41" s="132" t="s">
        <v>208</v>
      </c>
      <c r="W41" s="138"/>
      <c r="X41" s="137"/>
      <c r="Y41" s="137"/>
      <c r="Z41" s="132" t="s">
        <v>318</v>
      </c>
    </row>
    <row r="42" spans="22:26" ht="33.75" customHeight="1">
      <c r="V42" s="132" t="s">
        <v>209</v>
      </c>
      <c r="W42" s="138"/>
      <c r="X42" s="137"/>
      <c r="Y42" s="137"/>
      <c r="Z42" s="131" t="s">
        <v>310</v>
      </c>
    </row>
    <row r="43" spans="22:26" ht="33.75" customHeight="1">
      <c r="V43" s="132" t="s">
        <v>210</v>
      </c>
      <c r="W43" s="138"/>
      <c r="X43" s="137"/>
      <c r="Y43" s="137"/>
      <c r="Z43" s="132" t="s">
        <v>207</v>
      </c>
    </row>
    <row r="44" spans="22:26" ht="33.75" customHeight="1">
      <c r="V44" s="132" t="s">
        <v>211</v>
      </c>
      <c r="W44" s="138"/>
      <c r="X44" s="137"/>
      <c r="Y44" s="137"/>
      <c r="Z44" s="132" t="s">
        <v>208</v>
      </c>
    </row>
    <row r="45" spans="22:26" ht="33.75" customHeight="1">
      <c r="V45" s="132" t="s">
        <v>212</v>
      </c>
      <c r="W45" s="138"/>
      <c r="X45" s="137"/>
      <c r="Y45" s="137"/>
      <c r="Z45" s="132" t="s">
        <v>209</v>
      </c>
    </row>
    <row r="46" spans="22:26" ht="33.75" customHeight="1">
      <c r="V46" s="132" t="s">
        <v>213</v>
      </c>
      <c r="W46" s="138"/>
      <c r="X46" s="137"/>
      <c r="Y46" s="137"/>
      <c r="Z46" s="132" t="s">
        <v>210</v>
      </c>
    </row>
    <row r="47" spans="22:26" ht="33.75" customHeight="1">
      <c r="V47" s="132" t="s">
        <v>214</v>
      </c>
      <c r="W47" s="138"/>
      <c r="X47" s="137"/>
      <c r="Y47" s="137"/>
      <c r="Z47" s="132" t="s">
        <v>211</v>
      </c>
    </row>
    <row r="48" spans="22:26" ht="33.75" customHeight="1">
      <c r="V48" s="132" t="s">
        <v>215</v>
      </c>
      <c r="W48" s="138"/>
      <c r="X48" s="137"/>
      <c r="Y48" s="137"/>
      <c r="Z48" s="132" t="s">
        <v>212</v>
      </c>
    </row>
    <row r="49" spans="22:26" ht="33.75" customHeight="1">
      <c r="V49" s="132" t="s">
        <v>216</v>
      </c>
      <c r="W49" s="138"/>
      <c r="X49" s="137"/>
      <c r="Y49" s="152"/>
      <c r="Z49" s="132" t="s">
        <v>213</v>
      </c>
    </row>
    <row r="50" spans="22:26" ht="33.75" customHeight="1">
      <c r="V50" s="132" t="s">
        <v>217</v>
      </c>
      <c r="W50" s="138"/>
      <c r="X50" s="137"/>
      <c r="Y50" s="153"/>
      <c r="Z50" s="132" t="s">
        <v>214</v>
      </c>
    </row>
    <row r="51" spans="22:26" ht="33.75" customHeight="1">
      <c r="V51" s="132" t="s">
        <v>218</v>
      </c>
      <c r="W51" s="138"/>
      <c r="X51" s="137"/>
      <c r="Y51" s="137"/>
      <c r="Z51" s="131" t="s">
        <v>132</v>
      </c>
    </row>
    <row r="52" spans="22:26" ht="33.75" customHeight="1">
      <c r="V52" s="132" t="s">
        <v>219</v>
      </c>
      <c r="W52" s="138"/>
      <c r="X52" s="137"/>
      <c r="Y52" s="137"/>
      <c r="Z52" s="131" t="s">
        <v>136</v>
      </c>
    </row>
    <row r="53" spans="22:26" ht="33.75" customHeight="1">
      <c r="V53" s="132" t="s">
        <v>220</v>
      </c>
      <c r="W53" s="138"/>
      <c r="X53" s="137"/>
      <c r="Y53" s="137"/>
      <c r="Z53" s="131" t="s">
        <v>140</v>
      </c>
    </row>
    <row r="54" spans="22:26" ht="33.75" customHeight="1">
      <c r="V54" s="132" t="s">
        <v>221</v>
      </c>
      <c r="W54" s="138"/>
      <c r="X54" s="137"/>
      <c r="Y54" s="137"/>
      <c r="Z54" s="131" t="s">
        <v>143</v>
      </c>
    </row>
    <row r="55" spans="22:26" ht="33.75" customHeight="1">
      <c r="V55" s="132" t="s">
        <v>319</v>
      </c>
      <c r="W55" s="138"/>
      <c r="X55" s="137"/>
      <c r="Y55" s="137"/>
      <c r="Z55" s="131" t="s">
        <v>147</v>
      </c>
    </row>
    <row r="56" spans="22:26">
      <c r="V56" s="132" t="s">
        <v>222</v>
      </c>
      <c r="W56" s="138"/>
      <c r="X56" s="137"/>
      <c r="Y56" s="137"/>
      <c r="Z56" s="131" t="s">
        <v>151</v>
      </c>
    </row>
    <row r="57" spans="22:26">
      <c r="V57" s="132" t="s">
        <v>223</v>
      </c>
      <c r="W57" s="138"/>
      <c r="X57" s="137"/>
      <c r="Y57" s="137"/>
      <c r="Z57" s="131" t="s">
        <v>134</v>
      </c>
    </row>
    <row r="58" spans="22:26">
      <c r="V58" s="132" t="s">
        <v>224</v>
      </c>
      <c r="W58" s="138"/>
      <c r="X58" s="137"/>
      <c r="Y58" s="137"/>
      <c r="Z58" s="131" t="s">
        <v>137</v>
      </c>
    </row>
    <row r="59" spans="22:26">
      <c r="V59" s="132"/>
      <c r="W59" s="138"/>
      <c r="X59" s="137"/>
      <c r="Y59" s="137"/>
      <c r="Z59" s="131" t="s">
        <v>141</v>
      </c>
    </row>
    <row r="60" spans="22:26">
      <c r="V60" s="154"/>
      <c r="W60" s="138"/>
      <c r="X60" s="137"/>
      <c r="Y60" s="137"/>
      <c r="Z60" s="131" t="s">
        <v>144</v>
      </c>
    </row>
    <row r="61" spans="22:26">
      <c r="V61" s="154"/>
      <c r="W61" s="138"/>
      <c r="X61" s="137"/>
      <c r="Y61" s="137"/>
      <c r="Z61" s="131" t="s">
        <v>149</v>
      </c>
    </row>
    <row r="62" spans="22:26">
      <c r="Z62" s="131" t="s">
        <v>167</v>
      </c>
    </row>
    <row r="63" spans="22:26">
      <c r="Z63" s="132" t="s">
        <v>215</v>
      </c>
    </row>
    <row r="64" spans="22:26">
      <c r="Z64" s="132" t="s">
        <v>216</v>
      </c>
    </row>
    <row r="65" spans="26:26">
      <c r="Z65" s="132" t="s">
        <v>217</v>
      </c>
    </row>
    <row r="66" spans="26:26">
      <c r="Z66" s="132" t="s">
        <v>218</v>
      </c>
    </row>
    <row r="67" spans="26:26">
      <c r="Z67" s="132" t="s">
        <v>219</v>
      </c>
    </row>
    <row r="68" spans="26:26">
      <c r="Z68" s="132" t="s">
        <v>220</v>
      </c>
    </row>
    <row r="69" spans="26:26">
      <c r="Z69" s="132" t="s">
        <v>221</v>
      </c>
    </row>
    <row r="70" spans="26:26">
      <c r="Z70" s="131" t="s">
        <v>311</v>
      </c>
    </row>
    <row r="71" spans="26:26">
      <c r="Z71" s="132" t="s">
        <v>319</v>
      </c>
    </row>
    <row r="72" spans="26:26">
      <c r="Z72" s="131" t="s">
        <v>148</v>
      </c>
    </row>
    <row r="73" spans="26:26">
      <c r="Z73" s="131" t="s">
        <v>312</v>
      </c>
    </row>
    <row r="74" spans="26:26">
      <c r="Z74" s="131" t="s">
        <v>152</v>
      </c>
    </row>
    <row r="75" spans="26:26">
      <c r="Z75" s="131" t="s">
        <v>156</v>
      </c>
    </row>
    <row r="76" spans="26:26">
      <c r="Z76" s="131" t="s">
        <v>158</v>
      </c>
    </row>
    <row r="77" spans="26:26">
      <c r="Z77" s="131" t="s">
        <v>160</v>
      </c>
    </row>
    <row r="78" spans="26:26">
      <c r="Z78" s="131" t="s">
        <v>153</v>
      </c>
    </row>
    <row r="79" spans="26:26">
      <c r="Z79" s="131" t="s">
        <v>314</v>
      </c>
    </row>
    <row r="80" spans="26:26">
      <c r="Z80" s="131" t="s">
        <v>162</v>
      </c>
    </row>
    <row r="81" spans="26:26">
      <c r="Z81" s="131" t="s">
        <v>164</v>
      </c>
    </row>
    <row r="82" spans="26:26">
      <c r="Z82" s="131" t="s">
        <v>168</v>
      </c>
    </row>
    <row r="83" spans="26:26">
      <c r="Z83" s="131" t="s">
        <v>170</v>
      </c>
    </row>
    <row r="84" spans="26:26">
      <c r="Z84" s="131" t="s">
        <v>172</v>
      </c>
    </row>
    <row r="85" spans="26:26">
      <c r="Z85" s="131" t="s">
        <v>174</v>
      </c>
    </row>
    <row r="86" spans="26:26">
      <c r="Z86" s="131" t="s">
        <v>177</v>
      </c>
    </row>
    <row r="87" spans="26:26">
      <c r="Z87" s="131" t="s">
        <v>181</v>
      </c>
    </row>
    <row r="88" spans="26:26">
      <c r="Z88" s="134" t="s">
        <v>315</v>
      </c>
    </row>
    <row r="89" spans="26:26">
      <c r="Z89" s="131" t="s">
        <v>183</v>
      </c>
    </row>
    <row r="90" spans="26:26">
      <c r="Z90" s="131" t="s">
        <v>187</v>
      </c>
    </row>
    <row r="91" spans="26:26">
      <c r="Z91" s="131" t="s">
        <v>190</v>
      </c>
    </row>
    <row r="92" spans="26:26">
      <c r="Z92" s="131" t="s">
        <v>316</v>
      </c>
    </row>
    <row r="93" spans="26:26">
      <c r="Z93" s="131" t="s">
        <v>194</v>
      </c>
    </row>
    <row r="94" spans="26:26">
      <c r="Z94" s="131" t="s">
        <v>196</v>
      </c>
    </row>
    <row r="95" spans="26:26">
      <c r="Z95" s="131" t="s">
        <v>487</v>
      </c>
    </row>
    <row r="96" spans="26:26">
      <c r="Z96" s="131" t="s">
        <v>489</v>
      </c>
    </row>
    <row r="97" spans="26:26">
      <c r="Z97" s="131" t="s">
        <v>491</v>
      </c>
    </row>
    <row r="98" spans="26:26">
      <c r="Z98" s="131" t="s">
        <v>493</v>
      </c>
    </row>
    <row r="99" spans="26:26">
      <c r="Z99" s="132" t="s">
        <v>222</v>
      </c>
    </row>
    <row r="100" spans="26:26">
      <c r="Z100" s="132" t="s">
        <v>223</v>
      </c>
    </row>
    <row r="101" spans="26:26">
      <c r="Z101" s="132" t="s">
        <v>224</v>
      </c>
    </row>
  </sheetData>
  <sheetProtection algorithmName="SHA-512" hashValue="bwpAC7IUR6Lp3wLYhub+1qhmt4p3eloiZU8N0UFTeknydAPSCFGAWU9H47V2eXw7qLtj9t7BxqwLIeDmk2xFlw==" saltValue="edb/EM0NNtae/6xbaxPMQA==" spinCount="100000" sheet="1" formatCells="0" selectLockedCells="1"/>
  <protectedRanges>
    <protectedRange algorithmName="SHA-512" hashValue="IDSiMcJSv3gtYMdvNr+X4sJv1MR7nhSZW3St/X8dwFNdxoGS92N6B48V9+O6KSi1+gdY4LQ7SjXnBqcMZsbDIA==" saltValue="O9Firkr6M1xgXt+H19xVrg==" spinCount="100000" sqref="C4:I6 L4:S6 D7:S7 C8:J8 M8:S8 D9:S9 C10:J10 D11:S11 C12:J12 M13:S14 E13:J14 E15:S15 G16:J17 M16:R16 P17:R17 C18:F18 C19:J23 M19:S20" name="範囲1"/>
  </protectedRanges>
  <sortState xmlns:xlrd2="http://schemas.microsoft.com/office/spreadsheetml/2017/richdata2" ref="Z4:Z101">
    <sortCondition ref="Z3:Z101"/>
  </sortState>
  <dataConsolidate/>
  <mergeCells count="87">
    <mergeCell ref="Q26:R26"/>
    <mergeCell ref="Q24:R24"/>
    <mergeCell ref="C25:E25"/>
    <mergeCell ref="F25:H25"/>
    <mergeCell ref="J25:K25"/>
    <mergeCell ref="L25:M25"/>
    <mergeCell ref="O25:P25"/>
    <mergeCell ref="Q25:R25"/>
    <mergeCell ref="O24:P24"/>
    <mergeCell ref="O26:P26"/>
    <mergeCell ref="L24:M24"/>
    <mergeCell ref="C26:E26"/>
    <mergeCell ref="F26:H26"/>
    <mergeCell ref="J26:K26"/>
    <mergeCell ref="L26:M26"/>
    <mergeCell ref="A18:B18"/>
    <mergeCell ref="A24:A26"/>
    <mergeCell ref="C24:E24"/>
    <mergeCell ref="F24:H24"/>
    <mergeCell ref="J24:K24"/>
    <mergeCell ref="A19:B21"/>
    <mergeCell ref="C19:J21"/>
    <mergeCell ref="K19:K20"/>
    <mergeCell ref="A22:B23"/>
    <mergeCell ref="C22:J23"/>
    <mergeCell ref="C18:F18"/>
    <mergeCell ref="G18:J18"/>
    <mergeCell ref="K18:L18"/>
    <mergeCell ref="M19:S19"/>
    <mergeCell ref="M20:S20"/>
    <mergeCell ref="K21:L23"/>
    <mergeCell ref="N21:P21"/>
    <mergeCell ref="Q21:R21"/>
    <mergeCell ref="N22:P22"/>
    <mergeCell ref="Q22:R22"/>
    <mergeCell ref="N23:P23"/>
    <mergeCell ref="Q23:R23"/>
    <mergeCell ref="M18:N18"/>
    <mergeCell ref="M16:R16"/>
    <mergeCell ref="M17:O17"/>
    <mergeCell ref="P17:R17"/>
    <mergeCell ref="P18:Q18"/>
    <mergeCell ref="A16:B17"/>
    <mergeCell ref="C16:D16"/>
    <mergeCell ref="E16:F16"/>
    <mergeCell ref="G16:J16"/>
    <mergeCell ref="K16:L17"/>
    <mergeCell ref="C17:D17"/>
    <mergeCell ref="E17:F17"/>
    <mergeCell ref="G17:J17"/>
    <mergeCell ref="A13:B15"/>
    <mergeCell ref="C13:D13"/>
    <mergeCell ref="E13:J13"/>
    <mergeCell ref="K13:L14"/>
    <mergeCell ref="M13:S14"/>
    <mergeCell ref="C14:D14"/>
    <mergeCell ref="E14:J14"/>
    <mergeCell ref="C15:D15"/>
    <mergeCell ref="E15:S15"/>
    <mergeCell ref="A11:B11"/>
    <mergeCell ref="D11:F11"/>
    <mergeCell ref="G11:S11"/>
    <mergeCell ref="A12:B12"/>
    <mergeCell ref="C12:J12"/>
    <mergeCell ref="K12:S12"/>
    <mergeCell ref="A9:B9"/>
    <mergeCell ref="D9:F9"/>
    <mergeCell ref="G9:S9"/>
    <mergeCell ref="A10:B10"/>
    <mergeCell ref="C10:J10"/>
    <mergeCell ref="K10:S10"/>
    <mergeCell ref="A7:B7"/>
    <mergeCell ref="D7:F7"/>
    <mergeCell ref="G7:S7"/>
    <mergeCell ref="A8:B8"/>
    <mergeCell ref="C8:J8"/>
    <mergeCell ref="L8:S8"/>
    <mergeCell ref="A4:B4"/>
    <mergeCell ref="C4:I4"/>
    <mergeCell ref="J4:J6"/>
    <mergeCell ref="L4:S4"/>
    <mergeCell ref="A5:B5"/>
    <mergeCell ref="C5:I5"/>
    <mergeCell ref="L5:S5"/>
    <mergeCell ref="A6:B6"/>
    <mergeCell ref="C6:I6"/>
    <mergeCell ref="L6:S6"/>
  </mergeCells>
  <phoneticPr fontId="1"/>
  <conditionalFormatting sqref="C6:I6">
    <cfRule type="containsText" dxfId="305" priority="6" operator="containsText" text="選択してください">
      <formula>NOT(ISERROR(SEARCH("選択してください",C6)))</formula>
    </cfRule>
  </conditionalFormatting>
  <conditionalFormatting sqref="M19:S20">
    <cfRule type="containsBlanks" dxfId="304" priority="1">
      <formula>LEN(TRIM(M19))=0</formula>
    </cfRule>
  </conditionalFormatting>
  <dataValidations count="16">
    <dataValidation allowBlank="1" showInputMessage="1" showErrorMessage="1" prompt="連絡担当者は、申請事業者の役員・従業員に限ります。" sqref="E14:J14" xr:uid="{22FE3EBA-DD53-44E4-8CCF-117980225595}"/>
    <dataValidation allowBlank="1" showInputMessage="1" showErrorMessage="1" prompt="「履歴事項全部証明書（登記簿謄本）」上の所在地を入力してください。_x000a_都道府県から入力してください。_x000a_例）東京都千代田区神田練塀町３－３ 大東ビル４階" sqref="G7" xr:uid="{930E5666-E153-45C9-9EFD-77F6844981A5}"/>
    <dataValidation imeMode="disabled" allowBlank="1" showInputMessage="1" showErrorMessage="1" prompt="直近の決算書記載の売上高を入力してください。_x000a_売上未計上の場合は入力不要です。" sqref="F24:H24" xr:uid="{04376890-EED3-4D9F-A2F2-C30B9193F517}"/>
    <dataValidation imeMode="disabled" allowBlank="1" showInputMessage="1" showErrorMessage="1" prompt="従業員は、派遣社員やアルバイトを含めた全ての従業員を指します。" sqref="M18:N18" xr:uid="{419F34AD-3CB6-464F-8553-BA7070CD6022}"/>
    <dataValidation imeMode="disabled" allowBlank="1" showInputMessage="1" showErrorMessage="1" sqref="L24:M25 C8:J8 D7:F7 F25:H25 Q21:R25 D11:F11 E15:S15 M16:R16 P17:R17 C18:F18 R18 C12:J12" xr:uid="{D280A720-7CA7-4A4D-8395-B89D1AB7C175}"/>
    <dataValidation allowBlank="1" showInputMessage="1" showErrorMessage="1" prompt="個人事業者は「屋号」ではなく「代表者名」を入力してください。" sqref="C5:I5" xr:uid="{65BD1394-1CDB-4A7F-9C54-C98E9498EBB9}"/>
    <dataValidation imeMode="hiragana" allowBlank="1" showInputMessage="1" showErrorMessage="1" prompt="和暦で年月日を入力してください。" sqref="G16:J17" xr:uid="{B2741906-505B-42F1-90A3-53C398B27CF5}"/>
    <dataValidation imeMode="hiragana" allowBlank="1" showInputMessage="1" showErrorMessage="1" prompt="本店所在地と同じ場合は「同上」と入力してください。" sqref="G9:S9" xr:uid="{78F17646-182E-41CF-960C-BE25630A1D4E}"/>
    <dataValidation type="custom" imeMode="halfAlpha" allowBlank="1" showInputMessage="1" showErrorMessage="1" sqref="F26:H26 L26:M26 Q26:R26" xr:uid="{10234F76-B0E9-49FA-9179-D5564C53C274}">
      <formula1>LENB(F26)=LEN(F26)</formula1>
    </dataValidation>
    <dataValidation allowBlank="1" showErrorMessage="1" sqref="G11:S11" xr:uid="{D93CE30D-6FD4-4C23-A67E-5F4F960FAA8B}"/>
    <dataValidation imeMode="fullKatakana" allowBlank="1" showInputMessage="1" showErrorMessage="1" sqref="C4:I4 L4:S4 E13:J13" xr:uid="{7955200E-0153-4FA4-B4F5-D4C028A677C4}"/>
    <dataValidation allowBlank="1" showErrorMessage="1" promptTitle="主要取引先を上位３位記入してください" prompt="　" sqref="C24:E24" xr:uid="{1D06B916-E1B7-4D40-ACE9-11572F67695E}"/>
    <dataValidation type="list" allowBlank="1" showInputMessage="1" showErrorMessage="1" prompt="令和８年10月１日時点の組織形態を選択してください。" sqref="C6:I6" xr:uid="{49720CEE-17B1-4D30-A4BD-A353EEC78995}">
      <formula1>"選択してください,法人,未決算法人,個人事業者,創業予定者,中小企業団体等"</formula1>
    </dataValidation>
    <dataValidation allowBlank="1" showInputMessage="1" showErrorMessage="1" prompt="本店所在地と同じ場合は「同上」と入力してください。" sqref="D9:F9 C10:J10" xr:uid="{E39737D9-9E19-4432-A890-8DFAFE98BD6F}"/>
    <dataValidation type="list" allowBlank="1" showInputMessage="1" showErrorMessage="1" prompt="大分類から先に選択してください。" sqref="M19:S19" xr:uid="{7E31C615-AFD3-4684-B58B-8A07054F804D}">
      <formula1>$V$1:$Y$1</formula1>
    </dataValidation>
    <dataValidation type="list" allowBlank="1" showInputMessage="1" showErrorMessage="1" prompt="大分類から先に選択してください。" sqref="M20:S20" xr:uid="{14A3B5B6-317F-4324-B5D7-28ADE89152DB}">
      <formula1>$Z$3:$Z$101</formula1>
    </dataValidation>
  </dataValidations>
  <pageMargins left="0.59055118110236227" right="0.59055118110236227" top="0.59055118110236227" bottom="0.39370078740157483" header="0.31496062992125984" footer="0.19685039370078741"/>
  <pageSetup paperSize="9" scale="81" orientation="portrait" horizontalDpi="300" verticalDpi="300" r:id="rId1"/>
  <headerFooter>
    <oddFooter>&amp;C&amp;12&amp;A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54"/>
  <sheetViews>
    <sheetView view="pageBreakPreview" zoomScaleNormal="100" zoomScaleSheetLayoutView="100" workbookViewId="0">
      <selection activeCell="D28" sqref="D28"/>
    </sheetView>
  </sheetViews>
  <sheetFormatPr defaultColWidth="8.90625" defaultRowHeight="13"/>
  <cols>
    <col min="1" max="1" width="4.08984375" style="13" customWidth="1"/>
    <col min="2" max="2" width="10" style="13" customWidth="1"/>
    <col min="3" max="3" width="16.08984375" style="13" customWidth="1"/>
    <col min="4" max="4" width="23.6328125" style="13" customWidth="1"/>
    <col min="5" max="5" width="23.81640625" style="13" customWidth="1"/>
    <col min="6" max="6" width="13.6328125" style="13" customWidth="1"/>
    <col min="7" max="8" width="8.90625" style="13" customWidth="1"/>
    <col min="9" max="9" width="3.08984375" style="13" customWidth="1"/>
    <col min="10" max="10" width="9" style="13" customWidth="1"/>
    <col min="11" max="12" width="8.90625" style="13"/>
    <col min="13" max="13" width="11.08984375" style="13" customWidth="1"/>
    <col min="14" max="14" width="9.453125" style="13" customWidth="1"/>
    <col min="15" max="15" width="6.08984375" style="13" customWidth="1"/>
    <col min="16" max="16384" width="8.90625" style="13"/>
  </cols>
  <sheetData>
    <row r="1" spans="1:8" ht="18" customHeight="1">
      <c r="A1" s="1091" t="s">
        <v>582</v>
      </c>
      <c r="B1" s="1091"/>
      <c r="C1" s="1091"/>
      <c r="D1" s="1091"/>
      <c r="E1" s="1091"/>
      <c r="F1" s="1091"/>
      <c r="G1" s="1091"/>
      <c r="H1" s="1091"/>
    </row>
    <row r="2" spans="1:8" ht="36" customHeight="1">
      <c r="A2" s="1089" t="s">
        <v>752</v>
      </c>
      <c r="B2" s="1090"/>
      <c r="C2" s="1090"/>
      <c r="D2" s="1090"/>
      <c r="E2" s="1090"/>
      <c r="F2" s="1090"/>
      <c r="G2" s="1090"/>
      <c r="H2" s="1090"/>
    </row>
    <row r="3" spans="1:8" ht="30" customHeight="1">
      <c r="A3" s="50" t="s">
        <v>1</v>
      </c>
      <c r="B3" s="54" t="s">
        <v>67</v>
      </c>
      <c r="C3" s="1092" t="s">
        <v>68</v>
      </c>
      <c r="D3" s="1092"/>
      <c r="E3" s="1092"/>
      <c r="F3" s="1092"/>
      <c r="G3" s="1092" t="s">
        <v>37</v>
      </c>
      <c r="H3" s="1092"/>
    </row>
    <row r="4" spans="1:8" ht="30" customHeight="1">
      <c r="A4" s="369">
        <v>1</v>
      </c>
      <c r="B4" s="65" t="s">
        <v>252</v>
      </c>
      <c r="C4" s="1093"/>
      <c r="D4" s="1093"/>
      <c r="E4" s="1093"/>
      <c r="F4" s="1093"/>
      <c r="G4" s="1094" t="s">
        <v>252</v>
      </c>
      <c r="H4" s="1094"/>
    </row>
    <row r="5" spans="1:8" ht="30" customHeight="1">
      <c r="A5" s="369">
        <v>2</v>
      </c>
      <c r="B5" s="65" t="s">
        <v>56</v>
      </c>
      <c r="C5" s="1093"/>
      <c r="D5" s="1093"/>
      <c r="E5" s="1093"/>
      <c r="F5" s="1093"/>
      <c r="G5" s="1094" t="s">
        <v>56</v>
      </c>
      <c r="H5" s="1094"/>
    </row>
    <row r="6" spans="1:8" ht="30" customHeight="1">
      <c r="A6" s="369">
        <v>3</v>
      </c>
      <c r="B6" s="65" t="s">
        <v>252</v>
      </c>
      <c r="C6" s="1093"/>
      <c r="D6" s="1093"/>
      <c r="E6" s="1093"/>
      <c r="F6" s="1093"/>
      <c r="G6" s="1094" t="s">
        <v>56</v>
      </c>
      <c r="H6" s="1094"/>
    </row>
    <row r="7" spans="1:8">
      <c r="A7" s="51"/>
      <c r="B7" s="52"/>
      <c r="C7" s="52"/>
      <c r="D7" s="52"/>
      <c r="E7" s="52"/>
      <c r="F7" s="52"/>
      <c r="G7" s="52"/>
      <c r="H7" s="53"/>
    </row>
    <row r="8" spans="1:8" ht="14">
      <c r="A8" s="1095" t="s">
        <v>754</v>
      </c>
      <c r="B8" s="1095"/>
      <c r="C8" s="1095"/>
      <c r="D8" s="1095"/>
      <c r="E8" s="1095"/>
      <c r="F8" s="1095"/>
      <c r="G8" s="1095"/>
      <c r="H8" s="1095"/>
    </row>
    <row r="9" spans="1:8" ht="35.15" customHeight="1">
      <c r="A9" s="1089" t="s">
        <v>753</v>
      </c>
      <c r="B9" s="1090"/>
      <c r="C9" s="1090"/>
      <c r="D9" s="1090"/>
      <c r="E9" s="1090"/>
      <c r="F9" s="1090"/>
      <c r="G9" s="1090"/>
      <c r="H9" s="1090"/>
    </row>
    <row r="10" spans="1:8" ht="30" customHeight="1">
      <c r="A10" s="50" t="s">
        <v>1</v>
      </c>
      <c r="B10" s="54" t="s">
        <v>67</v>
      </c>
      <c r="C10" s="290" t="s">
        <v>225</v>
      </c>
      <c r="D10" s="1092" t="s">
        <v>226</v>
      </c>
      <c r="E10" s="1092"/>
      <c r="F10" s="1092"/>
      <c r="G10" s="1092" t="s">
        <v>227</v>
      </c>
      <c r="H10" s="1092"/>
    </row>
    <row r="11" spans="1:8" ht="30" customHeight="1">
      <c r="A11" s="369">
        <v>1</v>
      </c>
      <c r="B11" s="65" t="s">
        <v>56</v>
      </c>
      <c r="C11" s="385"/>
      <c r="D11" s="1096"/>
      <c r="E11" s="1096"/>
      <c r="F11" s="1096"/>
      <c r="G11" s="1096"/>
      <c r="H11" s="1096"/>
    </row>
    <row r="12" spans="1:8" ht="30" customHeight="1">
      <c r="A12" s="369">
        <v>2</v>
      </c>
      <c r="B12" s="65" t="s">
        <v>252</v>
      </c>
      <c r="C12" s="385"/>
      <c r="D12" s="1096"/>
      <c r="E12" s="1096"/>
      <c r="F12" s="1096"/>
      <c r="G12" s="1096"/>
      <c r="H12" s="1096"/>
    </row>
    <row r="13" spans="1:8" ht="30" customHeight="1">
      <c r="A13" s="369">
        <v>3</v>
      </c>
      <c r="B13" s="65" t="s">
        <v>252</v>
      </c>
      <c r="C13" s="385"/>
      <c r="D13" s="1096"/>
      <c r="E13" s="1096"/>
      <c r="F13" s="1096"/>
      <c r="G13" s="1096"/>
      <c r="H13" s="1096"/>
    </row>
    <row r="14" spans="1:8" ht="11.15" customHeight="1">
      <c r="A14" s="51"/>
      <c r="B14" s="55"/>
      <c r="C14" s="55"/>
      <c r="D14" s="55"/>
      <c r="E14" s="55"/>
      <c r="F14" s="55"/>
      <c r="G14" s="55"/>
      <c r="H14" s="55"/>
    </row>
    <row r="15" spans="1:8" ht="17" customHeight="1">
      <c r="A15" s="1102" t="s">
        <v>583</v>
      </c>
      <c r="B15" s="1102"/>
      <c r="C15" s="1102"/>
      <c r="D15" s="1102"/>
      <c r="E15" s="1102"/>
      <c r="F15" s="1102"/>
      <c r="G15" s="1102"/>
      <c r="H15" s="1102"/>
    </row>
    <row r="16" spans="1:8">
      <c r="A16" s="1103" t="s">
        <v>756</v>
      </c>
      <c r="B16" s="1103"/>
      <c r="C16" s="1103"/>
      <c r="D16" s="1103"/>
      <c r="E16" s="1103"/>
      <c r="F16" s="1103"/>
      <c r="G16" s="1103"/>
      <c r="H16" s="1103"/>
    </row>
    <row r="17" spans="1:8" ht="36" customHeight="1">
      <c r="A17" s="1098" t="s">
        <v>971</v>
      </c>
      <c r="B17" s="1099"/>
      <c r="C17" s="1099"/>
      <c r="D17" s="1099"/>
      <c r="E17" s="1099"/>
      <c r="F17" s="1099"/>
      <c r="G17" s="1099"/>
      <c r="H17" s="1099"/>
    </row>
    <row r="18" spans="1:8" ht="30" customHeight="1">
      <c r="A18" s="50" t="s">
        <v>1</v>
      </c>
      <c r="B18" s="305" t="s">
        <v>65</v>
      </c>
      <c r="C18" s="306" t="s">
        <v>34</v>
      </c>
      <c r="D18" s="306" t="s">
        <v>66</v>
      </c>
      <c r="E18" s="306" t="s">
        <v>35</v>
      </c>
      <c r="F18" s="306" t="s">
        <v>30</v>
      </c>
      <c r="G18" s="307" t="s">
        <v>76</v>
      </c>
      <c r="H18" s="308" t="s">
        <v>77</v>
      </c>
    </row>
    <row r="19" spans="1:8" ht="30" customHeight="1">
      <c r="A19" s="369">
        <v>1</v>
      </c>
      <c r="B19" s="370" t="s">
        <v>252</v>
      </c>
      <c r="C19" s="386"/>
      <c r="D19" s="386"/>
      <c r="E19" s="386"/>
      <c r="F19" s="387"/>
      <c r="G19" s="371" t="s">
        <v>56</v>
      </c>
      <c r="H19" s="373" t="s">
        <v>56</v>
      </c>
    </row>
    <row r="20" spans="1:8" ht="30" customHeight="1">
      <c r="A20" s="369">
        <v>2</v>
      </c>
      <c r="B20" s="370" t="s">
        <v>252</v>
      </c>
      <c r="C20" s="386"/>
      <c r="D20" s="386"/>
      <c r="E20" s="386"/>
      <c r="F20" s="387"/>
      <c r="G20" s="371" t="s">
        <v>56</v>
      </c>
      <c r="H20" s="373" t="s">
        <v>56</v>
      </c>
    </row>
    <row r="21" spans="1:8" ht="30" customHeight="1">
      <c r="A21" s="369">
        <v>3</v>
      </c>
      <c r="B21" s="370" t="s">
        <v>252</v>
      </c>
      <c r="C21" s="386"/>
      <c r="D21" s="386"/>
      <c r="E21" s="386"/>
      <c r="F21" s="387"/>
      <c r="G21" s="371" t="s">
        <v>56</v>
      </c>
      <c r="H21" s="373" t="s">
        <v>56</v>
      </c>
    </row>
    <row r="22" spans="1:8" ht="30" customHeight="1">
      <c r="A22" s="369">
        <v>4</v>
      </c>
      <c r="B22" s="366" t="s">
        <v>252</v>
      </c>
      <c r="C22" s="388"/>
      <c r="D22" s="388"/>
      <c r="E22" s="388"/>
      <c r="F22" s="389"/>
      <c r="G22" s="372" t="s">
        <v>56</v>
      </c>
      <c r="H22" s="374" t="s">
        <v>56</v>
      </c>
    </row>
    <row r="23" spans="1:8" ht="16.399999999999999" customHeight="1">
      <c r="A23" s="1100" t="s">
        <v>88</v>
      </c>
      <c r="B23" s="1100"/>
      <c r="C23" s="1100"/>
      <c r="D23" s="1100"/>
      <c r="E23" s="1100"/>
      <c r="F23" s="1100"/>
      <c r="G23" s="1100"/>
      <c r="H23" s="1100"/>
    </row>
    <row r="24" spans="1:8" ht="10.4" customHeight="1">
      <c r="A24" s="56"/>
      <c r="B24" s="57"/>
      <c r="C24" s="58"/>
      <c r="D24" s="58"/>
      <c r="E24" s="58"/>
      <c r="F24" s="59"/>
      <c r="G24" s="60"/>
      <c r="H24" s="60"/>
    </row>
    <row r="25" spans="1:8">
      <c r="A25" s="1097" t="s">
        <v>755</v>
      </c>
      <c r="B25" s="1097"/>
      <c r="C25" s="1097"/>
      <c r="D25" s="1097"/>
      <c r="E25" s="1097"/>
      <c r="F25" s="1097"/>
      <c r="G25" s="1097"/>
      <c r="H25" s="1097"/>
    </row>
    <row r="26" spans="1:8" ht="33.75" customHeight="1">
      <c r="A26" s="1098" t="s">
        <v>757</v>
      </c>
      <c r="B26" s="1099"/>
      <c r="C26" s="1099"/>
      <c r="D26" s="1099"/>
      <c r="E26" s="1099"/>
      <c r="F26" s="1099"/>
      <c r="G26" s="1099"/>
      <c r="H26" s="1099"/>
    </row>
    <row r="27" spans="1:8" ht="30" customHeight="1">
      <c r="A27" s="50" t="s">
        <v>1</v>
      </c>
      <c r="B27" s="305" t="s">
        <v>65</v>
      </c>
      <c r="C27" s="306" t="s">
        <v>34</v>
      </c>
      <c r="D27" s="306" t="s">
        <v>66</v>
      </c>
      <c r="E27" s="306" t="s">
        <v>35</v>
      </c>
      <c r="F27" s="306" t="s">
        <v>30</v>
      </c>
      <c r="G27" s="307" t="s">
        <v>76</v>
      </c>
      <c r="H27" s="308" t="s">
        <v>77</v>
      </c>
    </row>
    <row r="28" spans="1:8" ht="30" customHeight="1">
      <c r="A28" s="369">
        <v>1</v>
      </c>
      <c r="B28" s="370" t="s">
        <v>252</v>
      </c>
      <c r="C28" s="386"/>
      <c r="D28" s="386"/>
      <c r="E28" s="386"/>
      <c r="F28" s="387"/>
      <c r="G28" s="371" t="s">
        <v>56</v>
      </c>
      <c r="H28" s="373" t="s">
        <v>56</v>
      </c>
    </row>
    <row r="29" spans="1:8" ht="30" customHeight="1">
      <c r="A29" s="369">
        <v>2</v>
      </c>
      <c r="B29" s="370" t="s">
        <v>252</v>
      </c>
      <c r="C29" s="386"/>
      <c r="D29" s="386"/>
      <c r="E29" s="386"/>
      <c r="F29" s="387"/>
      <c r="G29" s="371" t="s">
        <v>56</v>
      </c>
      <c r="H29" s="373" t="s">
        <v>56</v>
      </c>
    </row>
    <row r="30" spans="1:8" ht="30" customHeight="1">
      <c r="A30" s="369">
        <v>3</v>
      </c>
      <c r="B30" s="370" t="s">
        <v>252</v>
      </c>
      <c r="C30" s="386"/>
      <c r="D30" s="386"/>
      <c r="E30" s="386"/>
      <c r="F30" s="387"/>
      <c r="G30" s="371" t="s">
        <v>56</v>
      </c>
      <c r="H30" s="373" t="s">
        <v>56</v>
      </c>
    </row>
    <row r="31" spans="1:8" ht="30" customHeight="1">
      <c r="A31" s="369">
        <v>4</v>
      </c>
      <c r="B31" s="366" t="s">
        <v>252</v>
      </c>
      <c r="C31" s="388"/>
      <c r="D31" s="388"/>
      <c r="E31" s="388"/>
      <c r="F31" s="389"/>
      <c r="G31" s="372" t="s">
        <v>56</v>
      </c>
      <c r="H31" s="374" t="s">
        <v>56</v>
      </c>
    </row>
    <row r="32" spans="1:8" ht="16.399999999999999" customHeight="1">
      <c r="A32" s="1100" t="s">
        <v>88</v>
      </c>
      <c r="B32" s="1100"/>
      <c r="C32" s="1100"/>
      <c r="D32" s="1100"/>
      <c r="E32" s="1100"/>
      <c r="F32" s="1100"/>
      <c r="G32" s="1100"/>
      <c r="H32" s="1100"/>
    </row>
    <row r="33" spans="2:8" ht="20.149999999999999" customHeight="1">
      <c r="B33" s="1101"/>
      <c r="C33" s="1101"/>
      <c r="D33" s="1101"/>
      <c r="E33" s="1101"/>
      <c r="F33" s="1101"/>
      <c r="G33" s="1101"/>
      <c r="H33" s="1101"/>
    </row>
    <row r="34" spans="2:8" ht="12" customHeight="1">
      <c r="B34" s="15"/>
      <c r="C34" s="15"/>
      <c r="D34" s="15"/>
      <c r="E34" s="15"/>
    </row>
    <row r="35" spans="2:8" ht="12" customHeight="1"/>
    <row r="36" spans="2:8" ht="12" customHeight="1"/>
    <row r="37" spans="2:8" ht="12" customHeight="1"/>
    <row r="38" spans="2:8" ht="12" customHeight="1"/>
    <row r="39" spans="2:8" ht="12" customHeight="1"/>
    <row r="45" spans="2:8" ht="12" customHeight="1"/>
    <row r="46" spans="2:8" ht="12" customHeight="1"/>
    <row r="47" spans="2:8" ht="12" customHeight="1"/>
    <row r="48" spans="2:8" ht="12" customHeight="1"/>
    <row r="49" ht="12" customHeight="1"/>
    <row r="50" ht="12" customHeight="1"/>
    <row r="51" ht="12" customHeight="1"/>
    <row r="52" ht="12" customHeight="1"/>
    <row r="53" ht="12" customHeight="1"/>
    <row r="54" ht="12" customHeight="1"/>
  </sheetData>
  <sheetProtection algorithmName="SHA-512" hashValue="gp/+DpYzHQLnBMdEEoqTr6VS+EQ1izSh8Qr8JsYt1u+k685H4f2d/NM5ik6n3mB/MgnNTj0t4h+B35snLV1U6A==" saltValue="aQZ785V9CFiIw3qGSxUIPw==" spinCount="100000" sheet="1" formatCells="0" selectLockedCells="1"/>
  <protectedRanges>
    <protectedRange algorithmName="SHA-512" hashValue="TUQfz2tCi4Pp6Au1TJoUutPTRCybDTY0Wey6JhxnwsjjGyhBXOggU/fY/bP4mvctMQ7zBf7Zf+LuSejYrkzsDA==" saltValue="MOBw+5lzdMI0S3+7/q0xSw==" spinCount="100000" sqref="B4:H6 B11:H13 B28:H31 B19:H22" name="範囲1"/>
  </protectedRanges>
  <mergeCells count="28">
    <mergeCell ref="A25:H25"/>
    <mergeCell ref="A26:H26"/>
    <mergeCell ref="A32:H32"/>
    <mergeCell ref="B33:H33"/>
    <mergeCell ref="D13:F13"/>
    <mergeCell ref="G13:H13"/>
    <mergeCell ref="A15:H15"/>
    <mergeCell ref="A16:H16"/>
    <mergeCell ref="A17:H17"/>
    <mergeCell ref="A23:H23"/>
    <mergeCell ref="D10:F10"/>
    <mergeCell ref="G10:H10"/>
    <mergeCell ref="D11:F11"/>
    <mergeCell ref="G11:H11"/>
    <mergeCell ref="D12:F12"/>
    <mergeCell ref="G12:H12"/>
    <mergeCell ref="A9:H9"/>
    <mergeCell ref="A1:H1"/>
    <mergeCell ref="A2:H2"/>
    <mergeCell ref="C3:F3"/>
    <mergeCell ref="G3:H3"/>
    <mergeCell ref="C4:F4"/>
    <mergeCell ref="G4:H4"/>
    <mergeCell ref="C5:F5"/>
    <mergeCell ref="G5:H5"/>
    <mergeCell ref="C6:F6"/>
    <mergeCell ref="G6:H6"/>
    <mergeCell ref="A8:H8"/>
  </mergeCells>
  <phoneticPr fontId="1"/>
  <conditionalFormatting sqref="B4:B6 G4:H6 B11:B13 B19:B22 G19:H22 B28:B31 G28:H31">
    <cfRule type="expression" dxfId="303" priority="1">
      <formula>B4&lt;&gt;"選択してください"</formula>
    </cfRule>
  </conditionalFormatting>
  <dataValidations count="7">
    <dataValidation type="list" allowBlank="1" showInputMessage="1" showErrorMessage="1" sqref="G28:H31 G19:H22" xr:uid="{00000000-0002-0000-0200-000000000000}">
      <formula1>"選択してください,有,無"</formula1>
    </dataValidation>
    <dataValidation showDropDown="1" showInputMessage="1" showErrorMessage="1" sqref="B14 B24" xr:uid="{00000000-0002-0000-0200-000002000000}"/>
    <dataValidation imeMode="halfAlpha" allowBlank="1" showInputMessage="1" showErrorMessage="1" sqref="F28:F31 F19:F22 F24" xr:uid="{00000000-0002-0000-0200-000003000000}"/>
    <dataValidation type="list" allowBlank="1" showInputMessage="1" showErrorMessage="1" sqref="G4:H6" xr:uid="{00000000-0002-0000-0200-000009000000}">
      <formula1>"選択してください,利用中,利用終了"</formula1>
    </dataValidation>
    <dataValidation type="list" showInputMessage="1" showErrorMessage="1" sqref="B28:B31" xr:uid="{5FF45073-99BD-4307-8C04-800FE4F10AEA}">
      <formula1>"選択してください,R4,R5,R6,R7,R8"</formula1>
    </dataValidation>
    <dataValidation type="list" showInputMessage="1" showErrorMessage="1" sqref="B4:B6" xr:uid="{AD4CD4DB-1E4A-4579-AFD2-84C1DE801279}">
      <formula1>"選択してください,R5,R6,R7,R8"</formula1>
    </dataValidation>
    <dataValidation type="list" showInputMessage="1" showErrorMessage="1" sqref="B11:B13 B19:B22" xr:uid="{203B9836-8268-4345-951E-899F35E96DF1}">
      <formula1>"選択してください,R3,R4,R5,R6,R7,R8"</formula1>
    </dataValidation>
  </dataValidations>
  <printOptions horizontalCentered="1"/>
  <pageMargins left="0.51181102362204722" right="0.51181102362204722" top="0.74803149606299213" bottom="0.74803149606299213" header="0.31496062992125984" footer="0.31496062992125984"/>
  <pageSetup paperSize="9" scale="86" orientation="portrait" horizontalDpi="300" verticalDpi="300"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I63"/>
  <sheetViews>
    <sheetView view="pageBreakPreview" zoomScaleNormal="100" zoomScaleSheetLayoutView="100" workbookViewId="0">
      <selection activeCell="B18" sqref="B18:D18"/>
    </sheetView>
  </sheetViews>
  <sheetFormatPr defaultColWidth="9" defaultRowHeight="11"/>
  <cols>
    <col min="1" max="1" width="10.6328125" style="17" customWidth="1"/>
    <col min="2" max="4" width="13.6328125" style="17" customWidth="1"/>
    <col min="5" max="5" width="2.08984375" style="17" customWidth="1"/>
    <col min="6" max="6" width="10.6328125" style="17" customWidth="1"/>
    <col min="7" max="9" width="13.6328125" style="17" customWidth="1"/>
    <col min="10" max="10" width="9" style="17" customWidth="1"/>
    <col min="11" max="16384" width="9" style="17"/>
  </cols>
  <sheetData>
    <row r="1" spans="1:9" ht="24.5" customHeight="1">
      <c r="A1" s="550" t="s">
        <v>758</v>
      </c>
      <c r="B1" s="45"/>
      <c r="C1" s="45"/>
      <c r="D1" s="45"/>
      <c r="E1" s="45"/>
      <c r="F1" s="45"/>
      <c r="G1" s="45"/>
      <c r="H1" s="45"/>
      <c r="I1" s="45"/>
    </row>
    <row r="2" spans="1:9" ht="29" customHeight="1">
      <c r="A2" s="1104" t="s">
        <v>87</v>
      </c>
      <c r="B2" s="1104"/>
      <c r="C2" s="1104"/>
      <c r="D2" s="1104"/>
      <c r="E2" s="1104"/>
      <c r="F2" s="1104"/>
      <c r="G2" s="1104"/>
      <c r="H2" s="1104"/>
      <c r="I2" s="1104"/>
    </row>
    <row r="3" spans="1:9" ht="16.399999999999999" customHeight="1">
      <c r="A3" s="46"/>
      <c r="B3" s="46"/>
      <c r="C3" s="46"/>
      <c r="D3" s="46"/>
      <c r="E3" s="47"/>
      <c r="F3" s="46"/>
      <c r="G3" s="46"/>
      <c r="H3" s="1105" t="s">
        <v>759</v>
      </c>
      <c r="I3" s="1106"/>
    </row>
    <row r="4" spans="1:9" ht="20.149999999999999" customHeight="1">
      <c r="A4" s="61" t="s">
        <v>1</v>
      </c>
      <c r="B4" s="1107">
        <v>1</v>
      </c>
      <c r="C4" s="1108"/>
      <c r="D4" s="1109"/>
      <c r="E4" s="34"/>
      <c r="F4" s="61" t="s">
        <v>1</v>
      </c>
      <c r="G4" s="1107">
        <v>2</v>
      </c>
      <c r="H4" s="1108"/>
      <c r="I4" s="1109"/>
    </row>
    <row r="5" spans="1:9" ht="35" customHeight="1">
      <c r="A5" s="61" t="s">
        <v>760</v>
      </c>
      <c r="B5" s="1110">
        <f>'1-2助成金利用状況'!C28</f>
        <v>0</v>
      </c>
      <c r="C5" s="1111"/>
      <c r="D5" s="1112"/>
      <c r="E5" s="549"/>
      <c r="F5" s="61" t="s">
        <v>760</v>
      </c>
      <c r="G5" s="1110">
        <f>'1-2助成金利用状況'!C29</f>
        <v>0</v>
      </c>
      <c r="H5" s="1111"/>
      <c r="I5" s="1112"/>
    </row>
    <row r="6" spans="1:9" ht="35" customHeight="1">
      <c r="A6" s="62" t="s">
        <v>84</v>
      </c>
      <c r="B6" s="1110">
        <f>'1-2助成金利用状況'!D28</f>
        <v>0</v>
      </c>
      <c r="C6" s="1111"/>
      <c r="D6" s="1112"/>
      <c r="E6" s="35"/>
      <c r="F6" s="62" t="s">
        <v>84</v>
      </c>
      <c r="G6" s="1110">
        <f>'1-2助成金利用状況'!D29</f>
        <v>0</v>
      </c>
      <c r="H6" s="1111"/>
      <c r="I6" s="1112"/>
    </row>
    <row r="7" spans="1:9" ht="35" customHeight="1">
      <c r="A7" s="62" t="s">
        <v>78</v>
      </c>
      <c r="B7" s="1110">
        <f>'1-2助成金利用状況'!E28</f>
        <v>0</v>
      </c>
      <c r="C7" s="1111"/>
      <c r="D7" s="1112"/>
      <c r="E7" s="36"/>
      <c r="F7" s="62" t="s">
        <v>78</v>
      </c>
      <c r="G7" s="1110">
        <f>'1-2助成金利用状況'!E29</f>
        <v>0</v>
      </c>
      <c r="H7" s="1111"/>
      <c r="I7" s="1112"/>
    </row>
    <row r="8" spans="1:9" ht="30" customHeight="1">
      <c r="A8" s="62" t="s">
        <v>79</v>
      </c>
      <c r="B8" s="1113" t="s">
        <v>56</v>
      </c>
      <c r="C8" s="1114"/>
      <c r="D8" s="1115"/>
      <c r="E8" s="36"/>
      <c r="F8" s="62" t="s">
        <v>79</v>
      </c>
      <c r="G8" s="1113" t="s">
        <v>56</v>
      </c>
      <c r="H8" s="1114"/>
      <c r="I8" s="1115"/>
    </row>
    <row r="9" spans="1:9" ht="55" customHeight="1">
      <c r="A9" s="62" t="s">
        <v>80</v>
      </c>
      <c r="B9" s="1116"/>
      <c r="C9" s="1117"/>
      <c r="D9" s="1118"/>
      <c r="E9" s="37"/>
      <c r="F9" s="62" t="s">
        <v>80</v>
      </c>
      <c r="G9" s="1116"/>
      <c r="H9" s="1117"/>
      <c r="I9" s="1118"/>
    </row>
    <row r="10" spans="1:9" ht="30" customHeight="1">
      <c r="A10" s="62" t="s">
        <v>81</v>
      </c>
      <c r="B10" s="1116"/>
      <c r="C10" s="1117"/>
      <c r="D10" s="1118"/>
      <c r="E10" s="36"/>
      <c r="F10" s="62" t="s">
        <v>81</v>
      </c>
      <c r="G10" s="1116"/>
      <c r="H10" s="1117"/>
      <c r="I10" s="1118"/>
    </row>
    <row r="11" spans="1:9" ht="50.15" customHeight="1">
      <c r="A11" s="62" t="s">
        <v>82</v>
      </c>
      <c r="B11" s="1116"/>
      <c r="C11" s="1117"/>
      <c r="D11" s="1118"/>
      <c r="E11" s="37"/>
      <c r="F11" s="62" t="s">
        <v>82</v>
      </c>
      <c r="G11" s="1116"/>
      <c r="H11" s="1117"/>
      <c r="I11" s="1118"/>
    </row>
    <row r="12" spans="1:9" ht="50.15" customHeight="1">
      <c r="A12" s="62" t="s">
        <v>83</v>
      </c>
      <c r="B12" s="1116"/>
      <c r="C12" s="1117"/>
      <c r="D12" s="1118"/>
      <c r="E12" s="36"/>
      <c r="F12" s="62" t="s">
        <v>83</v>
      </c>
      <c r="G12" s="1116"/>
      <c r="H12" s="1117"/>
      <c r="I12" s="1118"/>
    </row>
    <row r="13" spans="1:9" ht="21" customHeight="1">
      <c r="A13" s="38"/>
      <c r="B13" s="39"/>
      <c r="C13" s="39"/>
      <c r="D13" s="63"/>
      <c r="E13" s="40"/>
      <c r="F13" s="64"/>
      <c r="G13" s="64"/>
      <c r="H13" s="64"/>
      <c r="I13" s="64"/>
    </row>
    <row r="14" spans="1:9" ht="20.149999999999999" customHeight="1">
      <c r="A14" s="61" t="s">
        <v>1</v>
      </c>
      <c r="B14" s="1107">
        <v>3</v>
      </c>
      <c r="C14" s="1108"/>
      <c r="D14" s="1109"/>
      <c r="E14" s="41"/>
      <c r="F14" s="61" t="s">
        <v>1</v>
      </c>
      <c r="G14" s="1107">
        <v>4</v>
      </c>
      <c r="H14" s="1108"/>
      <c r="I14" s="1109"/>
    </row>
    <row r="15" spans="1:9" ht="35" customHeight="1">
      <c r="A15" s="61" t="s">
        <v>760</v>
      </c>
      <c r="B15" s="1110">
        <f>'1-2助成金利用状況'!C30</f>
        <v>0</v>
      </c>
      <c r="C15" s="1111"/>
      <c r="D15" s="1112"/>
      <c r="E15" s="41"/>
      <c r="F15" s="61" t="s">
        <v>760</v>
      </c>
      <c r="G15" s="1110">
        <f>'1-2助成金利用状況'!C31</f>
        <v>0</v>
      </c>
      <c r="H15" s="1111"/>
      <c r="I15" s="1112"/>
    </row>
    <row r="16" spans="1:9" ht="35" customHeight="1">
      <c r="A16" s="62" t="s">
        <v>84</v>
      </c>
      <c r="B16" s="1110">
        <f>'1-2助成金利用状況'!D30</f>
        <v>0</v>
      </c>
      <c r="C16" s="1111"/>
      <c r="D16" s="1112"/>
      <c r="E16" s="42"/>
      <c r="F16" s="62" t="s">
        <v>84</v>
      </c>
      <c r="G16" s="1110">
        <f>'1-2助成金利用状況'!D31</f>
        <v>0</v>
      </c>
      <c r="H16" s="1111"/>
      <c r="I16" s="1112"/>
    </row>
    <row r="17" spans="1:9" ht="35" customHeight="1">
      <c r="A17" s="62" t="s">
        <v>78</v>
      </c>
      <c r="B17" s="1110">
        <f>'1-2助成金利用状況'!E30</f>
        <v>0</v>
      </c>
      <c r="C17" s="1111"/>
      <c r="D17" s="1112"/>
      <c r="E17" s="42"/>
      <c r="F17" s="62" t="s">
        <v>78</v>
      </c>
      <c r="G17" s="1110">
        <f>'1-2助成金利用状況'!E31</f>
        <v>0</v>
      </c>
      <c r="H17" s="1111"/>
      <c r="I17" s="1112"/>
    </row>
    <row r="18" spans="1:9" ht="30" customHeight="1">
      <c r="A18" s="62" t="s">
        <v>79</v>
      </c>
      <c r="B18" s="1113" t="s">
        <v>252</v>
      </c>
      <c r="C18" s="1114"/>
      <c r="D18" s="1115"/>
      <c r="E18" s="42"/>
      <c r="F18" s="62" t="s">
        <v>79</v>
      </c>
      <c r="G18" s="1113" t="s">
        <v>252</v>
      </c>
      <c r="H18" s="1114"/>
      <c r="I18" s="1115"/>
    </row>
    <row r="19" spans="1:9" ht="55" customHeight="1">
      <c r="A19" s="62" t="s">
        <v>80</v>
      </c>
      <c r="B19" s="1116"/>
      <c r="C19" s="1117"/>
      <c r="D19" s="1118"/>
      <c r="E19" s="43"/>
      <c r="F19" s="62" t="s">
        <v>80</v>
      </c>
      <c r="G19" s="1116"/>
      <c r="H19" s="1117"/>
      <c r="I19" s="1118"/>
    </row>
    <row r="20" spans="1:9" ht="30" customHeight="1">
      <c r="A20" s="62" t="s">
        <v>81</v>
      </c>
      <c r="B20" s="1116"/>
      <c r="C20" s="1117"/>
      <c r="D20" s="1118"/>
      <c r="E20" s="42"/>
      <c r="F20" s="62" t="s">
        <v>81</v>
      </c>
      <c r="G20" s="1116"/>
      <c r="H20" s="1117"/>
      <c r="I20" s="1118"/>
    </row>
    <row r="21" spans="1:9" ht="50.15" customHeight="1">
      <c r="A21" s="62" t="s">
        <v>82</v>
      </c>
      <c r="B21" s="1116"/>
      <c r="C21" s="1117"/>
      <c r="D21" s="1118"/>
      <c r="E21" s="43"/>
      <c r="F21" s="62" t="s">
        <v>82</v>
      </c>
      <c r="G21" s="1116"/>
      <c r="H21" s="1117"/>
      <c r="I21" s="1118"/>
    </row>
    <row r="22" spans="1:9" ht="50.15" customHeight="1">
      <c r="A22" s="62" t="s">
        <v>83</v>
      </c>
      <c r="B22" s="1116"/>
      <c r="C22" s="1117"/>
      <c r="D22" s="1118"/>
      <c r="E22" s="44"/>
      <c r="F22" s="62" t="s">
        <v>83</v>
      </c>
      <c r="G22" s="1116"/>
      <c r="H22" s="1117"/>
      <c r="I22" s="1118"/>
    </row>
    <row r="23" spans="1:9" ht="34.5" customHeight="1">
      <c r="A23" s="1119"/>
      <c r="B23" s="1119"/>
      <c r="C23" s="1119"/>
      <c r="D23" s="1119"/>
      <c r="E23" s="1120"/>
      <c r="F23" s="1119"/>
      <c r="G23" s="1119"/>
      <c r="H23" s="1119"/>
      <c r="I23" s="1119"/>
    </row>
    <row r="24" spans="1:9">
      <c r="A24" s="18"/>
      <c r="B24" s="18"/>
      <c r="C24" s="18"/>
      <c r="D24" s="18"/>
      <c r="E24" s="18"/>
      <c r="F24" s="18"/>
      <c r="G24" s="18"/>
      <c r="H24" s="18"/>
      <c r="I24" s="18"/>
    </row>
    <row r="25" spans="1:9">
      <c r="A25" s="18"/>
      <c r="B25" s="18"/>
      <c r="C25" s="18"/>
      <c r="D25" s="18"/>
      <c r="E25" s="18"/>
      <c r="F25" s="18"/>
      <c r="G25" s="18"/>
      <c r="H25" s="18"/>
      <c r="I25" s="18"/>
    </row>
    <row r="26" spans="1:9">
      <c r="A26" s="18"/>
      <c r="B26" s="18"/>
      <c r="C26" s="18"/>
      <c r="D26" s="18"/>
      <c r="E26" s="18"/>
      <c r="F26" s="18"/>
      <c r="G26" s="18"/>
      <c r="H26" s="18"/>
      <c r="I26" s="18"/>
    </row>
    <row r="27" spans="1:9">
      <c r="A27" s="18"/>
      <c r="B27" s="18"/>
      <c r="C27" s="18"/>
      <c r="D27" s="18"/>
      <c r="E27" s="18"/>
      <c r="F27" s="18"/>
      <c r="G27" s="18"/>
      <c r="H27" s="18"/>
      <c r="I27" s="18"/>
    </row>
    <row r="28" spans="1:9">
      <c r="A28" s="18"/>
      <c r="B28" s="18"/>
      <c r="C28" s="18"/>
      <c r="D28" s="18"/>
      <c r="E28" s="18"/>
      <c r="F28" s="18"/>
      <c r="G28" s="18"/>
      <c r="H28" s="18"/>
      <c r="I28" s="18"/>
    </row>
    <row r="29" spans="1:9">
      <c r="A29" s="18"/>
      <c r="B29" s="18"/>
      <c r="C29" s="18"/>
      <c r="D29" s="18"/>
      <c r="E29" s="18"/>
      <c r="F29" s="18"/>
      <c r="G29" s="18"/>
      <c r="H29" s="18"/>
      <c r="I29" s="18"/>
    </row>
    <row r="30" spans="1:9" ht="12" customHeight="1">
      <c r="A30" s="18"/>
      <c r="B30" s="18"/>
      <c r="C30" s="18"/>
      <c r="D30" s="18"/>
      <c r="E30" s="18"/>
      <c r="F30" s="18"/>
      <c r="G30" s="18"/>
      <c r="H30" s="18"/>
      <c r="I30" s="18"/>
    </row>
    <row r="31" spans="1:9" ht="12" customHeight="1">
      <c r="A31" s="18"/>
      <c r="B31" s="18"/>
      <c r="C31" s="18"/>
      <c r="D31" s="18"/>
      <c r="E31" s="18"/>
      <c r="F31" s="18"/>
      <c r="G31" s="18"/>
      <c r="H31" s="18"/>
      <c r="I31" s="18"/>
    </row>
    <row r="32" spans="1:9" ht="12" customHeight="1">
      <c r="A32" s="18"/>
      <c r="B32" s="18"/>
      <c r="C32" s="18"/>
    </row>
    <row r="33" spans="1:3" ht="12" customHeight="1">
      <c r="A33" s="18"/>
      <c r="B33" s="18"/>
      <c r="C33" s="18"/>
    </row>
    <row r="34" spans="1:3" ht="12" customHeight="1">
      <c r="A34" s="18"/>
      <c r="B34" s="18"/>
      <c r="C34" s="18"/>
    </row>
    <row r="35" spans="1:3" ht="12" customHeight="1">
      <c r="A35" s="18"/>
      <c r="B35" s="18"/>
      <c r="C35" s="18"/>
    </row>
    <row r="36" spans="1:3" ht="12" customHeight="1">
      <c r="A36" s="18"/>
      <c r="B36" s="18"/>
      <c r="C36" s="18"/>
    </row>
    <row r="37" spans="1:3" ht="12" customHeight="1">
      <c r="A37" s="18"/>
      <c r="B37" s="18"/>
      <c r="C37" s="18"/>
    </row>
    <row r="38" spans="1:3" ht="12" customHeight="1">
      <c r="A38" s="18"/>
      <c r="B38" s="18"/>
      <c r="C38" s="18"/>
    </row>
    <row r="39" spans="1:3" ht="12" customHeight="1">
      <c r="A39" s="18"/>
      <c r="B39" s="18"/>
      <c r="C39" s="18"/>
    </row>
    <row r="40" spans="1:3" ht="12" customHeight="1">
      <c r="A40" s="18"/>
      <c r="B40" s="18"/>
      <c r="C40" s="18"/>
    </row>
    <row r="41" spans="1:3" ht="12" customHeight="1">
      <c r="A41" s="18"/>
      <c r="B41" s="18"/>
      <c r="C41" s="18"/>
    </row>
    <row r="42" spans="1:3" ht="12" customHeight="1">
      <c r="A42" s="18"/>
      <c r="B42" s="18"/>
      <c r="C42" s="18"/>
    </row>
    <row r="43" spans="1:3" ht="12" customHeight="1">
      <c r="B43" s="18"/>
      <c r="C43" s="18"/>
    </row>
    <row r="44" spans="1:3" ht="12" customHeight="1">
      <c r="B44" s="18"/>
      <c r="C44" s="18"/>
    </row>
    <row r="45" spans="1:3" ht="12" customHeight="1">
      <c r="B45" s="18"/>
      <c r="C45" s="18"/>
    </row>
    <row r="46" spans="1:3" ht="12" customHeight="1">
      <c r="B46" s="18"/>
      <c r="C46" s="18"/>
    </row>
    <row r="47" spans="1:3" ht="12" customHeight="1">
      <c r="B47" s="18"/>
      <c r="C47" s="18"/>
    </row>
    <row r="48" spans="1: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sheetData>
  <sheetProtection algorithmName="SHA-512" hashValue="B/C0f8OKBo82s4wPTWuGJH4GhKEw1YqOjvyyDHDwFTMGOgHrTJ5HBPINId1XoMIwadPipRhk1/eHjB0O9NjL3g==" saltValue="A37QGFmdfvfqeXU2xUYn5A==" spinCount="100000" sheet="1" formatCells="0" selectLockedCells="1"/>
  <protectedRanges>
    <protectedRange algorithmName="SHA-512" hashValue="vXTf/IzJgmqBE/oFMhpBENIBL1JeAmxhjujPbVPnMP4g0UlyP2/5VJ1I4mwL90m5EP5n2gAnZhZtIYWixzVrvQ==" saltValue="i2OBsXcG2tGJDDG6aZQ2UQ==" spinCount="100000" sqref="D8:D12 I8:I12 D18:D22 I18:I22 B18:C22 B8:C12 G18:H22 G8:H12" name="範囲1"/>
  </protectedRanges>
  <mergeCells count="39">
    <mergeCell ref="B21:D21"/>
    <mergeCell ref="G21:I21"/>
    <mergeCell ref="B22:D22"/>
    <mergeCell ref="G22:I22"/>
    <mergeCell ref="A23:I23"/>
    <mergeCell ref="B18:D18"/>
    <mergeCell ref="G18:I18"/>
    <mergeCell ref="B19:D19"/>
    <mergeCell ref="G19:I19"/>
    <mergeCell ref="B20:D20"/>
    <mergeCell ref="G20:I20"/>
    <mergeCell ref="B14:D14"/>
    <mergeCell ref="G14:I14"/>
    <mergeCell ref="B16:D16"/>
    <mergeCell ref="G16:I16"/>
    <mergeCell ref="B17:D17"/>
    <mergeCell ref="G17:I17"/>
    <mergeCell ref="B15:D15"/>
    <mergeCell ref="G15:I15"/>
    <mergeCell ref="B10:D10"/>
    <mergeCell ref="G10:I10"/>
    <mergeCell ref="B11:D11"/>
    <mergeCell ref="G11:I11"/>
    <mergeCell ref="B12:D12"/>
    <mergeCell ref="G12:I12"/>
    <mergeCell ref="B7:D7"/>
    <mergeCell ref="G7:I7"/>
    <mergeCell ref="B8:D8"/>
    <mergeCell ref="G8:I8"/>
    <mergeCell ref="B9:D9"/>
    <mergeCell ref="G9:I9"/>
    <mergeCell ref="A2:I2"/>
    <mergeCell ref="H3:I3"/>
    <mergeCell ref="B4:D4"/>
    <mergeCell ref="G4:I4"/>
    <mergeCell ref="B6:D6"/>
    <mergeCell ref="G6:I6"/>
    <mergeCell ref="B5:D5"/>
    <mergeCell ref="G5:I5"/>
  </mergeCells>
  <phoneticPr fontId="1"/>
  <conditionalFormatting sqref="B8:D8">
    <cfRule type="expression" dxfId="302" priority="4">
      <formula>$B$8&lt;&gt;"選択してください"</formula>
    </cfRule>
  </conditionalFormatting>
  <conditionalFormatting sqref="B18:D18">
    <cfRule type="expression" dxfId="301" priority="2">
      <formula>$B$18&lt;&gt;"選択してください"</formula>
    </cfRule>
  </conditionalFormatting>
  <conditionalFormatting sqref="G8:I8">
    <cfRule type="expression" dxfId="300" priority="3">
      <formula>$G$8&lt;&gt;"選択してください"</formula>
    </cfRule>
  </conditionalFormatting>
  <conditionalFormatting sqref="G18:I18">
    <cfRule type="expression" dxfId="299" priority="1">
      <formula>$G$18&lt;&gt;"選択してください"</formula>
    </cfRule>
  </conditionalFormatting>
  <dataValidations count="3">
    <dataValidation type="list" imeMode="halfAlpha" allowBlank="1" showInputMessage="1" showErrorMessage="1" sqref="B8:D8 B18:D18 G18:I18 G8:I8" xr:uid="{00000000-0002-0000-0300-000000000000}">
      <formula1>"選択してください,実施中,申請中,申請予定"</formula1>
    </dataValidation>
    <dataValidation imeMode="hiragana" allowBlank="1" showInputMessage="1" showErrorMessage="1" sqref="F13:G13" xr:uid="{00000000-0002-0000-0300-000001000000}"/>
    <dataValidation imeMode="halfAlpha" allowBlank="1" showInputMessage="1" showErrorMessage="1" sqref="C24:C40 B5:B7 G5:G7 G15:G17 B15:B17 B13" xr:uid="{00000000-0002-0000-0300-000002000000}"/>
  </dataValidations>
  <printOptions horizontalCentered="1"/>
  <pageMargins left="0.59055118110236227" right="0.59055118110236227" top="0.59055118110236227" bottom="0.78740157480314965" header="0.31496062992125984" footer="0.39370078740157483"/>
  <pageSetup paperSize="9" scale="87" orientation="portrait" horizontalDpi="300" verticalDpi="300" r:id="rId1"/>
  <headerFooter>
    <oddFooter>&amp;L
&amp;C&amp;"ＭＳ Ｐゴシック,標準"&amp;10&amp;A</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X27"/>
  <sheetViews>
    <sheetView view="pageBreakPreview" zoomScaleNormal="100" zoomScaleSheetLayoutView="100" workbookViewId="0">
      <selection activeCell="A19" sqref="A19:G20"/>
    </sheetView>
  </sheetViews>
  <sheetFormatPr defaultColWidth="8.90625" defaultRowHeight="13"/>
  <cols>
    <col min="1" max="1" width="4.08984375" style="4" customWidth="1"/>
    <col min="2" max="2" width="18.90625" style="4" customWidth="1"/>
    <col min="3" max="4" width="9.36328125" style="4" customWidth="1"/>
    <col min="5" max="5" width="18.90625" style="4" customWidth="1"/>
    <col min="6" max="6" width="12.453125" style="4" customWidth="1"/>
    <col min="7" max="7" width="11.6328125" style="4" bestFit="1" customWidth="1"/>
    <col min="8" max="11" width="8.90625" style="4"/>
    <col min="12" max="12" width="11.08984375" style="4" customWidth="1"/>
    <col min="13" max="13" width="9.453125" style="4" customWidth="1"/>
    <col min="14" max="14" width="6.08984375" style="4" customWidth="1"/>
    <col min="15" max="16384" width="8.90625" style="4"/>
  </cols>
  <sheetData>
    <row r="1" spans="1:24" ht="14.25" customHeight="1">
      <c r="A1" s="551" t="s">
        <v>581</v>
      </c>
      <c r="B1" s="21"/>
      <c r="C1" s="21"/>
      <c r="D1" s="21"/>
      <c r="E1" s="21"/>
      <c r="F1" s="21"/>
      <c r="G1" s="21"/>
    </row>
    <row r="2" spans="1:24" ht="60" customHeight="1">
      <c r="A2" s="1125" t="s">
        <v>761</v>
      </c>
      <c r="B2" s="1125"/>
      <c r="C2" s="1125"/>
      <c r="D2" s="1125"/>
      <c r="E2" s="1125"/>
      <c r="F2" s="1125"/>
      <c r="G2" s="1125"/>
    </row>
    <row r="3" spans="1:24">
      <c r="A3" s="1126" t="s">
        <v>762</v>
      </c>
      <c r="B3" s="1127"/>
      <c r="C3" s="1127"/>
      <c r="D3" s="1127"/>
      <c r="E3" s="1127"/>
      <c r="F3" s="1127"/>
      <c r="G3" s="1127"/>
    </row>
    <row r="4" spans="1:24" ht="25.4" customHeight="1">
      <c r="A4" s="552" t="s">
        <v>1</v>
      </c>
      <c r="B4" s="553" t="s">
        <v>228</v>
      </c>
      <c r="C4" s="552" t="s">
        <v>69</v>
      </c>
      <c r="D4" s="552" t="s">
        <v>70</v>
      </c>
      <c r="E4" s="552" t="s">
        <v>229</v>
      </c>
      <c r="F4" s="552" t="s">
        <v>71</v>
      </c>
      <c r="G4" s="552" t="s">
        <v>72</v>
      </c>
      <c r="H4" s="1"/>
      <c r="I4" s="1"/>
      <c r="J4" s="1"/>
      <c r="K4" s="1"/>
      <c r="L4" s="1"/>
      <c r="M4" s="1"/>
      <c r="N4" s="1"/>
      <c r="O4" s="1"/>
      <c r="P4" s="1"/>
      <c r="Q4" s="1"/>
      <c r="R4" s="1"/>
      <c r="S4" s="1"/>
      <c r="T4" s="1"/>
      <c r="U4" s="1"/>
      <c r="V4" s="1"/>
      <c r="W4" s="1"/>
      <c r="X4" s="1"/>
    </row>
    <row r="5" spans="1:24" ht="25.4" customHeight="1">
      <c r="A5" s="19">
        <f>ROW()-ROW('1-4役員株主'!$A$4)</f>
        <v>1</v>
      </c>
      <c r="B5" s="390"/>
      <c r="C5" s="94" t="s">
        <v>56</v>
      </c>
      <c r="D5" s="95" t="s">
        <v>276</v>
      </c>
      <c r="E5" s="390"/>
      <c r="F5" s="391"/>
      <c r="G5" s="66" t="str">
        <f>IFERROR('1-4役員株主'!$F5/$F$17,"")</f>
        <v/>
      </c>
      <c r="H5" s="1" t="s">
        <v>247</v>
      </c>
      <c r="I5" s="1"/>
      <c r="J5" s="1"/>
      <c r="K5" s="1"/>
      <c r="L5" s="1"/>
      <c r="M5" s="1"/>
      <c r="N5" s="1"/>
      <c r="O5" s="1"/>
      <c r="P5" s="1"/>
      <c r="Q5" s="1"/>
      <c r="R5" s="1"/>
      <c r="S5" s="1"/>
      <c r="T5" s="1"/>
      <c r="U5" s="1"/>
      <c r="V5" s="1"/>
      <c r="W5" s="1"/>
      <c r="X5" s="1"/>
    </row>
    <row r="6" spans="1:24" ht="25.4" customHeight="1">
      <c r="A6" s="19">
        <f>ROW()-ROW('1-4役員株主'!$A$4)</f>
        <v>2</v>
      </c>
      <c r="B6" s="390"/>
      <c r="C6" s="95" t="s">
        <v>252</v>
      </c>
      <c r="D6" s="95" t="s">
        <v>56</v>
      </c>
      <c r="E6" s="390"/>
      <c r="F6" s="391"/>
      <c r="G6" s="66" t="str">
        <f>IFERROR('1-4役員株主'!$F6/$F$17,"")</f>
        <v/>
      </c>
      <c r="H6" s="1" t="s">
        <v>230</v>
      </c>
      <c r="I6" s="1"/>
      <c r="J6" s="1"/>
      <c r="K6" s="1"/>
      <c r="L6" s="1"/>
      <c r="M6" s="1"/>
      <c r="N6" s="1"/>
      <c r="O6" s="1"/>
      <c r="P6" s="1"/>
      <c r="Q6" s="1"/>
      <c r="R6" s="1"/>
      <c r="S6" s="1"/>
      <c r="T6" s="1"/>
      <c r="U6" s="1"/>
      <c r="V6" s="1"/>
      <c r="W6" s="1"/>
      <c r="X6" s="1"/>
    </row>
    <row r="7" spans="1:24" ht="25.4" customHeight="1">
      <c r="A7" s="19">
        <f>ROW()-ROW('1-4役員株主'!$A$4)</f>
        <v>3</v>
      </c>
      <c r="B7" s="390"/>
      <c r="C7" s="95" t="s">
        <v>56</v>
      </c>
      <c r="D7" s="94" t="s">
        <v>56</v>
      </c>
      <c r="E7" s="390"/>
      <c r="F7" s="391"/>
      <c r="G7" s="66" t="str">
        <f>IFERROR('1-4役員株主'!$F7/$F$17,"")</f>
        <v/>
      </c>
      <c r="I7" s="1"/>
      <c r="J7" s="1"/>
      <c r="K7" s="1"/>
      <c r="L7" s="1"/>
      <c r="M7" s="1"/>
      <c r="N7" s="1"/>
      <c r="O7" s="1"/>
      <c r="P7" s="1"/>
      <c r="Q7" s="1"/>
      <c r="R7" s="1"/>
      <c r="S7" s="1"/>
      <c r="T7" s="1"/>
      <c r="U7" s="1"/>
      <c r="V7" s="1"/>
      <c r="W7" s="1"/>
      <c r="X7" s="1"/>
    </row>
    <row r="8" spans="1:24" ht="25.4" customHeight="1">
      <c r="A8" s="19">
        <f>ROW()-ROW('1-4役員株主'!$A$4)</f>
        <v>4</v>
      </c>
      <c r="B8" s="390"/>
      <c r="C8" s="95" t="s">
        <v>276</v>
      </c>
      <c r="D8" s="94" t="s">
        <v>56</v>
      </c>
      <c r="E8" s="390"/>
      <c r="F8" s="391"/>
      <c r="G8" s="66" t="str">
        <f>IFERROR('1-4役員株主'!$F8/$F$17,"")</f>
        <v/>
      </c>
    </row>
    <row r="9" spans="1:24" ht="25.4" customHeight="1">
      <c r="A9" s="19">
        <f>ROW()-ROW('1-4役員株主'!$A$4)</f>
        <v>5</v>
      </c>
      <c r="B9" s="390"/>
      <c r="C9" s="95" t="s">
        <v>276</v>
      </c>
      <c r="D9" s="94" t="s">
        <v>56</v>
      </c>
      <c r="E9" s="390"/>
      <c r="F9" s="391"/>
      <c r="G9" s="66" t="str">
        <f>IFERROR('1-4役員株主'!$F9/$F$17,"")</f>
        <v/>
      </c>
    </row>
    <row r="10" spans="1:24" ht="25.4" customHeight="1">
      <c r="A10" s="19">
        <f>ROW()-ROW('1-4役員株主'!$A$4)</f>
        <v>6</v>
      </c>
      <c r="B10" s="390"/>
      <c r="C10" s="95" t="s">
        <v>276</v>
      </c>
      <c r="D10" s="94" t="s">
        <v>56</v>
      </c>
      <c r="E10" s="390"/>
      <c r="F10" s="391"/>
      <c r="G10" s="66" t="str">
        <f>IFERROR('1-4役員株主'!$F10/$F$17,"")</f>
        <v/>
      </c>
    </row>
    <row r="11" spans="1:24" ht="25.4" customHeight="1">
      <c r="A11" s="19">
        <f>ROW()-ROW('1-4役員株主'!$A$4)</f>
        <v>7</v>
      </c>
      <c r="B11" s="390"/>
      <c r="C11" s="95" t="s">
        <v>276</v>
      </c>
      <c r="D11" s="94" t="s">
        <v>56</v>
      </c>
      <c r="E11" s="390"/>
      <c r="F11" s="391"/>
      <c r="G11" s="66" t="str">
        <f>IFERROR('1-4役員株主'!$F11/$F$17,"")</f>
        <v/>
      </c>
    </row>
    <row r="12" spans="1:24" ht="25.4" customHeight="1">
      <c r="A12" s="19">
        <f>ROW()-ROW('1-4役員株主'!$A$4)</f>
        <v>8</v>
      </c>
      <c r="B12" s="390"/>
      <c r="C12" s="95" t="s">
        <v>276</v>
      </c>
      <c r="D12" s="94" t="s">
        <v>56</v>
      </c>
      <c r="E12" s="390"/>
      <c r="F12" s="391"/>
      <c r="G12" s="66" t="str">
        <f>IFERROR('1-4役員株主'!$F12/$F$17,"")</f>
        <v/>
      </c>
    </row>
    <row r="13" spans="1:24" ht="25.4" customHeight="1">
      <c r="A13" s="19">
        <f>ROW()-ROW('1-4役員株主'!$A$4)</f>
        <v>9</v>
      </c>
      <c r="B13" s="390"/>
      <c r="C13" s="95" t="s">
        <v>276</v>
      </c>
      <c r="D13" s="94" t="s">
        <v>56</v>
      </c>
      <c r="E13" s="390"/>
      <c r="F13" s="391"/>
      <c r="G13" s="66" t="str">
        <f>IFERROR('1-4役員株主'!$F13/$F$17,"")</f>
        <v/>
      </c>
    </row>
    <row r="14" spans="1:24" ht="25.4" customHeight="1">
      <c r="A14" s="19">
        <f>ROW()-ROW('1-4役員株主'!$A$4)</f>
        <v>10</v>
      </c>
      <c r="B14" s="390"/>
      <c r="C14" s="95" t="s">
        <v>276</v>
      </c>
      <c r="D14" s="94" t="s">
        <v>56</v>
      </c>
      <c r="E14" s="390"/>
      <c r="F14" s="391"/>
      <c r="G14" s="66" t="str">
        <f>IFERROR('1-4役員株主'!$F14/$F$17,"")</f>
        <v/>
      </c>
    </row>
    <row r="15" spans="1:24" ht="25.4" customHeight="1">
      <c r="A15" s="19">
        <f>ROW()-ROW('1-4役員株主'!$A$4)</f>
        <v>11</v>
      </c>
      <c r="B15" s="390"/>
      <c r="C15" s="95" t="s">
        <v>252</v>
      </c>
      <c r="D15" s="94" t="s">
        <v>56</v>
      </c>
      <c r="E15" s="390"/>
      <c r="F15" s="391"/>
      <c r="G15" s="66" t="str">
        <f>IFERROR('1-4役員株主'!$F15/$F$17,"")</f>
        <v/>
      </c>
    </row>
    <row r="16" spans="1:24" ht="25.4" customHeight="1" thickBot="1">
      <c r="A16" s="20" t="s">
        <v>73</v>
      </c>
      <c r="B16" s="48" t="s">
        <v>2</v>
      </c>
      <c r="C16" s="67"/>
      <c r="D16" s="67"/>
      <c r="E16" s="67"/>
      <c r="F16" s="392"/>
      <c r="G16" s="68" t="str">
        <f>IFERROR('1-4役員株主'!$F16/$F$17,"")</f>
        <v/>
      </c>
    </row>
    <row r="17" spans="1:9" ht="25.4" customHeight="1" thickTop="1">
      <c r="A17" s="1128" t="s">
        <v>74</v>
      </c>
      <c r="B17" s="1128"/>
      <c r="C17" s="1128"/>
      <c r="D17" s="1128"/>
      <c r="E17" s="1128"/>
      <c r="F17" s="69" t="str">
        <f>IF(SUM('1-4役員株主'!$F$5:$F$16)=0,"",SUM('1-4役員株主'!$F$5:$F$16))</f>
        <v/>
      </c>
      <c r="G17" s="70" t="str">
        <f>IF(SUM('1-4役員株主'!$G$5:$G$16)=0,"",SUM('1-4役員株主'!$G$5:$G$16))</f>
        <v/>
      </c>
    </row>
    <row r="18" spans="1:9" ht="22.5" customHeight="1">
      <c r="A18" s="1129" t="s">
        <v>75</v>
      </c>
      <c r="B18" s="1130"/>
      <c r="C18" s="1130"/>
      <c r="D18" s="1130"/>
      <c r="E18" s="1130"/>
      <c r="F18" s="1130"/>
      <c r="G18" s="1131"/>
    </row>
    <row r="19" spans="1:9" ht="44.9" customHeight="1">
      <c r="A19" s="1132"/>
      <c r="B19" s="1133"/>
      <c r="C19" s="1133"/>
      <c r="D19" s="1133"/>
      <c r="E19" s="1133"/>
      <c r="F19" s="1133"/>
      <c r="G19" s="1134"/>
    </row>
    <row r="20" spans="1:9" ht="45" customHeight="1">
      <c r="A20" s="1135"/>
      <c r="B20" s="1136"/>
      <c r="C20" s="1136"/>
      <c r="D20" s="1136"/>
      <c r="E20" s="1136"/>
      <c r="F20" s="1136"/>
      <c r="G20" s="1137"/>
    </row>
    <row r="21" spans="1:9" ht="45" customHeight="1">
      <c r="A21" s="1138" t="s">
        <v>763</v>
      </c>
      <c r="B21" s="1138"/>
      <c r="C21" s="1138"/>
      <c r="D21" s="1138"/>
      <c r="E21" s="1138"/>
      <c r="F21" s="1138"/>
      <c r="G21" s="1138"/>
    </row>
    <row r="22" spans="1:9" ht="22.5" customHeight="1">
      <c r="A22" s="553" t="s">
        <v>1</v>
      </c>
      <c r="B22" s="553" t="s">
        <v>228</v>
      </c>
      <c r="C22" s="1121" t="s">
        <v>231</v>
      </c>
      <c r="D22" s="1122"/>
      <c r="E22" s="553" t="s">
        <v>232</v>
      </c>
      <c r="F22" s="553" t="s">
        <v>233</v>
      </c>
      <c r="G22" s="553" t="s">
        <v>234</v>
      </c>
      <c r="I22" s="6"/>
    </row>
    <row r="23" spans="1:9" ht="22.5" customHeight="1">
      <c r="A23" s="16">
        <v>1</v>
      </c>
      <c r="B23" s="393"/>
      <c r="C23" s="1123"/>
      <c r="D23" s="1124"/>
      <c r="E23" s="394"/>
      <c r="F23" s="395"/>
      <c r="G23" s="396"/>
    </row>
    <row r="24" spans="1:9" ht="22.5" customHeight="1">
      <c r="A24" s="16">
        <v>2</v>
      </c>
      <c r="B24" s="393"/>
      <c r="C24" s="1123"/>
      <c r="D24" s="1124"/>
      <c r="E24" s="394"/>
      <c r="F24" s="395"/>
      <c r="G24" s="396"/>
    </row>
    <row r="25" spans="1:9" ht="22.5" customHeight="1">
      <c r="A25" s="16">
        <v>3</v>
      </c>
      <c r="B25" s="393"/>
      <c r="C25" s="1123"/>
      <c r="D25" s="1124"/>
      <c r="E25" s="394"/>
      <c r="F25" s="395"/>
      <c r="G25" s="396"/>
    </row>
    <row r="26" spans="1:9">
      <c r="A26" s="554" t="s">
        <v>235</v>
      </c>
      <c r="B26" s="71"/>
      <c r="C26" s="71"/>
      <c r="D26" s="71"/>
      <c r="E26" s="71"/>
      <c r="F26" s="71"/>
      <c r="G26" s="72"/>
    </row>
    <row r="27" spans="1:9">
      <c r="A27" s="555" t="s">
        <v>236</v>
      </c>
      <c r="B27" s="73"/>
      <c r="C27" s="73"/>
      <c r="D27" s="73"/>
      <c r="E27" s="73"/>
      <c r="F27" s="73"/>
      <c r="G27" s="74"/>
    </row>
  </sheetData>
  <sheetProtection algorithmName="SHA-512" hashValue="5Q9EdesMd6tbByUxtUSuXjU3fV7cjiyApEF+Sy2Gn3V3tEDqusihIkHUYLCf/5r5JsKtm0yx4l7564qdmL8uww==" saltValue="qJ9OsD7FcmLjjPtPqwIR8Q==" spinCount="100000" sheet="1" formatCells="0" selectLockedCells="1"/>
  <protectedRanges>
    <protectedRange algorithmName="SHA-512" hashValue="KQHqUKz0D0EFc6sgOk9kApmu4kUMrjcjhjnUILVuHCI0vwdo/SP65gb5derTfWe4hkVrSrUBdIfTr4e+drrpzg==" saltValue="HrwXnnk7dLDtLQG8yAILdA==" spinCount="100000" sqref="B5:F15 B16 F16 A19:G20 B23:G25" name="範囲1"/>
  </protectedRanges>
  <mergeCells count="10">
    <mergeCell ref="C22:D22"/>
    <mergeCell ref="C23:D23"/>
    <mergeCell ref="C24:D24"/>
    <mergeCell ref="C25:D25"/>
    <mergeCell ref="A2:G2"/>
    <mergeCell ref="A3:G3"/>
    <mergeCell ref="A17:E17"/>
    <mergeCell ref="A18:G18"/>
    <mergeCell ref="A19:G20"/>
    <mergeCell ref="A21:G21"/>
  </mergeCells>
  <phoneticPr fontId="1"/>
  <conditionalFormatting sqref="C5">
    <cfRule type="expression" dxfId="298" priority="1">
      <formula>$C$5&lt;&gt;"選択してください"</formula>
    </cfRule>
  </conditionalFormatting>
  <conditionalFormatting sqref="C6">
    <cfRule type="expression" dxfId="297" priority="22">
      <formula>$C$6&lt;&gt;"選択してください"</formula>
    </cfRule>
  </conditionalFormatting>
  <conditionalFormatting sqref="C7">
    <cfRule type="expression" dxfId="296" priority="21">
      <formula>$C$7&lt;&gt;"選択してください"</formula>
    </cfRule>
  </conditionalFormatting>
  <conditionalFormatting sqref="C8">
    <cfRule type="expression" dxfId="295" priority="20">
      <formula>$C$8&lt;&gt;"選択してください"</formula>
    </cfRule>
  </conditionalFormatting>
  <conditionalFormatting sqref="C9">
    <cfRule type="expression" dxfId="294" priority="19">
      <formula>$C$9&lt;&gt;"選択してください"</formula>
    </cfRule>
  </conditionalFormatting>
  <conditionalFormatting sqref="C10">
    <cfRule type="expression" dxfId="293" priority="18">
      <formula>$C$10&lt;&gt;"選択してください"</formula>
    </cfRule>
  </conditionalFormatting>
  <conditionalFormatting sqref="C11">
    <cfRule type="expression" dxfId="292" priority="17">
      <formula>$C$11&lt;&gt;"選択してください"</formula>
    </cfRule>
  </conditionalFormatting>
  <conditionalFormatting sqref="C12">
    <cfRule type="expression" dxfId="291" priority="16">
      <formula>$C$12&lt;&gt;"選択してください"</formula>
    </cfRule>
  </conditionalFormatting>
  <conditionalFormatting sqref="C13">
    <cfRule type="expression" dxfId="290" priority="15">
      <formula>$C$13&lt;&gt;"選択してください"</formula>
    </cfRule>
  </conditionalFormatting>
  <conditionalFormatting sqref="C14">
    <cfRule type="expression" dxfId="289" priority="14">
      <formula>$C$14&lt;&gt;"選択してください"</formula>
    </cfRule>
  </conditionalFormatting>
  <conditionalFormatting sqref="C15">
    <cfRule type="expression" dxfId="288" priority="13">
      <formula>$C$15&lt;&gt;"選択してください"</formula>
    </cfRule>
  </conditionalFormatting>
  <conditionalFormatting sqref="D5">
    <cfRule type="expression" dxfId="287" priority="12">
      <formula>$D$5&lt;&gt;"選択してください"</formula>
    </cfRule>
  </conditionalFormatting>
  <conditionalFormatting sqref="D6">
    <cfRule type="expression" dxfId="286" priority="11">
      <formula>$D$6&lt;&gt;"選択してください"</formula>
    </cfRule>
  </conditionalFormatting>
  <conditionalFormatting sqref="D7">
    <cfRule type="expression" dxfId="285" priority="10">
      <formula>$D$7&lt;&gt;"選択してください"</formula>
    </cfRule>
  </conditionalFormatting>
  <conditionalFormatting sqref="D8">
    <cfRule type="expression" dxfId="284" priority="8">
      <formula>$D$8&lt;&gt;"選択してください"</formula>
    </cfRule>
  </conditionalFormatting>
  <conditionalFormatting sqref="D9">
    <cfRule type="expression" dxfId="283" priority="9">
      <formula>$D$9&lt;&gt;"選択してください"</formula>
    </cfRule>
  </conditionalFormatting>
  <conditionalFormatting sqref="D10">
    <cfRule type="expression" dxfId="282" priority="7">
      <formula>$D$10&lt;&gt;"選択してください"</formula>
    </cfRule>
  </conditionalFormatting>
  <conditionalFormatting sqref="D11">
    <cfRule type="expression" dxfId="281" priority="6">
      <formula>$D$11&lt;&gt;"選択してください"</formula>
    </cfRule>
  </conditionalFormatting>
  <conditionalFormatting sqref="D12">
    <cfRule type="expression" dxfId="280" priority="5">
      <formula>$D$12&lt;&gt;"選択してください"</formula>
    </cfRule>
  </conditionalFormatting>
  <conditionalFormatting sqref="D13">
    <cfRule type="expression" dxfId="279" priority="4">
      <formula>$D$13&lt;&gt;"選択してください"</formula>
    </cfRule>
  </conditionalFormatting>
  <conditionalFormatting sqref="D14">
    <cfRule type="expression" dxfId="278" priority="3">
      <formula>$D$14&lt;&gt;"選択してください"</formula>
    </cfRule>
  </conditionalFormatting>
  <conditionalFormatting sqref="D15">
    <cfRule type="expression" dxfId="277" priority="2">
      <formula>$D$15&lt;&gt;"選択してください"</formula>
    </cfRule>
  </conditionalFormatting>
  <dataValidations xWindow="341" yWindow="706" count="4">
    <dataValidation imeMode="hiragana" allowBlank="1" showInputMessage="1" showErrorMessage="1" sqref="E5:E15 B5:B15" xr:uid="{00000000-0002-0000-0400-000000000000}"/>
    <dataValidation imeMode="halfAlpha" allowBlank="1" showInputMessage="1" showErrorMessage="1" sqref="F5:G16 A5:A16 A23:A25 E23:E25" xr:uid="{00000000-0002-0000-0400-000001000000}"/>
    <dataValidation type="list" allowBlank="1" showInputMessage="1" showErrorMessage="1" sqref="C5:C15" xr:uid="{00000000-0002-0000-0400-000003000000}">
      <formula1>"選択してください,○"</formula1>
    </dataValidation>
    <dataValidation type="list" imeMode="hiragana" allowBlank="1" showInputMessage="1" showErrorMessage="1" sqref="D5:D15" xr:uid="{00000000-0002-0000-0400-000004000000}">
      <formula1>"選択してください,○"</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headerFooter>
    <oddFooter>&amp;A</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9DDC0-0138-43D8-B105-AC964F66D577}">
  <sheetPr>
    <tabColor rgb="FF92D050"/>
  </sheetPr>
  <dimension ref="A1:O24"/>
  <sheetViews>
    <sheetView showZeros="0" view="pageBreakPreview" zoomScaleNormal="100" zoomScaleSheetLayoutView="100" workbookViewId="0">
      <selection activeCell="B20" sqref="B20:E24"/>
    </sheetView>
  </sheetViews>
  <sheetFormatPr defaultRowHeight="13"/>
  <cols>
    <col min="1" max="1" width="15.7265625" style="483" customWidth="1"/>
    <col min="2" max="2" width="9.90625" style="483" customWidth="1"/>
    <col min="3" max="3" width="20.36328125" style="483" customWidth="1"/>
    <col min="4" max="5" width="22" style="483" customWidth="1"/>
    <col min="6" max="16384" width="8.7265625" style="483"/>
  </cols>
  <sheetData>
    <row r="1" spans="1:15" ht="31.5" customHeight="1">
      <c r="A1" s="1141" t="s">
        <v>769</v>
      </c>
      <c r="B1" s="1141"/>
      <c r="C1" s="1141"/>
      <c r="D1" s="1141"/>
      <c r="E1" s="1141"/>
    </row>
    <row r="2" spans="1:15" ht="19">
      <c r="A2" s="525" t="s">
        <v>770</v>
      </c>
      <c r="B2" s="560"/>
      <c r="C2" s="560"/>
      <c r="D2" s="560"/>
      <c r="E2" s="560"/>
    </row>
    <row r="3" spans="1:15" ht="24.65" customHeight="1">
      <c r="A3" s="525" t="s">
        <v>771</v>
      </c>
      <c r="B3" s="559"/>
      <c r="C3" s="559"/>
      <c r="D3" s="559"/>
      <c r="E3" s="559"/>
      <c r="G3" s="165"/>
    </row>
    <row r="4" spans="1:15" ht="33" customHeight="1">
      <c r="A4" s="566" t="s">
        <v>969</v>
      </c>
      <c r="B4" s="1142">
        <f>表紙!B24</f>
        <v>0</v>
      </c>
      <c r="C4" s="1143"/>
      <c r="D4" s="1143"/>
      <c r="E4" s="1144"/>
      <c r="G4" s="482"/>
    </row>
    <row r="5" spans="1:15" ht="25" customHeight="1">
      <c r="A5" s="1145" t="s">
        <v>764</v>
      </c>
      <c r="B5" s="1146"/>
      <c r="C5" s="1146"/>
      <c r="D5" s="1146"/>
      <c r="E5" s="1147"/>
    </row>
    <row r="6" spans="1:15" ht="30" customHeight="1">
      <c r="A6" s="1151" t="s">
        <v>702</v>
      </c>
      <c r="B6" s="1152"/>
      <c r="C6" s="558" t="s">
        <v>252</v>
      </c>
      <c r="D6" s="1153"/>
      <c r="E6" s="1154"/>
    </row>
    <row r="7" spans="1:15" ht="25" customHeight="1">
      <c r="A7" s="1155" t="s">
        <v>703</v>
      </c>
      <c r="B7" s="1156"/>
      <c r="C7" s="1156"/>
      <c r="D7" s="1156"/>
      <c r="E7" s="1156"/>
    </row>
    <row r="8" spans="1:15" ht="30" customHeight="1">
      <c r="A8" s="1157" t="str">
        <f>表紙!B18</f>
        <v>選択してください</v>
      </c>
      <c r="B8" s="1158"/>
      <c r="C8" s="1158"/>
      <c r="D8" s="1158"/>
      <c r="E8" s="1159"/>
    </row>
    <row r="9" spans="1:15" ht="25" customHeight="1">
      <c r="A9" s="1148" t="s">
        <v>767</v>
      </c>
      <c r="B9" s="1149"/>
      <c r="C9" s="1149"/>
      <c r="D9" s="1149"/>
      <c r="E9" s="1150"/>
    </row>
    <row r="10" spans="1:15" ht="30" customHeight="1">
      <c r="A10" s="557" t="s">
        <v>734</v>
      </c>
      <c r="B10" s="1139"/>
      <c r="C10" s="1139"/>
      <c r="D10" s="1139"/>
      <c r="E10" s="1140"/>
      <c r="F10" s="509"/>
      <c r="G10" s="509"/>
      <c r="H10" s="509"/>
      <c r="I10" s="509"/>
      <c r="J10" s="509"/>
      <c r="K10" s="509"/>
      <c r="L10" s="509"/>
      <c r="M10" s="509"/>
      <c r="N10" s="509"/>
      <c r="O10" s="509"/>
    </row>
    <row r="11" spans="1:15" ht="83.5" customHeight="1">
      <c r="A11" s="557" t="s">
        <v>772</v>
      </c>
      <c r="B11" s="1175"/>
      <c r="C11" s="1175"/>
      <c r="D11" s="1175"/>
      <c r="E11" s="1176"/>
      <c r="F11" s="509"/>
      <c r="G11" s="509"/>
      <c r="H11" s="509"/>
      <c r="I11" s="509"/>
      <c r="J11" s="509"/>
      <c r="K11" s="509"/>
      <c r="L11" s="509"/>
      <c r="M11" s="509"/>
      <c r="N11" s="509"/>
      <c r="O11" s="509"/>
    </row>
    <row r="12" spans="1:15" ht="27" customHeight="1">
      <c r="A12" s="526" t="s">
        <v>704</v>
      </c>
      <c r="B12" s="1139"/>
      <c r="C12" s="1139"/>
      <c r="D12" s="1139"/>
      <c r="E12" s="1140"/>
    </row>
    <row r="13" spans="1:15" ht="27" customHeight="1">
      <c r="A13" s="526" t="s">
        <v>705</v>
      </c>
      <c r="B13" s="1139"/>
      <c r="C13" s="1139"/>
      <c r="D13" s="1139"/>
      <c r="E13" s="1140"/>
    </row>
    <row r="14" spans="1:15" ht="62.5" customHeight="1">
      <c r="A14" s="526" t="s">
        <v>768</v>
      </c>
      <c r="B14" s="1175"/>
      <c r="C14" s="1175"/>
      <c r="D14" s="1175"/>
      <c r="E14" s="1176"/>
    </row>
    <row r="15" spans="1:15" ht="25" customHeight="1">
      <c r="A15" s="1148" t="s">
        <v>774</v>
      </c>
      <c r="B15" s="1149"/>
      <c r="C15" s="1149"/>
      <c r="D15" s="1149"/>
      <c r="E15" s="1150"/>
    </row>
    <row r="16" spans="1:15" ht="30" customHeight="1">
      <c r="A16" s="526" t="s">
        <v>775</v>
      </c>
      <c r="B16" s="1157" t="str">
        <f>表紙!B21</f>
        <v>選択してください</v>
      </c>
      <c r="C16" s="1177"/>
      <c r="D16" s="1177"/>
      <c r="E16" s="1178"/>
      <c r="F16" s="562"/>
    </row>
    <row r="17" spans="1:5" ht="30" customHeight="1">
      <c r="A17" s="1160" t="s">
        <v>776</v>
      </c>
      <c r="B17" s="1179"/>
      <c r="C17" s="1165"/>
      <c r="D17" s="1165"/>
      <c r="E17" s="1166"/>
    </row>
    <row r="18" spans="1:5" ht="30" customHeight="1">
      <c r="A18" s="1162"/>
      <c r="B18" s="1180"/>
      <c r="C18" s="1181"/>
      <c r="D18" s="1181"/>
      <c r="E18" s="1182"/>
    </row>
    <row r="19" spans="1:5" ht="30" customHeight="1">
      <c r="A19" s="1163"/>
      <c r="B19" s="1183"/>
      <c r="C19" s="1184"/>
      <c r="D19" s="1184"/>
      <c r="E19" s="1185"/>
    </row>
    <row r="20" spans="1:5" ht="30" customHeight="1">
      <c r="A20" s="1160" t="s">
        <v>733</v>
      </c>
      <c r="B20" s="1164"/>
      <c r="C20" s="1165"/>
      <c r="D20" s="1165"/>
      <c r="E20" s="1166"/>
    </row>
    <row r="21" spans="1:5" ht="30" customHeight="1">
      <c r="A21" s="1161"/>
      <c r="B21" s="1167"/>
      <c r="C21" s="1168"/>
      <c r="D21" s="1168"/>
      <c r="E21" s="1169"/>
    </row>
    <row r="22" spans="1:5" ht="30" customHeight="1">
      <c r="A22" s="1161"/>
      <c r="B22" s="1167"/>
      <c r="C22" s="1168"/>
      <c r="D22" s="1168"/>
      <c r="E22" s="1169"/>
    </row>
    <row r="23" spans="1:5" ht="30" customHeight="1">
      <c r="A23" s="1162"/>
      <c r="B23" s="1170"/>
      <c r="C23" s="1171"/>
      <c r="D23" s="1171"/>
      <c r="E23" s="1169"/>
    </row>
    <row r="24" spans="1:5" ht="30" customHeight="1">
      <c r="A24" s="1163"/>
      <c r="B24" s="1172"/>
      <c r="C24" s="1173"/>
      <c r="D24" s="1173"/>
      <c r="E24" s="1174"/>
    </row>
  </sheetData>
  <sheetProtection algorithmName="SHA-512" hashValue="4+JPCANxY2ZhOIlvbdPHRDf9Wu100mrqXWa46toG6v6g7I9f6C8TPluT3Jz/Qw96hft18RSZ6ee/+SV9IwFd2Q==" saltValue="C8yqTYDv0hhKbcn2mrrZZA==" spinCount="100000" sheet="1" formatCells="0" selectLockedCells="1"/>
  <dataConsolidate/>
  <mergeCells count="19">
    <mergeCell ref="A20:A24"/>
    <mergeCell ref="B20:E24"/>
    <mergeCell ref="B13:E13"/>
    <mergeCell ref="B14:E14"/>
    <mergeCell ref="B11:E11"/>
    <mergeCell ref="B16:E16"/>
    <mergeCell ref="A17:A19"/>
    <mergeCell ref="B17:E19"/>
    <mergeCell ref="A15:E15"/>
    <mergeCell ref="B10:E10"/>
    <mergeCell ref="B12:E12"/>
    <mergeCell ref="A1:E1"/>
    <mergeCell ref="B4:E4"/>
    <mergeCell ref="A5:E5"/>
    <mergeCell ref="A9:E9"/>
    <mergeCell ref="A6:B6"/>
    <mergeCell ref="D6:E6"/>
    <mergeCell ref="A7:E7"/>
    <mergeCell ref="A8:E8"/>
  </mergeCells>
  <phoneticPr fontId="1"/>
  <conditionalFormatting sqref="A4:E6 A9:E9 A10:A11 A15:E15">
    <cfRule type="containsText" dxfId="276" priority="1" operator="containsText" text="（選択してください）">
      <formula>NOT(ISERROR(SEARCH("（選択してください）",A4)))</formula>
    </cfRule>
  </conditionalFormatting>
  <conditionalFormatting sqref="C6">
    <cfRule type="expression" dxfId="275" priority="2">
      <formula>C6&lt;&gt;"選択してください"</formula>
    </cfRule>
  </conditionalFormatting>
  <dataValidations count="1">
    <dataValidation type="list" allowBlank="1" showInputMessage="1" showErrorMessage="1" sqref="C6" xr:uid="{0CE253BE-6863-4493-BC23-2A172EA4230C}">
      <formula1>"選択してください,新規開発,改良"</formula1>
    </dataValidation>
  </dataValidations>
  <printOptions horizontalCentered="1"/>
  <pageMargins left="0.59055118110236227" right="0.59055118110236227" top="0.59055118110236227" bottom="0.39370078740157483" header="0.31496062992125984" footer="0.31496062992125984"/>
  <pageSetup paperSize="9" firstPageNumber="44" fitToWidth="0" fitToHeight="0" orientation="portrait" useFirstPageNumber="1" horizontalDpi="300" verticalDpi="300" r:id="rId1"/>
  <headerFooter>
    <oddFooter>&amp;C&amp;A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C96F-6F56-4336-B677-56CF3AEF0D06}">
  <sheetPr>
    <tabColor rgb="FF92D050"/>
  </sheetPr>
  <dimension ref="A1:AB31"/>
  <sheetViews>
    <sheetView showGridLines="0" view="pageBreakPreview" zoomScaleNormal="100" zoomScaleSheetLayoutView="100" workbookViewId="0">
      <selection activeCell="A2" sqref="A2:T11"/>
    </sheetView>
  </sheetViews>
  <sheetFormatPr defaultColWidth="8.90625" defaultRowHeight="13"/>
  <cols>
    <col min="1" max="2" width="5" style="483" customWidth="1"/>
    <col min="3" max="6" width="5.453125" style="483" customWidth="1"/>
    <col min="7" max="8" width="5" style="483" customWidth="1"/>
    <col min="9" max="12" width="5.453125" style="483" customWidth="1"/>
    <col min="13" max="20" width="5" style="483" customWidth="1"/>
    <col min="21" max="21" width="3.08984375" style="483" customWidth="1"/>
    <col min="22" max="31" width="8.90625" style="483" customWidth="1"/>
    <col min="32" max="16384" width="8.90625" style="483"/>
  </cols>
  <sheetData>
    <row r="1" spans="1:28" ht="23.15" customHeight="1">
      <c r="A1" s="1198" t="s">
        <v>773</v>
      </c>
      <c r="B1" s="1199"/>
      <c r="C1" s="1200"/>
      <c r="D1" s="1200"/>
      <c r="E1" s="1200"/>
      <c r="F1" s="1200"/>
      <c r="G1" s="1200"/>
      <c r="H1" s="1200"/>
      <c r="I1" s="1200"/>
      <c r="J1" s="1200"/>
      <c r="K1" s="1200"/>
      <c r="L1" s="1200"/>
      <c r="M1" s="1200"/>
      <c r="N1" s="1200"/>
      <c r="O1" s="1200"/>
      <c r="P1" s="1200"/>
      <c r="Q1" s="1200"/>
      <c r="R1" s="1200"/>
      <c r="S1" s="1200"/>
      <c r="T1" s="1201"/>
    </row>
    <row r="2" spans="1:28" ht="30.5" customHeight="1">
      <c r="A2" s="1188"/>
      <c r="B2" s="1202"/>
      <c r="C2" s="1202"/>
      <c r="D2" s="1202"/>
      <c r="E2" s="1202"/>
      <c r="F2" s="1202"/>
      <c r="G2" s="1202"/>
      <c r="H2" s="1202"/>
      <c r="I2" s="1202"/>
      <c r="J2" s="1202"/>
      <c r="K2" s="1202"/>
      <c r="L2" s="1202"/>
      <c r="M2" s="1202"/>
      <c r="N2" s="1202"/>
      <c r="O2" s="1202"/>
      <c r="P2" s="1202"/>
      <c r="Q2" s="1202"/>
      <c r="R2" s="1202"/>
      <c r="S2" s="1202"/>
      <c r="T2" s="1203"/>
    </row>
    <row r="3" spans="1:28" ht="30.5" customHeight="1">
      <c r="A3" s="1204"/>
      <c r="B3" s="1205"/>
      <c r="C3" s="1205"/>
      <c r="D3" s="1205"/>
      <c r="E3" s="1205"/>
      <c r="F3" s="1205"/>
      <c r="G3" s="1205"/>
      <c r="H3" s="1205"/>
      <c r="I3" s="1205"/>
      <c r="J3" s="1205"/>
      <c r="K3" s="1205"/>
      <c r="L3" s="1205"/>
      <c r="M3" s="1205"/>
      <c r="N3" s="1205"/>
      <c r="O3" s="1205"/>
      <c r="P3" s="1205"/>
      <c r="Q3" s="1205"/>
      <c r="R3" s="1205"/>
      <c r="S3" s="1205"/>
      <c r="T3" s="1206"/>
      <c r="V3" s="9"/>
      <c r="W3" s="9"/>
      <c r="X3" s="9"/>
      <c r="Y3" s="9"/>
      <c r="Z3" s="9"/>
      <c r="AA3" s="9"/>
      <c r="AB3" s="9"/>
    </row>
    <row r="4" spans="1:28" ht="30.5" customHeight="1">
      <c r="A4" s="1204"/>
      <c r="B4" s="1205"/>
      <c r="C4" s="1205"/>
      <c r="D4" s="1205"/>
      <c r="E4" s="1205"/>
      <c r="F4" s="1205"/>
      <c r="G4" s="1205"/>
      <c r="H4" s="1205"/>
      <c r="I4" s="1205"/>
      <c r="J4" s="1205"/>
      <c r="K4" s="1205"/>
      <c r="L4" s="1205"/>
      <c r="M4" s="1205"/>
      <c r="N4" s="1205"/>
      <c r="O4" s="1205"/>
      <c r="P4" s="1205"/>
      <c r="Q4" s="1205"/>
      <c r="R4" s="1205"/>
      <c r="S4" s="1205"/>
      <c r="T4" s="1206"/>
    </row>
    <row r="5" spans="1:28" ht="30.5" customHeight="1">
      <c r="A5" s="1204"/>
      <c r="B5" s="1205"/>
      <c r="C5" s="1205"/>
      <c r="D5" s="1205"/>
      <c r="E5" s="1205"/>
      <c r="F5" s="1205"/>
      <c r="G5" s="1205"/>
      <c r="H5" s="1205"/>
      <c r="I5" s="1205"/>
      <c r="J5" s="1205"/>
      <c r="K5" s="1205"/>
      <c r="L5" s="1205"/>
      <c r="M5" s="1205"/>
      <c r="N5" s="1205"/>
      <c r="O5" s="1205"/>
      <c r="P5" s="1205"/>
      <c r="Q5" s="1205"/>
      <c r="R5" s="1205"/>
      <c r="S5" s="1205"/>
      <c r="T5" s="1206"/>
      <c r="V5" s="1197"/>
    </row>
    <row r="6" spans="1:28" ht="30.5" customHeight="1">
      <c r="A6" s="1204"/>
      <c r="B6" s="1205"/>
      <c r="C6" s="1205"/>
      <c r="D6" s="1205"/>
      <c r="E6" s="1205"/>
      <c r="F6" s="1205"/>
      <c r="G6" s="1205"/>
      <c r="H6" s="1205"/>
      <c r="I6" s="1205"/>
      <c r="J6" s="1205"/>
      <c r="K6" s="1205"/>
      <c r="L6" s="1205"/>
      <c r="M6" s="1205"/>
      <c r="N6" s="1205"/>
      <c r="O6" s="1205"/>
      <c r="P6" s="1205"/>
      <c r="Q6" s="1205"/>
      <c r="R6" s="1205"/>
      <c r="S6" s="1205"/>
      <c r="T6" s="1206"/>
      <c r="V6" s="1197"/>
    </row>
    <row r="7" spans="1:28" ht="30.5" customHeight="1">
      <c r="A7" s="1204"/>
      <c r="B7" s="1205"/>
      <c r="C7" s="1205"/>
      <c r="D7" s="1205"/>
      <c r="E7" s="1205"/>
      <c r="F7" s="1205"/>
      <c r="G7" s="1205"/>
      <c r="H7" s="1205"/>
      <c r="I7" s="1205"/>
      <c r="J7" s="1205"/>
      <c r="K7" s="1205"/>
      <c r="L7" s="1205"/>
      <c r="M7" s="1205"/>
      <c r="N7" s="1205"/>
      <c r="O7" s="1205"/>
      <c r="P7" s="1205"/>
      <c r="Q7" s="1205"/>
      <c r="R7" s="1205"/>
      <c r="S7" s="1205"/>
      <c r="T7" s="1206"/>
      <c r="V7" s="1197"/>
    </row>
    <row r="8" spans="1:28" ht="30.5" customHeight="1">
      <c r="A8" s="1204"/>
      <c r="B8" s="1205"/>
      <c r="C8" s="1205"/>
      <c r="D8" s="1205"/>
      <c r="E8" s="1205"/>
      <c r="F8" s="1205"/>
      <c r="G8" s="1205"/>
      <c r="H8" s="1205"/>
      <c r="I8" s="1205"/>
      <c r="J8" s="1205"/>
      <c r="K8" s="1205"/>
      <c r="L8" s="1205"/>
      <c r="M8" s="1205"/>
      <c r="N8" s="1205"/>
      <c r="O8" s="1205"/>
      <c r="P8" s="1205"/>
      <c r="Q8" s="1205"/>
      <c r="R8" s="1205"/>
      <c r="S8" s="1205"/>
      <c r="T8" s="1206"/>
      <c r="V8" s="1197"/>
    </row>
    <row r="9" spans="1:28" ht="30.5" customHeight="1">
      <c r="A9" s="1204"/>
      <c r="B9" s="1205"/>
      <c r="C9" s="1205"/>
      <c r="D9" s="1205"/>
      <c r="E9" s="1205"/>
      <c r="F9" s="1205"/>
      <c r="G9" s="1205"/>
      <c r="H9" s="1205"/>
      <c r="I9" s="1205"/>
      <c r="J9" s="1205"/>
      <c r="K9" s="1205"/>
      <c r="L9" s="1205"/>
      <c r="M9" s="1205"/>
      <c r="N9" s="1205"/>
      <c r="O9" s="1205"/>
      <c r="P9" s="1205"/>
      <c r="Q9" s="1205"/>
      <c r="R9" s="1205"/>
      <c r="S9" s="1205"/>
      <c r="T9" s="1206"/>
      <c r="V9" s="1197"/>
    </row>
    <row r="10" spans="1:28" ht="30.5" customHeight="1">
      <c r="A10" s="1204"/>
      <c r="B10" s="1205"/>
      <c r="C10" s="1205"/>
      <c r="D10" s="1205"/>
      <c r="E10" s="1205"/>
      <c r="F10" s="1205"/>
      <c r="G10" s="1205"/>
      <c r="H10" s="1205"/>
      <c r="I10" s="1205"/>
      <c r="J10" s="1205"/>
      <c r="K10" s="1205"/>
      <c r="L10" s="1205"/>
      <c r="M10" s="1205"/>
      <c r="N10" s="1205"/>
      <c r="O10" s="1205"/>
      <c r="P10" s="1205"/>
      <c r="Q10" s="1205"/>
      <c r="R10" s="1205"/>
      <c r="S10" s="1205"/>
      <c r="T10" s="1206"/>
      <c r="V10" s="1197"/>
      <c r="Y10" s="485"/>
    </row>
    <row r="11" spans="1:28" ht="30.5" customHeight="1">
      <c r="A11" s="1204"/>
      <c r="B11" s="1205"/>
      <c r="C11" s="1205"/>
      <c r="D11" s="1205"/>
      <c r="E11" s="1205"/>
      <c r="F11" s="1205"/>
      <c r="G11" s="1205"/>
      <c r="H11" s="1205"/>
      <c r="I11" s="1205"/>
      <c r="J11" s="1205"/>
      <c r="K11" s="1205"/>
      <c r="L11" s="1205"/>
      <c r="M11" s="1205"/>
      <c r="N11" s="1205"/>
      <c r="O11" s="1205"/>
      <c r="P11" s="1205"/>
      <c r="Q11" s="1205"/>
      <c r="R11" s="1205"/>
      <c r="S11" s="1205"/>
      <c r="T11" s="1206"/>
      <c r="V11" s="1197"/>
    </row>
    <row r="12" spans="1:28" ht="26" customHeight="1">
      <c r="A12" s="1186" t="s">
        <v>777</v>
      </c>
      <c r="B12" s="1186"/>
      <c r="C12" s="1187"/>
      <c r="D12" s="1187"/>
      <c r="E12" s="1187"/>
      <c r="F12" s="1187"/>
      <c r="G12" s="1187"/>
      <c r="H12" s="1187"/>
      <c r="I12" s="1187"/>
      <c r="J12" s="1187"/>
      <c r="K12" s="1187"/>
      <c r="L12" s="1187"/>
      <c r="M12" s="1187"/>
      <c r="N12" s="1187"/>
      <c r="O12" s="1187"/>
      <c r="P12" s="1187"/>
      <c r="Q12" s="1187"/>
      <c r="R12" s="1187"/>
      <c r="S12" s="1187"/>
      <c r="T12" s="1187"/>
      <c r="V12" s="1197"/>
    </row>
    <row r="13" spans="1:28" ht="24" customHeight="1">
      <c r="A13" s="1188"/>
      <c r="B13" s="1189"/>
      <c r="C13" s="1189"/>
      <c r="D13" s="1189"/>
      <c r="E13" s="1189"/>
      <c r="F13" s="1189"/>
      <c r="G13" s="1189"/>
      <c r="H13" s="1189"/>
      <c r="I13" s="1189"/>
      <c r="J13" s="1189"/>
      <c r="K13" s="1189"/>
      <c r="L13" s="1189"/>
      <c r="M13" s="1189"/>
      <c r="N13" s="1189"/>
      <c r="O13" s="1189"/>
      <c r="P13" s="1189"/>
      <c r="Q13" s="1189"/>
      <c r="R13" s="1189"/>
      <c r="S13" s="1189"/>
      <c r="T13" s="1190"/>
      <c r="V13" s="1197"/>
    </row>
    <row r="14" spans="1:28" ht="24" customHeight="1">
      <c r="A14" s="1191"/>
      <c r="B14" s="1192"/>
      <c r="C14" s="1192"/>
      <c r="D14" s="1192"/>
      <c r="E14" s="1192"/>
      <c r="F14" s="1192"/>
      <c r="G14" s="1192"/>
      <c r="H14" s="1192"/>
      <c r="I14" s="1192"/>
      <c r="J14" s="1192"/>
      <c r="K14" s="1192"/>
      <c r="L14" s="1192"/>
      <c r="M14" s="1192"/>
      <c r="N14" s="1192"/>
      <c r="O14" s="1192"/>
      <c r="P14" s="1192"/>
      <c r="Q14" s="1192"/>
      <c r="R14" s="1192"/>
      <c r="S14" s="1192"/>
      <c r="T14" s="1193"/>
      <c r="V14" s="1197"/>
    </row>
    <row r="15" spans="1:28" ht="24" customHeight="1">
      <c r="A15" s="1191"/>
      <c r="B15" s="1192"/>
      <c r="C15" s="1192"/>
      <c r="D15" s="1192"/>
      <c r="E15" s="1192"/>
      <c r="F15" s="1192"/>
      <c r="G15" s="1192"/>
      <c r="H15" s="1192"/>
      <c r="I15" s="1192"/>
      <c r="J15" s="1192"/>
      <c r="K15" s="1192"/>
      <c r="L15" s="1192"/>
      <c r="M15" s="1192"/>
      <c r="N15" s="1192"/>
      <c r="O15" s="1192"/>
      <c r="P15" s="1192"/>
      <c r="Q15" s="1192"/>
      <c r="R15" s="1192"/>
      <c r="S15" s="1192"/>
      <c r="T15" s="1193"/>
      <c r="V15" s="1197"/>
    </row>
    <row r="16" spans="1:28" ht="24" customHeight="1">
      <c r="A16" s="1191"/>
      <c r="B16" s="1192"/>
      <c r="C16" s="1192"/>
      <c r="D16" s="1192"/>
      <c r="E16" s="1192"/>
      <c r="F16" s="1192"/>
      <c r="G16" s="1192"/>
      <c r="H16" s="1192"/>
      <c r="I16" s="1192"/>
      <c r="J16" s="1192"/>
      <c r="K16" s="1192"/>
      <c r="L16" s="1192"/>
      <c r="M16" s="1192"/>
      <c r="N16" s="1192"/>
      <c r="O16" s="1192"/>
      <c r="P16" s="1192"/>
      <c r="Q16" s="1192"/>
      <c r="R16" s="1192"/>
      <c r="S16" s="1192"/>
      <c r="T16" s="1193"/>
      <c r="V16" s="1197"/>
    </row>
    <row r="17" spans="1:26" ht="24" customHeight="1">
      <c r="A17" s="1191"/>
      <c r="B17" s="1192"/>
      <c r="C17" s="1192"/>
      <c r="D17" s="1192"/>
      <c r="E17" s="1192"/>
      <c r="F17" s="1192"/>
      <c r="G17" s="1192"/>
      <c r="H17" s="1192"/>
      <c r="I17" s="1192"/>
      <c r="J17" s="1192"/>
      <c r="K17" s="1192"/>
      <c r="L17" s="1192"/>
      <c r="M17" s="1192"/>
      <c r="N17" s="1192"/>
      <c r="O17" s="1192"/>
      <c r="P17" s="1192"/>
      <c r="Q17" s="1192"/>
      <c r="R17" s="1192"/>
      <c r="S17" s="1192"/>
      <c r="T17" s="1193"/>
      <c r="V17" s="1197"/>
    </row>
    <row r="18" spans="1:26" ht="24" customHeight="1">
      <c r="A18" s="1191"/>
      <c r="B18" s="1192"/>
      <c r="C18" s="1192"/>
      <c r="D18" s="1192"/>
      <c r="E18" s="1192"/>
      <c r="F18" s="1192"/>
      <c r="G18" s="1192"/>
      <c r="H18" s="1192"/>
      <c r="I18" s="1192"/>
      <c r="J18" s="1192"/>
      <c r="K18" s="1192"/>
      <c r="L18" s="1192"/>
      <c r="M18" s="1192"/>
      <c r="N18" s="1192"/>
      <c r="O18" s="1192"/>
      <c r="P18" s="1192"/>
      <c r="Q18" s="1192"/>
      <c r="R18" s="1192"/>
      <c r="S18" s="1192"/>
      <c r="T18" s="1193"/>
      <c r="V18" s="1197"/>
    </row>
    <row r="19" spans="1:26" ht="24" customHeight="1">
      <c r="A19" s="1191"/>
      <c r="B19" s="1192"/>
      <c r="C19" s="1192"/>
      <c r="D19" s="1192"/>
      <c r="E19" s="1192"/>
      <c r="F19" s="1192"/>
      <c r="G19" s="1192"/>
      <c r="H19" s="1192"/>
      <c r="I19" s="1192"/>
      <c r="J19" s="1192"/>
      <c r="K19" s="1192"/>
      <c r="L19" s="1192"/>
      <c r="M19" s="1192"/>
      <c r="N19" s="1192"/>
      <c r="O19" s="1192"/>
      <c r="P19" s="1192"/>
      <c r="Q19" s="1192"/>
      <c r="R19" s="1192"/>
      <c r="S19" s="1192"/>
      <c r="T19" s="1193"/>
      <c r="V19" s="1197"/>
    </row>
    <row r="20" spans="1:26" ht="24" customHeight="1">
      <c r="A20" s="1191"/>
      <c r="B20" s="1192"/>
      <c r="C20" s="1192"/>
      <c r="D20" s="1192"/>
      <c r="E20" s="1192"/>
      <c r="F20" s="1192"/>
      <c r="G20" s="1192"/>
      <c r="H20" s="1192"/>
      <c r="I20" s="1192"/>
      <c r="J20" s="1192"/>
      <c r="K20" s="1192"/>
      <c r="L20" s="1192"/>
      <c r="M20" s="1192"/>
      <c r="N20" s="1192"/>
      <c r="O20" s="1192"/>
      <c r="P20" s="1192"/>
      <c r="Q20" s="1192"/>
      <c r="R20" s="1192"/>
      <c r="S20" s="1192"/>
      <c r="T20" s="1193"/>
      <c r="V20" s="510"/>
    </row>
    <row r="21" spans="1:26" ht="24" customHeight="1">
      <c r="A21" s="1191"/>
      <c r="B21" s="1192"/>
      <c r="C21" s="1192"/>
      <c r="D21" s="1192"/>
      <c r="E21" s="1192"/>
      <c r="F21" s="1192"/>
      <c r="G21" s="1192"/>
      <c r="H21" s="1192"/>
      <c r="I21" s="1192"/>
      <c r="J21" s="1192"/>
      <c r="K21" s="1192"/>
      <c r="L21" s="1192"/>
      <c r="M21" s="1192"/>
      <c r="N21" s="1192"/>
      <c r="O21" s="1192"/>
      <c r="P21" s="1192"/>
      <c r="Q21" s="1192"/>
      <c r="R21" s="1192"/>
      <c r="S21" s="1192"/>
      <c r="T21" s="1193"/>
      <c r="V21" s="1197"/>
    </row>
    <row r="22" spans="1:26" ht="24" customHeight="1">
      <c r="A22" s="1191"/>
      <c r="B22" s="1192"/>
      <c r="C22" s="1192"/>
      <c r="D22" s="1192"/>
      <c r="E22" s="1192"/>
      <c r="F22" s="1192"/>
      <c r="G22" s="1192"/>
      <c r="H22" s="1192"/>
      <c r="I22" s="1192"/>
      <c r="J22" s="1192"/>
      <c r="K22" s="1192"/>
      <c r="L22" s="1192"/>
      <c r="M22" s="1192"/>
      <c r="N22" s="1192"/>
      <c r="O22" s="1192"/>
      <c r="P22" s="1192"/>
      <c r="Q22" s="1192"/>
      <c r="R22" s="1192"/>
      <c r="S22" s="1192"/>
      <c r="T22" s="1193"/>
      <c r="V22" s="1197"/>
    </row>
    <row r="23" spans="1:26" ht="24" customHeight="1">
      <c r="A23" s="1191"/>
      <c r="B23" s="1192"/>
      <c r="C23" s="1192"/>
      <c r="D23" s="1192"/>
      <c r="E23" s="1192"/>
      <c r="F23" s="1192"/>
      <c r="G23" s="1192"/>
      <c r="H23" s="1192"/>
      <c r="I23" s="1192"/>
      <c r="J23" s="1192"/>
      <c r="K23" s="1192"/>
      <c r="L23" s="1192"/>
      <c r="M23" s="1192"/>
      <c r="N23" s="1192"/>
      <c r="O23" s="1192"/>
      <c r="P23" s="1192"/>
      <c r="Q23" s="1192"/>
      <c r="R23" s="1192"/>
      <c r="S23" s="1192"/>
      <c r="T23" s="1193"/>
      <c r="V23" s="1197"/>
    </row>
    <row r="24" spans="1:26" ht="24" customHeight="1">
      <c r="A24" s="1194"/>
      <c r="B24" s="1195"/>
      <c r="C24" s="1195"/>
      <c r="D24" s="1195"/>
      <c r="E24" s="1195"/>
      <c r="F24" s="1195"/>
      <c r="G24" s="1195"/>
      <c r="H24" s="1195"/>
      <c r="I24" s="1195"/>
      <c r="J24" s="1195"/>
      <c r="K24" s="1195"/>
      <c r="L24" s="1195"/>
      <c r="M24" s="1195"/>
      <c r="N24" s="1195"/>
      <c r="O24" s="1195"/>
      <c r="P24" s="1195"/>
      <c r="Q24" s="1195"/>
      <c r="R24" s="1195"/>
      <c r="S24" s="1195"/>
      <c r="T24" s="1196"/>
      <c r="V24" s="1197"/>
    </row>
    <row r="25" spans="1:26" ht="34.4" customHeight="1"/>
    <row r="26" spans="1:26" s="130" customFormat="1" ht="20.149999999999999" customHeight="1">
      <c r="V26" s="483"/>
      <c r="W26" s="483"/>
      <c r="X26" s="483"/>
      <c r="Y26" s="483"/>
      <c r="Z26" s="483"/>
    </row>
    <row r="27" spans="1:26" s="130" customFormat="1" ht="20.149999999999999" customHeight="1">
      <c r="V27" s="483"/>
      <c r="W27" s="483"/>
      <c r="X27" s="483"/>
      <c r="Y27" s="483"/>
      <c r="Z27" s="483"/>
    </row>
    <row r="28" spans="1:26" s="130" customFormat="1" ht="20.149999999999999" customHeight="1">
      <c r="V28" s="483"/>
      <c r="W28" s="483"/>
      <c r="X28" s="483"/>
      <c r="Y28" s="483"/>
      <c r="Z28" s="483"/>
    </row>
    <row r="29" spans="1:26" s="130" customFormat="1" ht="33.75" customHeight="1">
      <c r="V29" s="483"/>
      <c r="W29" s="483"/>
      <c r="X29" s="483"/>
      <c r="Y29" s="483"/>
      <c r="Z29" s="483"/>
    </row>
    <row r="30" spans="1:26" s="130" customFormat="1" ht="33.75" customHeight="1">
      <c r="V30" s="483"/>
      <c r="W30" s="483"/>
      <c r="X30" s="483"/>
      <c r="Y30" s="483"/>
      <c r="Z30" s="483"/>
    </row>
    <row r="31" spans="1:26" s="130" customFormat="1" ht="33.75" customHeight="1">
      <c r="V31" s="483"/>
      <c r="W31" s="483"/>
      <c r="X31" s="483"/>
      <c r="Y31" s="483"/>
      <c r="Z31" s="483"/>
    </row>
  </sheetData>
  <sheetProtection algorithmName="SHA-512" hashValue="KmZY9RMt684vDZVEkHhAaeqJP5qD4FMCmckPzXli9qA6zmN8U1gD5gE8/hBdHfqhOrnCOPInEs0Wv0DmdMYylg==" saltValue="NTiETK5/QD2Q166zSD+HKg==" spinCount="100000" sheet="1" formatCells="0" selectLockedCells="1"/>
  <protectedRanges>
    <protectedRange sqref="A16 A10" name="範囲3_1"/>
  </protectedRanges>
  <mergeCells count="7">
    <mergeCell ref="A12:T12"/>
    <mergeCell ref="A13:T24"/>
    <mergeCell ref="V5:V11"/>
    <mergeCell ref="A1:T1"/>
    <mergeCell ref="A2:T11"/>
    <mergeCell ref="V12:V19"/>
    <mergeCell ref="V21:V24"/>
  </mergeCells>
  <phoneticPr fontId="1"/>
  <printOptions horizontalCentered="1"/>
  <pageMargins left="0.31496062992125984" right="0.31496062992125984" top="0.55118110236220474" bottom="0.55118110236220474" header="0.31496062992125984" footer="0.31496062992125984"/>
  <pageSetup paperSize="9" scale="88" orientation="portrait" horizontalDpi="300" verticalDpi="300" r:id="rId1"/>
  <headerFooter>
    <oddFooter>&amp;A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0F369-E274-4072-85A8-B407E8F071C2}">
  <sheetPr>
    <tabColor rgb="FF92D050"/>
  </sheetPr>
  <dimension ref="A1:J26"/>
  <sheetViews>
    <sheetView showGridLines="0" showZeros="0" view="pageBreakPreview" zoomScaleNormal="100" zoomScaleSheetLayoutView="100" workbookViewId="0">
      <selection activeCell="A10" sqref="A10:F13"/>
    </sheetView>
  </sheetViews>
  <sheetFormatPr defaultColWidth="8.81640625" defaultRowHeight="13"/>
  <cols>
    <col min="1" max="1" width="4.54296875" style="483" customWidth="1"/>
    <col min="2" max="2" width="10.26953125" style="483" customWidth="1"/>
    <col min="3" max="3" width="11.453125" style="483" customWidth="1"/>
    <col min="4" max="4" width="11.6328125" style="483" customWidth="1"/>
    <col min="5" max="6" width="26.08984375" style="483" customWidth="1"/>
    <col min="7" max="7" width="5" style="483" customWidth="1"/>
    <col min="8" max="17" width="8.81640625" style="483" customWidth="1"/>
    <col min="18" max="16384" width="8.81640625" style="483"/>
  </cols>
  <sheetData>
    <row r="1" spans="1:10" ht="20.5" customHeight="1">
      <c r="A1" s="567" t="s">
        <v>778</v>
      </c>
    </row>
    <row r="2" spans="1:10" ht="25" customHeight="1">
      <c r="A2" s="1214" t="s">
        <v>779</v>
      </c>
      <c r="B2" s="1215"/>
      <c r="C2" s="1228">
        <f>表紙!B24</f>
        <v>0</v>
      </c>
      <c r="D2" s="1229"/>
      <c r="E2" s="1229"/>
      <c r="F2" s="1230"/>
    </row>
    <row r="3" spans="1:10" ht="25" customHeight="1">
      <c r="A3" s="1233" t="s">
        <v>548</v>
      </c>
      <c r="B3" s="1215"/>
      <c r="C3" s="1231" t="str">
        <f>'2-1対象製品等(開発)'!C6</f>
        <v>選択してください</v>
      </c>
      <c r="D3" s="1232"/>
      <c r="E3" s="571"/>
    </row>
    <row r="4" spans="1:10" ht="9.5" customHeight="1">
      <c r="A4" s="563"/>
    </row>
    <row r="5" spans="1:10" ht="25" customHeight="1">
      <c r="A5" s="1238" t="s">
        <v>780</v>
      </c>
      <c r="B5" s="1239"/>
      <c r="C5" s="1239"/>
      <c r="D5" s="1239"/>
      <c r="E5" s="1239"/>
      <c r="F5" s="1240"/>
      <c r="G5" s="96"/>
      <c r="H5" s="165" t="s">
        <v>253</v>
      </c>
      <c r="I5" s="96"/>
    </row>
    <row r="6" spans="1:10" ht="15" customHeight="1">
      <c r="A6" s="1219"/>
      <c r="B6" s="1241"/>
      <c r="C6" s="1241"/>
      <c r="D6" s="1241"/>
      <c r="E6" s="1241"/>
      <c r="F6" s="1242"/>
      <c r="G6" s="96"/>
      <c r="H6" s="536">
        <f>LEN(A6)</f>
        <v>0</v>
      </c>
      <c r="I6" s="96"/>
      <c r="J6" s="96"/>
    </row>
    <row r="7" spans="1:10" ht="15" customHeight="1">
      <c r="A7" s="1243"/>
      <c r="B7" s="1244"/>
      <c r="C7" s="1244"/>
      <c r="D7" s="1244"/>
      <c r="E7" s="1244"/>
      <c r="F7" s="1245"/>
      <c r="H7" s="482"/>
    </row>
    <row r="8" spans="1:10" ht="15" customHeight="1">
      <c r="A8" s="1243"/>
      <c r="B8" s="1244"/>
      <c r="C8" s="1244"/>
      <c r="D8" s="1244"/>
      <c r="E8" s="1244"/>
      <c r="F8" s="1245"/>
      <c r="H8" s="482"/>
    </row>
    <row r="9" spans="1:10" ht="41.5" customHeight="1">
      <c r="A9" s="1216" t="s">
        <v>781</v>
      </c>
      <c r="B9" s="1217"/>
      <c r="C9" s="1217"/>
      <c r="D9" s="1217"/>
      <c r="E9" s="1217"/>
      <c r="F9" s="1218"/>
      <c r="H9" s="482"/>
    </row>
    <row r="10" spans="1:10" ht="78" customHeight="1">
      <c r="A10" s="1219"/>
      <c r="B10" s="1220"/>
      <c r="C10" s="1220"/>
      <c r="D10" s="1220"/>
      <c r="E10" s="1220"/>
      <c r="F10" s="1221"/>
      <c r="H10" s="482"/>
    </row>
    <row r="11" spans="1:10" ht="78" customHeight="1">
      <c r="A11" s="1222"/>
      <c r="B11" s="1223"/>
      <c r="C11" s="1223"/>
      <c r="D11" s="1223"/>
      <c r="E11" s="1223"/>
      <c r="F11" s="1224"/>
      <c r="H11" s="482"/>
    </row>
    <row r="12" spans="1:10" ht="78" customHeight="1">
      <c r="A12" s="1222"/>
      <c r="B12" s="1223"/>
      <c r="C12" s="1223"/>
      <c r="D12" s="1223"/>
      <c r="E12" s="1223"/>
      <c r="F12" s="1224"/>
      <c r="H12" s="482"/>
    </row>
    <row r="13" spans="1:10" ht="78" customHeight="1">
      <c r="A13" s="1225"/>
      <c r="B13" s="1226"/>
      <c r="C13" s="1226"/>
      <c r="D13" s="1226"/>
      <c r="E13" s="1226"/>
      <c r="F13" s="1227"/>
      <c r="H13" s="482"/>
    </row>
    <row r="14" spans="1:10" ht="27" customHeight="1">
      <c r="A14" s="1246" t="s">
        <v>972</v>
      </c>
      <c r="B14" s="1247"/>
      <c r="C14" s="1247"/>
      <c r="D14" s="1247"/>
      <c r="E14" s="1248"/>
      <c r="F14" s="869" t="s">
        <v>56</v>
      </c>
      <c r="G14" s="11"/>
    </row>
    <row r="15" spans="1:10" ht="27" customHeight="1">
      <c r="A15" s="1207" t="s">
        <v>831</v>
      </c>
      <c r="B15" s="1208"/>
      <c r="C15" s="1208"/>
      <c r="D15" s="1208"/>
      <c r="E15" s="1208"/>
      <c r="F15" s="1209"/>
      <c r="G15" s="11"/>
    </row>
    <row r="16" spans="1:10" ht="22.25" customHeight="1">
      <c r="A16" s="1252" t="s">
        <v>783</v>
      </c>
      <c r="B16" s="1253"/>
      <c r="C16" s="1253"/>
      <c r="D16" s="1253"/>
      <c r="E16" s="1253"/>
      <c r="F16" s="1254"/>
    </row>
    <row r="17" spans="1:6">
      <c r="A17" s="1234" t="s">
        <v>709</v>
      </c>
      <c r="B17" s="1234"/>
      <c r="C17" s="564" t="s">
        <v>710</v>
      </c>
      <c r="D17" s="570" t="s">
        <v>33</v>
      </c>
      <c r="E17" s="1235" t="s">
        <v>782</v>
      </c>
      <c r="F17" s="1236"/>
    </row>
    <row r="18" spans="1:6" ht="25" customHeight="1">
      <c r="A18" s="1234"/>
      <c r="B18" s="1234"/>
      <c r="C18" s="568"/>
      <c r="D18" s="572"/>
      <c r="E18" s="1237"/>
      <c r="F18" s="1237"/>
    </row>
    <row r="19" spans="1:6" ht="21.65" customHeight="1">
      <c r="A19" s="1249" t="s">
        <v>711</v>
      </c>
      <c r="B19" s="1250"/>
      <c r="C19" s="1250"/>
      <c r="D19" s="1250"/>
      <c r="E19" s="1250"/>
      <c r="F19" s="1251"/>
    </row>
    <row r="20" spans="1:6" ht="16.5" customHeight="1">
      <c r="A20" s="512"/>
      <c r="B20" s="574"/>
      <c r="C20" s="564" t="s">
        <v>710</v>
      </c>
      <c r="D20" s="570" t="s">
        <v>33</v>
      </c>
      <c r="E20" s="1235" t="s">
        <v>713</v>
      </c>
      <c r="F20" s="1236"/>
    </row>
    <row r="21" spans="1:6" ht="25" customHeight="1">
      <c r="A21" s="512"/>
      <c r="B21" s="573" t="s">
        <v>712</v>
      </c>
      <c r="C21" s="569"/>
      <c r="D21" s="565"/>
      <c r="E21" s="1212"/>
      <c r="F21" s="1213"/>
    </row>
    <row r="22" spans="1:6" ht="25" customHeight="1">
      <c r="A22" s="512"/>
      <c r="B22" s="573" t="s">
        <v>714</v>
      </c>
      <c r="C22" s="569"/>
      <c r="D22" s="565"/>
      <c r="E22" s="1212"/>
      <c r="F22" s="1213"/>
    </row>
    <row r="23" spans="1:6" ht="25" customHeight="1">
      <c r="A23" s="512"/>
      <c r="B23" s="573" t="s">
        <v>715</v>
      </c>
      <c r="C23" s="569"/>
      <c r="D23" s="565"/>
      <c r="E23" s="1212"/>
      <c r="F23" s="1213"/>
    </row>
    <row r="24" spans="1:6" ht="13.5" customHeight="1">
      <c r="A24" s="1255" t="s">
        <v>716</v>
      </c>
      <c r="B24" s="1255"/>
      <c r="C24" s="1255"/>
      <c r="D24" s="1255"/>
      <c r="E24" s="1255"/>
      <c r="F24" s="1255"/>
    </row>
    <row r="25" spans="1:6" ht="26" customHeight="1">
      <c r="A25" s="1210" t="s">
        <v>717</v>
      </c>
      <c r="B25" s="1210"/>
      <c r="C25" s="1210"/>
      <c r="D25" s="1210"/>
      <c r="E25" s="1210"/>
      <c r="F25" s="1210"/>
    </row>
    <row r="26" spans="1:6" ht="28" customHeight="1">
      <c r="A26" s="1211" t="s">
        <v>832</v>
      </c>
      <c r="B26" s="1211"/>
      <c r="C26" s="1211"/>
      <c r="D26" s="1211"/>
      <c r="E26" s="1211"/>
      <c r="F26" s="1211"/>
    </row>
  </sheetData>
  <sheetProtection algorithmName="SHA-512" hashValue="vYI5BcNTxGzBKq9NlnCDThiNsb4db9ZpzaB9KO1JAoFnjuRC3nA+Uj+4s8Lp7ahQiCph5OzfqcIfce3caEYz3g==" saltValue="1e15xAhEckCZ8x30Rytr2w==" spinCount="100000" sheet="1" formatCells="0" selectLockedCells="1"/>
  <mergeCells count="22">
    <mergeCell ref="A14:E14"/>
    <mergeCell ref="A19:F19"/>
    <mergeCell ref="E20:F20"/>
    <mergeCell ref="E21:F21"/>
    <mergeCell ref="A16:F16"/>
    <mergeCell ref="A2:B2"/>
    <mergeCell ref="A9:F9"/>
    <mergeCell ref="A10:F13"/>
    <mergeCell ref="C2:F2"/>
    <mergeCell ref="C3:D3"/>
    <mergeCell ref="A3:B3"/>
    <mergeCell ref="A5:F5"/>
    <mergeCell ref="A6:F8"/>
    <mergeCell ref="A15:F15"/>
    <mergeCell ref="A25:F25"/>
    <mergeCell ref="A26:F26"/>
    <mergeCell ref="E23:F23"/>
    <mergeCell ref="E22:F22"/>
    <mergeCell ref="A17:B18"/>
    <mergeCell ref="E17:F17"/>
    <mergeCell ref="E18:F18"/>
    <mergeCell ref="A24:F24"/>
  </mergeCells>
  <phoneticPr fontId="1"/>
  <conditionalFormatting sqref="A2:A3 C2:C3 E3">
    <cfRule type="containsText" dxfId="274" priority="5" operator="containsText" text="（選択してください）">
      <formula>NOT(ISERROR(SEARCH("（選択してください）",A2)))</formula>
    </cfRule>
  </conditionalFormatting>
  <conditionalFormatting sqref="C3">
    <cfRule type="expression" dxfId="273" priority="6">
      <formula>C3&lt;&gt;"選択してください"</formula>
    </cfRule>
  </conditionalFormatting>
  <conditionalFormatting sqref="F14">
    <cfRule type="expression" dxfId="272" priority="1">
      <formula>$F$14="選択してください"</formula>
    </cfRule>
  </conditionalFormatting>
  <dataValidations count="3">
    <dataValidation allowBlank="1" showErrorMessage="1" prompt="_x000a_" sqref="A6" xr:uid="{FE272F1D-788F-4940-BF9C-9270F6F01DAF}"/>
    <dataValidation type="custom" imeMode="halfAlpha" allowBlank="1" showInputMessage="1" showErrorMessage="1" sqref="C21:D23 C18:D18" xr:uid="{A1B60216-BB46-4DFB-B83F-33FB537F0728}">
      <formula1>LENB(C18)=LEN(C18)</formula1>
    </dataValidation>
    <dataValidation type="list" allowBlank="1" showInputMessage="1" showErrorMessage="1" sqref="F14" xr:uid="{73583EA2-0569-4239-B3EC-CE7533567221}">
      <formula1>"選択してください,該当する,該当しない"</formula1>
    </dataValidation>
  </dataValidations>
  <printOptions horizontalCentered="1"/>
  <pageMargins left="0.59055118110236227" right="0.59055118110236227" top="0.59055118110236227" bottom="0.59055118110236227" header="0.31496062992125984" footer="0.31496062992125984"/>
  <pageSetup paperSize="9" fitToWidth="0" fitToHeight="0" orientation="portrait" horizontalDpi="300" verticalDpi="300" r:id="rId1"/>
  <headerFooter>
    <oddFooter>&amp;A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FEE39-E7C8-4FDA-AD4B-3D9C064DEEE3}">
  <sheetPr>
    <tabColor rgb="FF92D050"/>
  </sheetPr>
  <dimension ref="A1:S31"/>
  <sheetViews>
    <sheetView view="pageBreakPreview" zoomScaleNormal="100" zoomScaleSheetLayoutView="100" workbookViewId="0">
      <selection activeCell="A2" sqref="A2:Q31"/>
    </sheetView>
  </sheetViews>
  <sheetFormatPr defaultColWidth="8.81640625" defaultRowHeight="13"/>
  <cols>
    <col min="1" max="17" width="5.08984375" style="483" customWidth="1"/>
    <col min="18" max="23" width="8.81640625" style="483" customWidth="1"/>
    <col min="24" max="16384" width="8.81640625" style="483"/>
  </cols>
  <sheetData>
    <row r="1" spans="1:19" ht="25" customHeight="1">
      <c r="A1" s="1256" t="s">
        <v>784</v>
      </c>
      <c r="B1" s="1257"/>
      <c r="C1" s="1257"/>
      <c r="D1" s="1257"/>
      <c r="E1" s="1257"/>
      <c r="F1" s="1257"/>
      <c r="G1" s="1257"/>
      <c r="H1" s="1257"/>
      <c r="I1" s="1257"/>
      <c r="J1" s="1257"/>
      <c r="K1" s="1257"/>
      <c r="L1" s="1257"/>
      <c r="M1" s="1257"/>
      <c r="N1" s="1257"/>
      <c r="O1" s="1257"/>
      <c r="P1" s="1257"/>
      <c r="Q1" s="1258"/>
    </row>
    <row r="2" spans="1:19" ht="25" customHeight="1">
      <c r="A2" s="1259"/>
      <c r="B2" s="1259"/>
      <c r="C2" s="1259"/>
      <c r="D2" s="1259"/>
      <c r="E2" s="1259"/>
      <c r="F2" s="1259"/>
      <c r="G2" s="1259"/>
      <c r="H2" s="1259"/>
      <c r="I2" s="1259"/>
      <c r="J2" s="1259"/>
      <c r="K2" s="1259"/>
      <c r="L2" s="1259"/>
      <c r="M2" s="1259"/>
      <c r="N2" s="1259"/>
      <c r="O2" s="1259"/>
      <c r="P2" s="1259"/>
      <c r="Q2" s="1259"/>
      <c r="S2" s="1260"/>
    </row>
    <row r="3" spans="1:19" ht="25" customHeight="1">
      <c r="A3" s="1259"/>
      <c r="B3" s="1259"/>
      <c r="C3" s="1259"/>
      <c r="D3" s="1259"/>
      <c r="E3" s="1259"/>
      <c r="F3" s="1259"/>
      <c r="G3" s="1259"/>
      <c r="H3" s="1259"/>
      <c r="I3" s="1259"/>
      <c r="J3" s="1259"/>
      <c r="K3" s="1259"/>
      <c r="L3" s="1259"/>
      <c r="M3" s="1259"/>
      <c r="N3" s="1259"/>
      <c r="O3" s="1259"/>
      <c r="P3" s="1259"/>
      <c r="Q3" s="1259"/>
      <c r="S3" s="1260"/>
    </row>
    <row r="4" spans="1:19" ht="25" customHeight="1">
      <c r="A4" s="1259"/>
      <c r="B4" s="1259"/>
      <c r="C4" s="1259"/>
      <c r="D4" s="1259"/>
      <c r="E4" s="1259"/>
      <c r="F4" s="1259"/>
      <c r="G4" s="1259"/>
      <c r="H4" s="1259"/>
      <c r="I4" s="1259"/>
      <c r="J4" s="1259"/>
      <c r="K4" s="1259"/>
      <c r="L4" s="1259"/>
      <c r="M4" s="1259"/>
      <c r="N4" s="1259"/>
      <c r="O4" s="1259"/>
      <c r="P4" s="1259"/>
      <c r="Q4" s="1259"/>
      <c r="S4" s="1260"/>
    </row>
    <row r="5" spans="1:19" ht="25" customHeight="1">
      <c r="A5" s="1259"/>
      <c r="B5" s="1259"/>
      <c r="C5" s="1259"/>
      <c r="D5" s="1259"/>
      <c r="E5" s="1259"/>
      <c r="F5" s="1259"/>
      <c r="G5" s="1259"/>
      <c r="H5" s="1259"/>
      <c r="I5" s="1259"/>
      <c r="J5" s="1259"/>
      <c r="K5" s="1259"/>
      <c r="L5" s="1259"/>
      <c r="M5" s="1259"/>
      <c r="N5" s="1259"/>
      <c r="O5" s="1259"/>
      <c r="P5" s="1259"/>
      <c r="Q5" s="1259"/>
      <c r="S5" s="1260"/>
    </row>
    <row r="6" spans="1:19" ht="25" customHeight="1">
      <c r="A6" s="1259"/>
      <c r="B6" s="1259"/>
      <c r="C6" s="1259"/>
      <c r="D6" s="1259"/>
      <c r="E6" s="1259"/>
      <c r="F6" s="1259"/>
      <c r="G6" s="1259"/>
      <c r="H6" s="1259"/>
      <c r="I6" s="1259"/>
      <c r="J6" s="1259"/>
      <c r="K6" s="1259"/>
      <c r="L6" s="1259"/>
      <c r="M6" s="1259"/>
      <c r="N6" s="1259"/>
      <c r="O6" s="1259"/>
      <c r="P6" s="1259"/>
      <c r="Q6" s="1259"/>
      <c r="S6" s="1260"/>
    </row>
    <row r="7" spans="1:19" ht="25" customHeight="1">
      <c r="A7" s="1259"/>
      <c r="B7" s="1259"/>
      <c r="C7" s="1259"/>
      <c r="D7" s="1259"/>
      <c r="E7" s="1259"/>
      <c r="F7" s="1259"/>
      <c r="G7" s="1259"/>
      <c r="H7" s="1259"/>
      <c r="I7" s="1259"/>
      <c r="J7" s="1259"/>
      <c r="K7" s="1259"/>
      <c r="L7" s="1259"/>
      <c r="M7" s="1259"/>
      <c r="N7" s="1259"/>
      <c r="O7" s="1259"/>
      <c r="P7" s="1259"/>
      <c r="Q7" s="1259"/>
      <c r="S7" s="1260"/>
    </row>
    <row r="8" spans="1:19" ht="25" customHeight="1">
      <c r="A8" s="1259"/>
      <c r="B8" s="1259"/>
      <c r="C8" s="1259"/>
      <c r="D8" s="1259"/>
      <c r="E8" s="1259"/>
      <c r="F8" s="1259"/>
      <c r="G8" s="1259"/>
      <c r="H8" s="1259"/>
      <c r="I8" s="1259"/>
      <c r="J8" s="1259"/>
      <c r="K8" s="1259"/>
      <c r="L8" s="1259"/>
      <c r="M8" s="1259"/>
      <c r="N8" s="1259"/>
      <c r="O8" s="1259"/>
      <c r="P8" s="1259"/>
      <c r="Q8" s="1259"/>
      <c r="S8" s="1260"/>
    </row>
    <row r="9" spans="1:19" ht="25" customHeight="1">
      <c r="A9" s="1259"/>
      <c r="B9" s="1259"/>
      <c r="C9" s="1259"/>
      <c r="D9" s="1259"/>
      <c r="E9" s="1259"/>
      <c r="F9" s="1259"/>
      <c r="G9" s="1259"/>
      <c r="H9" s="1259"/>
      <c r="I9" s="1259"/>
      <c r="J9" s="1259"/>
      <c r="K9" s="1259"/>
      <c r="L9" s="1259"/>
      <c r="M9" s="1259"/>
      <c r="N9" s="1259"/>
      <c r="O9" s="1259"/>
      <c r="P9" s="1259"/>
      <c r="Q9" s="1259"/>
      <c r="S9" s="1260"/>
    </row>
    <row r="10" spans="1:19" ht="25" customHeight="1">
      <c r="A10" s="1259"/>
      <c r="B10" s="1259"/>
      <c r="C10" s="1259"/>
      <c r="D10" s="1259"/>
      <c r="E10" s="1259"/>
      <c r="F10" s="1259"/>
      <c r="G10" s="1259"/>
      <c r="H10" s="1259"/>
      <c r="I10" s="1259"/>
      <c r="J10" s="1259"/>
      <c r="K10" s="1259"/>
      <c r="L10" s="1259"/>
      <c r="M10" s="1259"/>
      <c r="N10" s="1259"/>
      <c r="O10" s="1259"/>
      <c r="P10" s="1259"/>
      <c r="Q10" s="1259"/>
      <c r="S10" s="1260"/>
    </row>
    <row r="11" spans="1:19" ht="25" customHeight="1">
      <c r="A11" s="1259"/>
      <c r="B11" s="1259"/>
      <c r="C11" s="1259"/>
      <c r="D11" s="1259"/>
      <c r="E11" s="1259"/>
      <c r="F11" s="1259"/>
      <c r="G11" s="1259"/>
      <c r="H11" s="1259"/>
      <c r="I11" s="1259"/>
      <c r="J11" s="1259"/>
      <c r="K11" s="1259"/>
      <c r="L11" s="1259"/>
      <c r="M11" s="1259"/>
      <c r="N11" s="1259"/>
      <c r="O11" s="1259"/>
      <c r="P11" s="1259"/>
      <c r="Q11" s="1259"/>
      <c r="S11" s="1260"/>
    </row>
    <row r="12" spans="1:19" ht="25" customHeight="1">
      <c r="A12" s="1259"/>
      <c r="B12" s="1259"/>
      <c r="C12" s="1259"/>
      <c r="D12" s="1259"/>
      <c r="E12" s="1259"/>
      <c r="F12" s="1259"/>
      <c r="G12" s="1259"/>
      <c r="H12" s="1259"/>
      <c r="I12" s="1259"/>
      <c r="J12" s="1259"/>
      <c r="K12" s="1259"/>
      <c r="L12" s="1259"/>
      <c r="M12" s="1259"/>
      <c r="N12" s="1259"/>
      <c r="O12" s="1259"/>
      <c r="P12" s="1259"/>
      <c r="Q12" s="1259"/>
      <c r="S12" s="1260"/>
    </row>
    <row r="13" spans="1:19" ht="25" customHeight="1">
      <c r="A13" s="1259"/>
      <c r="B13" s="1259"/>
      <c r="C13" s="1259"/>
      <c r="D13" s="1259"/>
      <c r="E13" s="1259"/>
      <c r="F13" s="1259"/>
      <c r="G13" s="1259"/>
      <c r="H13" s="1259"/>
      <c r="I13" s="1259"/>
      <c r="J13" s="1259"/>
      <c r="K13" s="1259"/>
      <c r="L13" s="1259"/>
      <c r="M13" s="1259"/>
      <c r="N13" s="1259"/>
      <c r="O13" s="1259"/>
      <c r="P13" s="1259"/>
      <c r="Q13" s="1259"/>
      <c r="S13" s="1260"/>
    </row>
    <row r="14" spans="1:19" ht="25" customHeight="1">
      <c r="A14" s="1259"/>
      <c r="B14" s="1259"/>
      <c r="C14" s="1259"/>
      <c r="D14" s="1259"/>
      <c r="E14" s="1259"/>
      <c r="F14" s="1259"/>
      <c r="G14" s="1259"/>
      <c r="H14" s="1259"/>
      <c r="I14" s="1259"/>
      <c r="J14" s="1259"/>
      <c r="K14" s="1259"/>
      <c r="L14" s="1259"/>
      <c r="M14" s="1259"/>
      <c r="N14" s="1259"/>
      <c r="O14" s="1259"/>
      <c r="P14" s="1259"/>
      <c r="Q14" s="1259"/>
      <c r="S14" s="1260"/>
    </row>
    <row r="15" spans="1:19" ht="25" customHeight="1">
      <c r="A15" s="1259"/>
      <c r="B15" s="1259"/>
      <c r="C15" s="1259"/>
      <c r="D15" s="1259"/>
      <c r="E15" s="1259"/>
      <c r="F15" s="1259"/>
      <c r="G15" s="1259"/>
      <c r="H15" s="1259"/>
      <c r="I15" s="1259"/>
      <c r="J15" s="1259"/>
      <c r="K15" s="1259"/>
      <c r="L15" s="1259"/>
      <c r="M15" s="1259"/>
      <c r="N15" s="1259"/>
      <c r="O15" s="1259"/>
      <c r="P15" s="1259"/>
      <c r="Q15" s="1259"/>
      <c r="S15" s="1260"/>
    </row>
    <row r="16" spans="1:19" ht="25" customHeight="1">
      <c r="A16" s="1259"/>
      <c r="B16" s="1259"/>
      <c r="C16" s="1259"/>
      <c r="D16" s="1259"/>
      <c r="E16" s="1259"/>
      <c r="F16" s="1259"/>
      <c r="G16" s="1259"/>
      <c r="H16" s="1259"/>
      <c r="I16" s="1259"/>
      <c r="J16" s="1259"/>
      <c r="K16" s="1259"/>
      <c r="L16" s="1259"/>
      <c r="M16" s="1259"/>
      <c r="N16" s="1259"/>
      <c r="O16" s="1259"/>
      <c r="P16" s="1259"/>
      <c r="Q16" s="1259"/>
      <c r="S16" s="1260"/>
    </row>
    <row r="17" spans="1:19" ht="25" customHeight="1">
      <c r="A17" s="1259"/>
      <c r="B17" s="1259"/>
      <c r="C17" s="1259"/>
      <c r="D17" s="1259"/>
      <c r="E17" s="1259"/>
      <c r="F17" s="1259"/>
      <c r="G17" s="1259"/>
      <c r="H17" s="1259"/>
      <c r="I17" s="1259"/>
      <c r="J17" s="1259"/>
      <c r="K17" s="1259"/>
      <c r="L17" s="1259"/>
      <c r="M17" s="1259"/>
      <c r="N17" s="1259"/>
      <c r="O17" s="1259"/>
      <c r="P17" s="1259"/>
      <c r="Q17" s="1259"/>
      <c r="S17" s="1260"/>
    </row>
    <row r="18" spans="1:19" ht="25" customHeight="1">
      <c r="A18" s="1259"/>
      <c r="B18" s="1259"/>
      <c r="C18" s="1259"/>
      <c r="D18" s="1259"/>
      <c r="E18" s="1259"/>
      <c r="F18" s="1259"/>
      <c r="G18" s="1259"/>
      <c r="H18" s="1259"/>
      <c r="I18" s="1259"/>
      <c r="J18" s="1259"/>
      <c r="K18" s="1259"/>
      <c r="L18" s="1259"/>
      <c r="M18" s="1259"/>
      <c r="N18" s="1259"/>
      <c r="O18" s="1259"/>
      <c r="P18" s="1259"/>
      <c r="Q18" s="1259"/>
      <c r="S18" s="1260"/>
    </row>
    <row r="19" spans="1:19" ht="25" customHeight="1">
      <c r="A19" s="1259"/>
      <c r="B19" s="1259"/>
      <c r="C19" s="1259"/>
      <c r="D19" s="1259"/>
      <c r="E19" s="1259"/>
      <c r="F19" s="1259"/>
      <c r="G19" s="1259"/>
      <c r="H19" s="1259"/>
      <c r="I19" s="1259"/>
      <c r="J19" s="1259"/>
      <c r="K19" s="1259"/>
      <c r="L19" s="1259"/>
      <c r="M19" s="1259"/>
      <c r="N19" s="1259"/>
      <c r="O19" s="1259"/>
      <c r="P19" s="1259"/>
      <c r="Q19" s="1259"/>
      <c r="S19" s="1260"/>
    </row>
    <row r="20" spans="1:19" ht="25" customHeight="1">
      <c r="A20" s="1259"/>
      <c r="B20" s="1259"/>
      <c r="C20" s="1259"/>
      <c r="D20" s="1259"/>
      <c r="E20" s="1259"/>
      <c r="F20" s="1259"/>
      <c r="G20" s="1259"/>
      <c r="H20" s="1259"/>
      <c r="I20" s="1259"/>
      <c r="J20" s="1259"/>
      <c r="K20" s="1259"/>
      <c r="L20" s="1259"/>
      <c r="M20" s="1259"/>
      <c r="N20" s="1259"/>
      <c r="O20" s="1259"/>
      <c r="P20" s="1259"/>
      <c r="Q20" s="1259"/>
      <c r="S20" s="1260"/>
    </row>
    <row r="21" spans="1:19" ht="25" customHeight="1">
      <c r="A21" s="1259"/>
      <c r="B21" s="1259"/>
      <c r="C21" s="1259"/>
      <c r="D21" s="1259"/>
      <c r="E21" s="1259"/>
      <c r="F21" s="1259"/>
      <c r="G21" s="1259"/>
      <c r="H21" s="1259"/>
      <c r="I21" s="1259"/>
      <c r="J21" s="1259"/>
      <c r="K21" s="1259"/>
      <c r="L21" s="1259"/>
      <c r="M21" s="1259"/>
      <c r="N21" s="1259"/>
      <c r="O21" s="1259"/>
      <c r="P21" s="1259"/>
      <c r="Q21" s="1259"/>
      <c r="S21" s="1260"/>
    </row>
    <row r="22" spans="1:19" ht="25" customHeight="1">
      <c r="A22" s="1259"/>
      <c r="B22" s="1259"/>
      <c r="C22" s="1259"/>
      <c r="D22" s="1259"/>
      <c r="E22" s="1259"/>
      <c r="F22" s="1259"/>
      <c r="G22" s="1259"/>
      <c r="H22" s="1259"/>
      <c r="I22" s="1259"/>
      <c r="J22" s="1259"/>
      <c r="K22" s="1259"/>
      <c r="L22" s="1259"/>
      <c r="M22" s="1259"/>
      <c r="N22" s="1259"/>
      <c r="O22" s="1259"/>
      <c r="P22" s="1259"/>
      <c r="Q22" s="1259"/>
      <c r="S22" s="1260"/>
    </row>
    <row r="23" spans="1:19" ht="25" customHeight="1">
      <c r="A23" s="1259"/>
      <c r="B23" s="1259"/>
      <c r="C23" s="1259"/>
      <c r="D23" s="1259"/>
      <c r="E23" s="1259"/>
      <c r="F23" s="1259"/>
      <c r="G23" s="1259"/>
      <c r="H23" s="1259"/>
      <c r="I23" s="1259"/>
      <c r="J23" s="1259"/>
      <c r="K23" s="1259"/>
      <c r="L23" s="1259"/>
      <c r="M23" s="1259"/>
      <c r="N23" s="1259"/>
      <c r="O23" s="1259"/>
      <c r="P23" s="1259"/>
      <c r="Q23" s="1259"/>
      <c r="S23" s="1260"/>
    </row>
    <row r="24" spans="1:19" ht="25" customHeight="1">
      <c r="A24" s="1259"/>
      <c r="B24" s="1259"/>
      <c r="C24" s="1259"/>
      <c r="D24" s="1259"/>
      <c r="E24" s="1259"/>
      <c r="F24" s="1259"/>
      <c r="G24" s="1259"/>
      <c r="H24" s="1259"/>
      <c r="I24" s="1259"/>
      <c r="J24" s="1259"/>
      <c r="K24" s="1259"/>
      <c r="L24" s="1259"/>
      <c r="M24" s="1259"/>
      <c r="N24" s="1259"/>
      <c r="O24" s="1259"/>
      <c r="P24" s="1259"/>
      <c r="Q24" s="1259"/>
      <c r="S24" s="1260"/>
    </row>
    <row r="25" spans="1:19" ht="25" customHeight="1">
      <c r="A25" s="1259"/>
      <c r="B25" s="1259"/>
      <c r="C25" s="1259"/>
      <c r="D25" s="1259"/>
      <c r="E25" s="1259"/>
      <c r="F25" s="1259"/>
      <c r="G25" s="1259"/>
      <c r="H25" s="1259"/>
      <c r="I25" s="1259"/>
      <c r="J25" s="1259"/>
      <c r="K25" s="1259"/>
      <c r="L25" s="1259"/>
      <c r="M25" s="1259"/>
      <c r="N25" s="1259"/>
      <c r="O25" s="1259"/>
      <c r="P25" s="1259"/>
      <c r="Q25" s="1259"/>
      <c r="S25" s="1260"/>
    </row>
    <row r="26" spans="1:19" ht="25" customHeight="1">
      <c r="A26" s="1259"/>
      <c r="B26" s="1259"/>
      <c r="C26" s="1259"/>
      <c r="D26" s="1259"/>
      <c r="E26" s="1259"/>
      <c r="F26" s="1259"/>
      <c r="G26" s="1259"/>
      <c r="H26" s="1259"/>
      <c r="I26" s="1259"/>
      <c r="J26" s="1259"/>
      <c r="K26" s="1259"/>
      <c r="L26" s="1259"/>
      <c r="M26" s="1259"/>
      <c r="N26" s="1259"/>
      <c r="O26" s="1259"/>
      <c r="P26" s="1259"/>
      <c r="Q26" s="1259"/>
      <c r="S26" s="1260"/>
    </row>
    <row r="27" spans="1:19" ht="25" customHeight="1">
      <c r="A27" s="1259"/>
      <c r="B27" s="1259"/>
      <c r="C27" s="1259"/>
      <c r="D27" s="1259"/>
      <c r="E27" s="1259"/>
      <c r="F27" s="1259"/>
      <c r="G27" s="1259"/>
      <c r="H27" s="1259"/>
      <c r="I27" s="1259"/>
      <c r="J27" s="1259"/>
      <c r="K27" s="1259"/>
      <c r="L27" s="1259"/>
      <c r="M27" s="1259"/>
      <c r="N27" s="1259"/>
      <c r="O27" s="1259"/>
      <c r="P27" s="1259"/>
      <c r="Q27" s="1259"/>
      <c r="S27" s="1260"/>
    </row>
    <row r="28" spans="1:19" ht="25" customHeight="1">
      <c r="A28" s="1259"/>
      <c r="B28" s="1259"/>
      <c r="C28" s="1259"/>
      <c r="D28" s="1259"/>
      <c r="E28" s="1259"/>
      <c r="F28" s="1259"/>
      <c r="G28" s="1259"/>
      <c r="H28" s="1259"/>
      <c r="I28" s="1259"/>
      <c r="J28" s="1259"/>
      <c r="K28" s="1259"/>
      <c r="L28" s="1259"/>
      <c r="M28" s="1259"/>
      <c r="N28" s="1259"/>
      <c r="O28" s="1259"/>
      <c r="P28" s="1259"/>
      <c r="Q28" s="1259"/>
      <c r="S28" s="1260"/>
    </row>
    <row r="29" spans="1:19" ht="25" customHeight="1">
      <c r="A29" s="1259"/>
      <c r="B29" s="1259"/>
      <c r="C29" s="1259"/>
      <c r="D29" s="1259"/>
      <c r="E29" s="1259"/>
      <c r="F29" s="1259"/>
      <c r="G29" s="1259"/>
      <c r="H29" s="1259"/>
      <c r="I29" s="1259"/>
      <c r="J29" s="1259"/>
      <c r="K29" s="1259"/>
      <c r="L29" s="1259"/>
      <c r="M29" s="1259"/>
      <c r="N29" s="1259"/>
      <c r="O29" s="1259"/>
      <c r="P29" s="1259"/>
      <c r="Q29" s="1259"/>
      <c r="S29" s="1260"/>
    </row>
    <row r="30" spans="1:19" ht="25" customHeight="1">
      <c r="A30" s="1259"/>
      <c r="B30" s="1259"/>
      <c r="C30" s="1259"/>
      <c r="D30" s="1259"/>
      <c r="E30" s="1259"/>
      <c r="F30" s="1259"/>
      <c r="G30" s="1259"/>
      <c r="H30" s="1259"/>
      <c r="I30" s="1259"/>
      <c r="J30" s="1259"/>
      <c r="K30" s="1259"/>
      <c r="L30" s="1259"/>
      <c r="M30" s="1259"/>
      <c r="N30" s="1259"/>
      <c r="O30" s="1259"/>
      <c r="P30" s="1259"/>
      <c r="Q30" s="1259"/>
      <c r="S30" s="1260"/>
    </row>
    <row r="31" spans="1:19" ht="25" customHeight="1">
      <c r="A31" s="1259"/>
      <c r="B31" s="1259"/>
      <c r="C31" s="1259"/>
      <c r="D31" s="1259"/>
      <c r="E31" s="1259"/>
      <c r="F31" s="1259"/>
      <c r="G31" s="1259"/>
      <c r="H31" s="1259"/>
      <c r="I31" s="1259"/>
      <c r="J31" s="1259"/>
      <c r="K31" s="1259"/>
      <c r="L31" s="1259"/>
      <c r="M31" s="1259"/>
      <c r="N31" s="1259"/>
      <c r="O31" s="1259"/>
      <c r="P31" s="1259"/>
      <c r="Q31" s="1259"/>
      <c r="S31" s="1260"/>
    </row>
  </sheetData>
  <sheetProtection algorithmName="SHA-512" hashValue="j6u4dnaCYObVphJ6IuJCgrw4s2m5C4ZIgJ8n03y1zgEM7zhHaBk83tJeHn8R1edeWLkG0WVaO6dy2Mo51mluRQ==" saltValue="I9UeXqB36wGbyQlezacQjw==" spinCount="100000" sheet="1" formatCells="0" selectLockedCells="1"/>
  <mergeCells count="3">
    <mergeCell ref="A1:Q1"/>
    <mergeCell ref="A2:Q31"/>
    <mergeCell ref="S2:S31"/>
  </mergeCells>
  <phoneticPr fontId="1"/>
  <dataValidations count="1">
    <dataValidation allowBlank="1" showErrorMessage="1" sqref="A1:P1" xr:uid="{3C9A890A-3A35-454E-9BAC-4C7E21B3D133}"/>
  </dataValidations>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oddFooter>&amp;A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39969-27CA-4BCA-839C-97DD58630E69}">
  <sheetPr>
    <tabColor rgb="FF92D050"/>
  </sheetPr>
  <dimension ref="A1:X24"/>
  <sheetViews>
    <sheetView showGridLines="0" view="pageBreakPreview" zoomScaleNormal="100" zoomScaleSheetLayoutView="100" workbookViewId="0">
      <selection activeCell="A3" sqref="A3:P12"/>
    </sheetView>
  </sheetViews>
  <sheetFormatPr defaultColWidth="8.81640625" defaultRowHeight="13"/>
  <cols>
    <col min="1" max="16" width="5.453125" style="483" customWidth="1"/>
    <col min="17" max="18" width="8.81640625" style="509" customWidth="1"/>
    <col min="19" max="25" width="8.81640625" style="483" customWidth="1"/>
    <col min="26" max="16384" width="8.81640625" style="483"/>
  </cols>
  <sheetData>
    <row r="1" spans="1:24" ht="22" customHeight="1">
      <c r="A1" s="1155" t="s">
        <v>785</v>
      </c>
      <c r="B1" s="1200"/>
      <c r="C1" s="1200"/>
      <c r="D1" s="1200"/>
      <c r="E1" s="1200"/>
      <c r="F1" s="1200"/>
      <c r="G1" s="1200"/>
      <c r="H1" s="1200"/>
      <c r="I1" s="1200"/>
      <c r="J1" s="1200"/>
      <c r="K1" s="1200"/>
      <c r="L1" s="1200"/>
      <c r="M1" s="1200"/>
      <c r="N1" s="1200"/>
      <c r="O1" s="1200"/>
      <c r="P1" s="1201"/>
      <c r="R1" s="575"/>
      <c r="S1" s="513"/>
    </row>
    <row r="2" spans="1:24" ht="53" customHeight="1">
      <c r="A2" s="1261" t="s">
        <v>788</v>
      </c>
      <c r="B2" s="1262"/>
      <c r="C2" s="1262"/>
      <c r="D2" s="1262"/>
      <c r="E2" s="1262"/>
      <c r="F2" s="1262"/>
      <c r="G2" s="1262"/>
      <c r="H2" s="1262"/>
      <c r="I2" s="1262"/>
      <c r="J2" s="1262"/>
      <c r="K2" s="1262"/>
      <c r="L2" s="1262"/>
      <c r="M2" s="1262"/>
      <c r="N2" s="1262"/>
      <c r="O2" s="1262"/>
      <c r="P2" s="1263"/>
      <c r="R2" s="514"/>
      <c r="S2" s="514"/>
      <c r="T2" s="514"/>
      <c r="U2" s="514"/>
      <c r="V2" s="514"/>
      <c r="W2" s="514"/>
      <c r="X2" s="514"/>
    </row>
    <row r="3" spans="1:24" ht="30" customHeight="1">
      <c r="A3" s="1264"/>
      <c r="B3" s="1189"/>
      <c r="C3" s="1189"/>
      <c r="D3" s="1189"/>
      <c r="E3" s="1189"/>
      <c r="F3" s="1189"/>
      <c r="G3" s="1189"/>
      <c r="H3" s="1189"/>
      <c r="I3" s="1189"/>
      <c r="J3" s="1189"/>
      <c r="K3" s="1189"/>
      <c r="L3" s="1189"/>
      <c r="M3" s="1189"/>
      <c r="N3" s="1189"/>
      <c r="O3" s="1189"/>
      <c r="P3" s="1190"/>
      <c r="R3" s="515"/>
    </row>
    <row r="4" spans="1:24" ht="30" customHeight="1">
      <c r="A4" s="1191"/>
      <c r="B4" s="1265"/>
      <c r="C4" s="1265"/>
      <c r="D4" s="1265"/>
      <c r="E4" s="1265"/>
      <c r="F4" s="1265"/>
      <c r="G4" s="1265"/>
      <c r="H4" s="1265"/>
      <c r="I4" s="1265"/>
      <c r="J4" s="1265"/>
      <c r="K4" s="1265"/>
      <c r="L4" s="1265"/>
      <c r="M4" s="1265"/>
      <c r="N4" s="1265"/>
      <c r="O4" s="1265"/>
      <c r="P4" s="1193"/>
      <c r="R4" s="515"/>
    </row>
    <row r="5" spans="1:24" ht="30" customHeight="1">
      <c r="A5" s="1191"/>
      <c r="B5" s="1265"/>
      <c r="C5" s="1265"/>
      <c r="D5" s="1265"/>
      <c r="E5" s="1265"/>
      <c r="F5" s="1265"/>
      <c r="G5" s="1265"/>
      <c r="H5" s="1265"/>
      <c r="I5" s="1265"/>
      <c r="J5" s="1265"/>
      <c r="K5" s="1265"/>
      <c r="L5" s="1265"/>
      <c r="M5" s="1265"/>
      <c r="N5" s="1265"/>
      <c r="O5" s="1265"/>
      <c r="P5" s="1193"/>
      <c r="R5" s="515"/>
    </row>
    <row r="6" spans="1:24" ht="30" customHeight="1">
      <c r="A6" s="1191"/>
      <c r="B6" s="1265"/>
      <c r="C6" s="1265"/>
      <c r="D6" s="1265"/>
      <c r="E6" s="1265"/>
      <c r="F6" s="1265"/>
      <c r="G6" s="1265"/>
      <c r="H6" s="1265"/>
      <c r="I6" s="1265"/>
      <c r="J6" s="1265"/>
      <c r="K6" s="1265"/>
      <c r="L6" s="1265"/>
      <c r="M6" s="1265"/>
      <c r="N6" s="1265"/>
      <c r="O6" s="1265"/>
      <c r="P6" s="1193"/>
      <c r="R6" s="515"/>
    </row>
    <row r="7" spans="1:24" ht="30" customHeight="1">
      <c r="A7" s="1191"/>
      <c r="B7" s="1265"/>
      <c r="C7" s="1265"/>
      <c r="D7" s="1265"/>
      <c r="E7" s="1265"/>
      <c r="F7" s="1265"/>
      <c r="G7" s="1265"/>
      <c r="H7" s="1265"/>
      <c r="I7" s="1265"/>
      <c r="J7" s="1265"/>
      <c r="K7" s="1265"/>
      <c r="L7" s="1265"/>
      <c r="M7" s="1265"/>
      <c r="N7" s="1265"/>
      <c r="O7" s="1265"/>
      <c r="P7" s="1193"/>
      <c r="R7" s="515"/>
    </row>
    <row r="8" spans="1:24" ht="30" customHeight="1">
      <c r="A8" s="1191"/>
      <c r="B8" s="1265"/>
      <c r="C8" s="1265"/>
      <c r="D8" s="1265"/>
      <c r="E8" s="1265"/>
      <c r="F8" s="1265"/>
      <c r="G8" s="1265"/>
      <c r="H8" s="1265"/>
      <c r="I8" s="1265"/>
      <c r="J8" s="1265"/>
      <c r="K8" s="1265"/>
      <c r="L8" s="1265"/>
      <c r="M8" s="1265"/>
      <c r="N8" s="1265"/>
      <c r="O8" s="1265"/>
      <c r="P8" s="1193"/>
      <c r="R8" s="515"/>
    </row>
    <row r="9" spans="1:24" ht="30" customHeight="1">
      <c r="A9" s="1191"/>
      <c r="B9" s="1265"/>
      <c r="C9" s="1265"/>
      <c r="D9" s="1265"/>
      <c r="E9" s="1265"/>
      <c r="F9" s="1265"/>
      <c r="G9" s="1265"/>
      <c r="H9" s="1265"/>
      <c r="I9" s="1265"/>
      <c r="J9" s="1265"/>
      <c r="K9" s="1265"/>
      <c r="L9" s="1265"/>
      <c r="M9" s="1265"/>
      <c r="N9" s="1265"/>
      <c r="O9" s="1265"/>
      <c r="P9" s="1193"/>
      <c r="R9" s="515"/>
    </row>
    <row r="10" spans="1:24" ht="30" customHeight="1">
      <c r="A10" s="1191"/>
      <c r="B10" s="1265"/>
      <c r="C10" s="1265"/>
      <c r="D10" s="1265"/>
      <c r="E10" s="1265"/>
      <c r="F10" s="1265"/>
      <c r="G10" s="1265"/>
      <c r="H10" s="1265"/>
      <c r="I10" s="1265"/>
      <c r="J10" s="1265"/>
      <c r="K10" s="1265"/>
      <c r="L10" s="1265"/>
      <c r="M10" s="1265"/>
      <c r="N10" s="1265"/>
      <c r="O10" s="1265"/>
      <c r="P10" s="1193"/>
      <c r="R10" s="515"/>
    </row>
    <row r="11" spans="1:24" ht="30" customHeight="1">
      <c r="A11" s="1191"/>
      <c r="B11" s="1265"/>
      <c r="C11" s="1265"/>
      <c r="D11" s="1265"/>
      <c r="E11" s="1265"/>
      <c r="F11" s="1265"/>
      <c r="G11" s="1265"/>
      <c r="H11" s="1265"/>
      <c r="I11" s="1265"/>
      <c r="J11" s="1265"/>
      <c r="K11" s="1265"/>
      <c r="L11" s="1265"/>
      <c r="M11" s="1265"/>
      <c r="N11" s="1265"/>
      <c r="O11" s="1265"/>
      <c r="P11" s="1193"/>
      <c r="R11" s="515"/>
    </row>
    <row r="12" spans="1:24" ht="30" customHeight="1">
      <c r="A12" s="1194"/>
      <c r="B12" s="1195"/>
      <c r="C12" s="1195"/>
      <c r="D12" s="1195"/>
      <c r="E12" s="1195"/>
      <c r="F12" s="1195"/>
      <c r="G12" s="1195"/>
      <c r="H12" s="1195"/>
      <c r="I12" s="1195"/>
      <c r="J12" s="1195"/>
      <c r="K12" s="1195"/>
      <c r="L12" s="1195"/>
      <c r="M12" s="1195"/>
      <c r="N12" s="1195"/>
      <c r="O12" s="1195"/>
      <c r="P12" s="1196"/>
      <c r="R12" s="515"/>
    </row>
    <row r="13" spans="1:24" ht="25" customHeight="1">
      <c r="A13" s="1155" t="s">
        <v>786</v>
      </c>
      <c r="B13" s="1266"/>
      <c r="C13" s="1266"/>
      <c r="D13" s="1266"/>
      <c r="E13" s="1266"/>
      <c r="F13" s="1266"/>
      <c r="G13" s="1266"/>
      <c r="H13" s="1266"/>
      <c r="I13" s="1266"/>
      <c r="J13" s="1266"/>
      <c r="K13" s="1266"/>
      <c r="L13" s="1266"/>
      <c r="M13" s="1266"/>
      <c r="N13" s="1266"/>
      <c r="O13" s="1266"/>
      <c r="P13" s="1267"/>
      <c r="R13" s="515"/>
      <c r="S13" s="515"/>
    </row>
    <row r="14" spans="1:24" ht="64" customHeight="1">
      <c r="A14" s="1261" t="s">
        <v>787</v>
      </c>
      <c r="B14" s="1262"/>
      <c r="C14" s="1262"/>
      <c r="D14" s="1262"/>
      <c r="E14" s="1262"/>
      <c r="F14" s="1262"/>
      <c r="G14" s="1262"/>
      <c r="H14" s="1262"/>
      <c r="I14" s="1262"/>
      <c r="J14" s="1262"/>
      <c r="K14" s="1262"/>
      <c r="L14" s="1262"/>
      <c r="M14" s="1262"/>
      <c r="N14" s="1262"/>
      <c r="O14" s="1262"/>
      <c r="P14" s="1263"/>
      <c r="R14" s="515"/>
      <c r="S14" s="515"/>
    </row>
    <row r="15" spans="1:24" ht="30" customHeight="1">
      <c r="A15" s="1264"/>
      <c r="B15" s="1189"/>
      <c r="C15" s="1189"/>
      <c r="D15" s="1189"/>
      <c r="E15" s="1189"/>
      <c r="F15" s="1189"/>
      <c r="G15" s="1189"/>
      <c r="H15" s="1189"/>
      <c r="I15" s="1189"/>
      <c r="J15" s="1189"/>
      <c r="K15" s="1189"/>
      <c r="L15" s="1189"/>
      <c r="M15" s="1189"/>
      <c r="N15" s="1189"/>
      <c r="O15" s="1189"/>
      <c r="P15" s="1190"/>
      <c r="R15" s="515"/>
    </row>
    <row r="16" spans="1:24" ht="30" customHeight="1">
      <c r="A16" s="1191"/>
      <c r="B16" s="1192"/>
      <c r="C16" s="1192"/>
      <c r="D16" s="1192"/>
      <c r="E16" s="1192"/>
      <c r="F16" s="1192"/>
      <c r="G16" s="1192"/>
      <c r="H16" s="1192"/>
      <c r="I16" s="1192"/>
      <c r="J16" s="1192"/>
      <c r="K16" s="1192"/>
      <c r="L16" s="1192"/>
      <c r="M16" s="1192"/>
      <c r="N16" s="1192"/>
      <c r="O16" s="1192"/>
      <c r="P16" s="1193"/>
      <c r="R16" s="515"/>
    </row>
    <row r="17" spans="1:18" ht="30" customHeight="1">
      <c r="A17" s="1191"/>
      <c r="B17" s="1192"/>
      <c r="C17" s="1192"/>
      <c r="D17" s="1192"/>
      <c r="E17" s="1192"/>
      <c r="F17" s="1192"/>
      <c r="G17" s="1192"/>
      <c r="H17" s="1192"/>
      <c r="I17" s="1192"/>
      <c r="J17" s="1192"/>
      <c r="K17" s="1192"/>
      <c r="L17" s="1192"/>
      <c r="M17" s="1192"/>
      <c r="N17" s="1192"/>
      <c r="O17" s="1192"/>
      <c r="P17" s="1193"/>
      <c r="R17" s="515"/>
    </row>
    <row r="18" spans="1:18" ht="30" customHeight="1">
      <c r="A18" s="1191"/>
      <c r="B18" s="1192"/>
      <c r="C18" s="1192"/>
      <c r="D18" s="1192"/>
      <c r="E18" s="1192"/>
      <c r="F18" s="1192"/>
      <c r="G18" s="1192"/>
      <c r="H18" s="1192"/>
      <c r="I18" s="1192"/>
      <c r="J18" s="1192"/>
      <c r="K18" s="1192"/>
      <c r="L18" s="1192"/>
      <c r="M18" s="1192"/>
      <c r="N18" s="1192"/>
      <c r="O18" s="1192"/>
      <c r="P18" s="1193"/>
      <c r="R18" s="515"/>
    </row>
    <row r="19" spans="1:18" ht="30" customHeight="1">
      <c r="A19" s="1191"/>
      <c r="B19" s="1192"/>
      <c r="C19" s="1192"/>
      <c r="D19" s="1192"/>
      <c r="E19" s="1192"/>
      <c r="F19" s="1192"/>
      <c r="G19" s="1192"/>
      <c r="H19" s="1192"/>
      <c r="I19" s="1192"/>
      <c r="J19" s="1192"/>
      <c r="K19" s="1192"/>
      <c r="L19" s="1192"/>
      <c r="M19" s="1192"/>
      <c r="N19" s="1192"/>
      <c r="O19" s="1192"/>
      <c r="P19" s="1193"/>
      <c r="R19" s="515"/>
    </row>
    <row r="20" spans="1:18" ht="30" customHeight="1">
      <c r="A20" s="1191"/>
      <c r="B20" s="1192"/>
      <c r="C20" s="1192"/>
      <c r="D20" s="1192"/>
      <c r="E20" s="1192"/>
      <c r="F20" s="1192"/>
      <c r="G20" s="1192"/>
      <c r="H20" s="1192"/>
      <c r="I20" s="1192"/>
      <c r="J20" s="1192"/>
      <c r="K20" s="1192"/>
      <c r="L20" s="1192"/>
      <c r="M20" s="1192"/>
      <c r="N20" s="1192"/>
      <c r="O20" s="1192"/>
      <c r="P20" s="1193"/>
      <c r="R20" s="515"/>
    </row>
    <row r="21" spans="1:18" ht="30" customHeight="1">
      <c r="A21" s="1191"/>
      <c r="B21" s="1192"/>
      <c r="C21" s="1192"/>
      <c r="D21" s="1192"/>
      <c r="E21" s="1192"/>
      <c r="F21" s="1192"/>
      <c r="G21" s="1192"/>
      <c r="H21" s="1192"/>
      <c r="I21" s="1192"/>
      <c r="J21" s="1192"/>
      <c r="K21" s="1192"/>
      <c r="L21" s="1192"/>
      <c r="M21" s="1192"/>
      <c r="N21" s="1192"/>
      <c r="O21" s="1192"/>
      <c r="P21" s="1193"/>
      <c r="R21" s="515"/>
    </row>
    <row r="22" spans="1:18" ht="30" customHeight="1">
      <c r="A22" s="1191"/>
      <c r="B22" s="1192"/>
      <c r="C22" s="1192"/>
      <c r="D22" s="1192"/>
      <c r="E22" s="1192"/>
      <c r="F22" s="1192"/>
      <c r="G22" s="1192"/>
      <c r="H22" s="1192"/>
      <c r="I22" s="1192"/>
      <c r="J22" s="1192"/>
      <c r="K22" s="1192"/>
      <c r="L22" s="1192"/>
      <c r="M22" s="1192"/>
      <c r="N22" s="1192"/>
      <c r="O22" s="1192"/>
      <c r="P22" s="1193"/>
      <c r="R22" s="515"/>
    </row>
    <row r="23" spans="1:18" ht="30" customHeight="1">
      <c r="A23" s="1191"/>
      <c r="B23" s="1192"/>
      <c r="C23" s="1192"/>
      <c r="D23" s="1192"/>
      <c r="E23" s="1192"/>
      <c r="F23" s="1192"/>
      <c r="G23" s="1192"/>
      <c r="H23" s="1192"/>
      <c r="I23" s="1192"/>
      <c r="J23" s="1192"/>
      <c r="K23" s="1192"/>
      <c r="L23" s="1192"/>
      <c r="M23" s="1192"/>
      <c r="N23" s="1192"/>
      <c r="O23" s="1192"/>
      <c r="P23" s="1193"/>
      <c r="R23" s="515"/>
    </row>
    <row r="24" spans="1:18" ht="30" customHeight="1">
      <c r="A24" s="1194"/>
      <c r="B24" s="1195"/>
      <c r="C24" s="1195"/>
      <c r="D24" s="1195"/>
      <c r="E24" s="1195"/>
      <c r="F24" s="1195"/>
      <c r="G24" s="1195"/>
      <c r="H24" s="1195"/>
      <c r="I24" s="1195"/>
      <c r="J24" s="1195"/>
      <c r="K24" s="1195"/>
      <c r="L24" s="1195"/>
      <c r="M24" s="1195"/>
      <c r="N24" s="1195"/>
      <c r="O24" s="1195"/>
      <c r="P24" s="1196"/>
    </row>
  </sheetData>
  <sheetProtection algorithmName="SHA-512" hashValue="9vGBX3myBwWYvbMGnQXWJcad4jyhkgzKcW+Em+YDTkHK7QZ5FozfCgPQNE0JhZse2guy2Vyl5mbPcnz+EIS/BQ==" saltValue="s9aZSbaPb7btFSYFVS9q5w==" spinCount="100000" sheet="1" formatCells="0" selectLockedCells="1"/>
  <mergeCells count="6">
    <mergeCell ref="A14:P14"/>
    <mergeCell ref="A15:P24"/>
    <mergeCell ref="A1:P1"/>
    <mergeCell ref="A2:P2"/>
    <mergeCell ref="A3:P12"/>
    <mergeCell ref="A13:P13"/>
  </mergeCells>
  <phoneticPr fontId="1"/>
  <printOptions horizontalCentered="1"/>
  <pageMargins left="0.59055118110236227" right="0.59055118110236227" top="0.59055118110236227" bottom="0.59055118110236227" header="0.31496062992125984" footer="0.31496062992125984"/>
  <pageSetup paperSize="9" fitToHeight="0" orientation="portrait" horizontalDpi="300" verticalDpi="300" r:id="rId1"/>
  <headerFooter>
    <oddFooter>&amp;A</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E12E-3650-4F0B-8AC7-83F28AC009F8}">
  <sheetPr>
    <tabColor rgb="FF92D050"/>
  </sheetPr>
  <dimension ref="A1:R27"/>
  <sheetViews>
    <sheetView view="pageBreakPreview" zoomScaleNormal="100" zoomScaleSheetLayoutView="100" zoomScalePageLayoutView="70" workbookViewId="0">
      <selection activeCell="C23" sqref="C23:J25"/>
    </sheetView>
  </sheetViews>
  <sheetFormatPr defaultRowHeight="13"/>
  <cols>
    <col min="1" max="2" width="6.1796875" style="483" customWidth="1"/>
    <col min="3" max="18" width="4.81640625" style="483" customWidth="1"/>
    <col min="19" max="16384" width="8.7265625" style="483"/>
  </cols>
  <sheetData>
    <row r="1" spans="1:18" ht="20.149999999999999" customHeight="1">
      <c r="A1" s="576" t="s">
        <v>789</v>
      </c>
      <c r="B1" s="516"/>
      <c r="C1" s="517"/>
      <c r="D1" s="517"/>
      <c r="E1" s="517"/>
      <c r="F1" s="517"/>
      <c r="G1" s="517"/>
      <c r="H1" s="517"/>
      <c r="I1" s="517"/>
      <c r="J1" s="517"/>
      <c r="K1" s="517"/>
      <c r="L1" s="517"/>
      <c r="M1" s="517"/>
      <c r="N1" s="517"/>
      <c r="O1" s="517"/>
      <c r="P1" s="517"/>
      <c r="Q1" s="517"/>
      <c r="R1" s="518"/>
    </row>
    <row r="2" spans="1:18" ht="92" customHeight="1">
      <c r="A2" s="577" t="s">
        <v>718</v>
      </c>
      <c r="B2" s="1268" t="s">
        <v>948</v>
      </c>
      <c r="C2" s="1269"/>
      <c r="D2" s="1269"/>
      <c r="E2" s="1269"/>
      <c r="F2" s="1269"/>
      <c r="G2" s="1269"/>
      <c r="H2" s="1269"/>
      <c r="I2" s="1269"/>
      <c r="J2" s="1269"/>
      <c r="K2" s="1269"/>
      <c r="L2" s="1269"/>
      <c r="M2" s="1269"/>
      <c r="N2" s="1269"/>
      <c r="O2" s="1269"/>
      <c r="P2" s="1269"/>
      <c r="Q2" s="1269"/>
      <c r="R2" s="1270"/>
    </row>
    <row r="3" spans="1:18" ht="39" customHeight="1">
      <c r="A3" s="1271"/>
      <c r="B3" s="1272"/>
      <c r="C3" s="1271" t="s">
        <v>790</v>
      </c>
      <c r="D3" s="1273"/>
      <c r="E3" s="1273"/>
      <c r="F3" s="1273"/>
      <c r="G3" s="1273"/>
      <c r="H3" s="1273"/>
      <c r="I3" s="1273"/>
      <c r="J3" s="1273"/>
      <c r="K3" s="1274" t="s">
        <v>792</v>
      </c>
      <c r="L3" s="1273"/>
      <c r="M3" s="1273"/>
      <c r="N3" s="1273"/>
      <c r="O3" s="1273"/>
      <c r="P3" s="1273"/>
      <c r="Q3" s="1273"/>
      <c r="R3" s="1272"/>
    </row>
    <row r="4" spans="1:18" s="519" customFormat="1" ht="30" customHeight="1">
      <c r="A4" s="1275" t="s">
        <v>719</v>
      </c>
      <c r="B4" s="1275" t="s">
        <v>720</v>
      </c>
      <c r="C4" s="1278"/>
      <c r="D4" s="1279"/>
      <c r="E4" s="1279"/>
      <c r="F4" s="1279"/>
      <c r="G4" s="1279"/>
      <c r="H4" s="1279"/>
      <c r="I4" s="1279"/>
      <c r="J4" s="1279"/>
      <c r="K4" s="1284"/>
      <c r="L4" s="1285"/>
      <c r="M4" s="1285"/>
      <c r="N4" s="1285"/>
      <c r="O4" s="1285"/>
      <c r="P4" s="1285"/>
      <c r="Q4" s="1285"/>
      <c r="R4" s="1286"/>
    </row>
    <row r="5" spans="1:18" s="519" customFormat="1" ht="30" customHeight="1">
      <c r="A5" s="1276"/>
      <c r="B5" s="1276"/>
      <c r="C5" s="1280"/>
      <c r="D5" s="1281"/>
      <c r="E5" s="1281"/>
      <c r="F5" s="1281"/>
      <c r="G5" s="1281"/>
      <c r="H5" s="1281"/>
      <c r="I5" s="1281"/>
      <c r="J5" s="1281"/>
      <c r="K5" s="1287"/>
      <c r="L5" s="1288"/>
      <c r="M5" s="1288"/>
      <c r="N5" s="1288"/>
      <c r="O5" s="1288"/>
      <c r="P5" s="1288"/>
      <c r="Q5" s="1288"/>
      <c r="R5" s="1289"/>
    </row>
    <row r="6" spans="1:18" s="519" customFormat="1" ht="30" customHeight="1">
      <c r="A6" s="1276"/>
      <c r="B6" s="1277"/>
      <c r="C6" s="1282"/>
      <c r="D6" s="1283"/>
      <c r="E6" s="1283"/>
      <c r="F6" s="1283"/>
      <c r="G6" s="1283"/>
      <c r="H6" s="1283"/>
      <c r="I6" s="1283"/>
      <c r="J6" s="1283"/>
      <c r="K6" s="1290"/>
      <c r="L6" s="1291"/>
      <c r="M6" s="1291"/>
      <c r="N6" s="1291"/>
      <c r="O6" s="1291"/>
      <c r="P6" s="1291"/>
      <c r="Q6" s="1291"/>
      <c r="R6" s="1292"/>
    </row>
    <row r="7" spans="1:18" s="519" customFormat="1" ht="30" customHeight="1">
      <c r="A7" s="1276"/>
      <c r="B7" s="1275" t="s">
        <v>721</v>
      </c>
      <c r="C7" s="1278"/>
      <c r="D7" s="1279"/>
      <c r="E7" s="1279"/>
      <c r="F7" s="1279"/>
      <c r="G7" s="1279"/>
      <c r="H7" s="1279"/>
      <c r="I7" s="1279"/>
      <c r="J7" s="1279"/>
      <c r="K7" s="1284"/>
      <c r="L7" s="1285"/>
      <c r="M7" s="1285"/>
      <c r="N7" s="1285"/>
      <c r="O7" s="1285"/>
      <c r="P7" s="1285"/>
      <c r="Q7" s="1285"/>
      <c r="R7" s="1286"/>
    </row>
    <row r="8" spans="1:18" s="519" customFormat="1" ht="30" customHeight="1">
      <c r="A8" s="1276"/>
      <c r="B8" s="1276"/>
      <c r="C8" s="1280"/>
      <c r="D8" s="1281"/>
      <c r="E8" s="1281"/>
      <c r="F8" s="1281"/>
      <c r="G8" s="1281"/>
      <c r="H8" s="1281"/>
      <c r="I8" s="1281"/>
      <c r="J8" s="1281"/>
      <c r="K8" s="1287"/>
      <c r="L8" s="1288"/>
      <c r="M8" s="1288"/>
      <c r="N8" s="1288"/>
      <c r="O8" s="1288"/>
      <c r="P8" s="1288"/>
      <c r="Q8" s="1288"/>
      <c r="R8" s="1289"/>
    </row>
    <row r="9" spans="1:18" s="519" customFormat="1" ht="30" customHeight="1" thickBot="1">
      <c r="A9" s="1276"/>
      <c r="B9" s="1276"/>
      <c r="C9" s="1293"/>
      <c r="D9" s="1294"/>
      <c r="E9" s="1294"/>
      <c r="F9" s="1294"/>
      <c r="G9" s="1294"/>
      <c r="H9" s="1294"/>
      <c r="I9" s="1294"/>
      <c r="J9" s="1294"/>
      <c r="K9" s="1295"/>
      <c r="L9" s="1296"/>
      <c r="M9" s="1296"/>
      <c r="N9" s="1296"/>
      <c r="O9" s="1296"/>
      <c r="P9" s="1296"/>
      <c r="Q9" s="1296"/>
      <c r="R9" s="1297"/>
    </row>
    <row r="10" spans="1:18" s="519" customFormat="1" ht="20" customHeight="1">
      <c r="A10" s="1298" t="s">
        <v>791</v>
      </c>
      <c r="B10" s="1299"/>
      <c r="C10" s="1302" t="s">
        <v>722</v>
      </c>
      <c r="D10" s="1303"/>
      <c r="E10" s="1304"/>
      <c r="F10" s="520" t="s">
        <v>56</v>
      </c>
      <c r="G10" s="1305" t="s">
        <v>723</v>
      </c>
      <c r="H10" s="1306"/>
      <c r="I10" s="1307"/>
      <c r="J10" s="520" t="s">
        <v>56</v>
      </c>
      <c r="K10" s="1302" t="s">
        <v>724</v>
      </c>
      <c r="L10" s="1303"/>
      <c r="M10" s="1304"/>
      <c r="N10" s="520" t="s">
        <v>56</v>
      </c>
      <c r="O10" s="1305" t="s">
        <v>725</v>
      </c>
      <c r="P10" s="1306"/>
      <c r="Q10" s="1307"/>
      <c r="R10" s="520" t="s">
        <v>56</v>
      </c>
    </row>
    <row r="11" spans="1:18" s="519" customFormat="1" ht="20" customHeight="1" thickBot="1">
      <c r="A11" s="1300"/>
      <c r="B11" s="1301"/>
      <c r="C11" s="1308" t="s">
        <v>726</v>
      </c>
      <c r="D11" s="1309"/>
      <c r="E11" s="1310"/>
      <c r="F11" s="521" t="s">
        <v>56</v>
      </c>
      <c r="G11" s="1308" t="s">
        <v>727</v>
      </c>
      <c r="H11" s="1309"/>
      <c r="I11" s="1310"/>
      <c r="J11" s="521" t="s">
        <v>56</v>
      </c>
      <c r="K11" s="1308" t="s">
        <v>728</v>
      </c>
      <c r="L11" s="1309"/>
      <c r="M11" s="1310"/>
      <c r="N11" s="521" t="s">
        <v>56</v>
      </c>
      <c r="O11" s="1311" t="s">
        <v>729</v>
      </c>
      <c r="P11" s="1312"/>
      <c r="Q11" s="1313"/>
      <c r="R11" s="521" t="s">
        <v>56</v>
      </c>
    </row>
    <row r="12" spans="1:18" s="519" customFormat="1" ht="30" customHeight="1">
      <c r="A12" s="1276" t="s">
        <v>730</v>
      </c>
      <c r="B12" s="1276" t="s">
        <v>720</v>
      </c>
      <c r="C12" s="1280"/>
      <c r="D12" s="1281"/>
      <c r="E12" s="1281"/>
      <c r="F12" s="1281"/>
      <c r="G12" s="1281"/>
      <c r="H12" s="1281"/>
      <c r="I12" s="1281"/>
      <c r="J12" s="1281"/>
      <c r="K12" s="1287"/>
      <c r="L12" s="1288"/>
      <c r="M12" s="1288"/>
      <c r="N12" s="1288"/>
      <c r="O12" s="1288"/>
      <c r="P12" s="1288"/>
      <c r="Q12" s="1288"/>
      <c r="R12" s="1289"/>
    </row>
    <row r="13" spans="1:18" s="519" customFormat="1" ht="30" customHeight="1">
      <c r="A13" s="1276"/>
      <c r="B13" s="1276"/>
      <c r="C13" s="1280"/>
      <c r="D13" s="1281"/>
      <c r="E13" s="1281"/>
      <c r="F13" s="1281"/>
      <c r="G13" s="1281"/>
      <c r="H13" s="1281"/>
      <c r="I13" s="1281"/>
      <c r="J13" s="1281"/>
      <c r="K13" s="1287"/>
      <c r="L13" s="1288"/>
      <c r="M13" s="1288"/>
      <c r="N13" s="1288"/>
      <c r="O13" s="1288"/>
      <c r="P13" s="1288"/>
      <c r="Q13" s="1288"/>
      <c r="R13" s="1289"/>
    </row>
    <row r="14" spans="1:18" s="519" customFormat="1" ht="30" customHeight="1">
      <c r="A14" s="1276"/>
      <c r="B14" s="1277"/>
      <c r="C14" s="1282"/>
      <c r="D14" s="1283"/>
      <c r="E14" s="1283"/>
      <c r="F14" s="1283"/>
      <c r="G14" s="1283"/>
      <c r="H14" s="1283"/>
      <c r="I14" s="1283"/>
      <c r="J14" s="1283"/>
      <c r="K14" s="1290"/>
      <c r="L14" s="1291"/>
      <c r="M14" s="1291"/>
      <c r="N14" s="1291"/>
      <c r="O14" s="1291"/>
      <c r="P14" s="1291"/>
      <c r="Q14" s="1291"/>
      <c r="R14" s="1292"/>
    </row>
    <row r="15" spans="1:18" s="519" customFormat="1" ht="30" customHeight="1">
      <c r="A15" s="1276"/>
      <c r="B15" s="1275" t="s">
        <v>721</v>
      </c>
      <c r="C15" s="1278"/>
      <c r="D15" s="1279"/>
      <c r="E15" s="1279"/>
      <c r="F15" s="1279"/>
      <c r="G15" s="1279"/>
      <c r="H15" s="1279"/>
      <c r="I15" s="1279"/>
      <c r="J15" s="1279"/>
      <c r="K15" s="1284"/>
      <c r="L15" s="1285"/>
      <c r="M15" s="1285"/>
      <c r="N15" s="1285"/>
      <c r="O15" s="1285"/>
      <c r="P15" s="1285"/>
      <c r="Q15" s="1285"/>
      <c r="R15" s="1286"/>
    </row>
    <row r="16" spans="1:18" s="519" customFormat="1" ht="30" customHeight="1">
      <c r="A16" s="1276"/>
      <c r="B16" s="1276"/>
      <c r="C16" s="1280"/>
      <c r="D16" s="1281"/>
      <c r="E16" s="1281"/>
      <c r="F16" s="1281"/>
      <c r="G16" s="1281"/>
      <c r="H16" s="1281"/>
      <c r="I16" s="1281"/>
      <c r="J16" s="1281"/>
      <c r="K16" s="1287"/>
      <c r="L16" s="1288"/>
      <c r="M16" s="1288"/>
      <c r="N16" s="1288"/>
      <c r="O16" s="1288"/>
      <c r="P16" s="1288"/>
      <c r="Q16" s="1288"/>
      <c r="R16" s="1289"/>
    </row>
    <row r="17" spans="1:18" s="519" customFormat="1" ht="30" customHeight="1" thickBot="1">
      <c r="A17" s="1276"/>
      <c r="B17" s="1276"/>
      <c r="C17" s="1280"/>
      <c r="D17" s="1281"/>
      <c r="E17" s="1281"/>
      <c r="F17" s="1281"/>
      <c r="G17" s="1281"/>
      <c r="H17" s="1281"/>
      <c r="I17" s="1281"/>
      <c r="J17" s="1281"/>
      <c r="K17" s="1287"/>
      <c r="L17" s="1288"/>
      <c r="M17" s="1288"/>
      <c r="N17" s="1288"/>
      <c r="O17" s="1288"/>
      <c r="P17" s="1288"/>
      <c r="Q17" s="1288"/>
      <c r="R17" s="1289"/>
    </row>
    <row r="18" spans="1:18" s="519" customFormat="1" ht="20" customHeight="1">
      <c r="A18" s="1298" t="s">
        <v>791</v>
      </c>
      <c r="B18" s="1299"/>
      <c r="C18" s="1302" t="s">
        <v>722</v>
      </c>
      <c r="D18" s="1303"/>
      <c r="E18" s="1304"/>
      <c r="F18" s="520" t="s">
        <v>56</v>
      </c>
      <c r="G18" s="1305" t="s">
        <v>723</v>
      </c>
      <c r="H18" s="1306"/>
      <c r="I18" s="1307"/>
      <c r="J18" s="520" t="s">
        <v>56</v>
      </c>
      <c r="K18" s="1302" t="s">
        <v>724</v>
      </c>
      <c r="L18" s="1303"/>
      <c r="M18" s="1304"/>
      <c r="N18" s="520" t="s">
        <v>56</v>
      </c>
      <c r="O18" s="1305" t="s">
        <v>725</v>
      </c>
      <c r="P18" s="1306"/>
      <c r="Q18" s="1307"/>
      <c r="R18" s="520" t="s">
        <v>56</v>
      </c>
    </row>
    <row r="19" spans="1:18" s="519" customFormat="1" ht="20" customHeight="1" thickBot="1">
      <c r="A19" s="1300"/>
      <c r="B19" s="1301"/>
      <c r="C19" s="1308" t="s">
        <v>726</v>
      </c>
      <c r="D19" s="1309"/>
      <c r="E19" s="1310"/>
      <c r="F19" s="521" t="s">
        <v>56</v>
      </c>
      <c r="G19" s="1308" t="s">
        <v>727</v>
      </c>
      <c r="H19" s="1309"/>
      <c r="I19" s="1310"/>
      <c r="J19" s="522" t="s">
        <v>56</v>
      </c>
      <c r="K19" s="1308" t="s">
        <v>728</v>
      </c>
      <c r="L19" s="1309"/>
      <c r="M19" s="1310"/>
      <c r="N19" s="521" t="s">
        <v>56</v>
      </c>
      <c r="O19" s="1311" t="s">
        <v>729</v>
      </c>
      <c r="P19" s="1312"/>
      <c r="Q19" s="1313"/>
      <c r="R19" s="521" t="s">
        <v>56</v>
      </c>
    </row>
    <row r="20" spans="1:18" s="519" customFormat="1" ht="30" customHeight="1">
      <c r="A20" s="1276" t="s">
        <v>731</v>
      </c>
      <c r="B20" s="1276" t="s">
        <v>720</v>
      </c>
      <c r="C20" s="1280"/>
      <c r="D20" s="1281"/>
      <c r="E20" s="1281"/>
      <c r="F20" s="1281"/>
      <c r="G20" s="1281"/>
      <c r="H20" s="1281"/>
      <c r="I20" s="1281"/>
      <c r="J20" s="1281"/>
      <c r="K20" s="1314"/>
      <c r="L20" s="1315"/>
      <c r="M20" s="1315"/>
      <c r="N20" s="1315"/>
      <c r="O20" s="1315"/>
      <c r="P20" s="1315"/>
      <c r="Q20" s="1315"/>
      <c r="R20" s="1316"/>
    </row>
    <row r="21" spans="1:18" s="519" customFormat="1" ht="30" customHeight="1">
      <c r="A21" s="1276"/>
      <c r="B21" s="1276"/>
      <c r="C21" s="1280"/>
      <c r="D21" s="1281"/>
      <c r="E21" s="1281"/>
      <c r="F21" s="1281"/>
      <c r="G21" s="1281"/>
      <c r="H21" s="1281"/>
      <c r="I21" s="1281"/>
      <c r="J21" s="1281"/>
      <c r="K21" s="1287"/>
      <c r="L21" s="1288"/>
      <c r="M21" s="1288"/>
      <c r="N21" s="1288"/>
      <c r="O21" s="1288"/>
      <c r="P21" s="1288"/>
      <c r="Q21" s="1288"/>
      <c r="R21" s="1289"/>
    </row>
    <row r="22" spans="1:18" s="519" customFormat="1" ht="30" customHeight="1">
      <c r="A22" s="1276"/>
      <c r="B22" s="1277"/>
      <c r="C22" s="1282"/>
      <c r="D22" s="1283"/>
      <c r="E22" s="1283"/>
      <c r="F22" s="1283"/>
      <c r="G22" s="1283"/>
      <c r="H22" s="1283"/>
      <c r="I22" s="1283"/>
      <c r="J22" s="1283"/>
      <c r="K22" s="1290"/>
      <c r="L22" s="1291"/>
      <c r="M22" s="1291"/>
      <c r="N22" s="1291"/>
      <c r="O22" s="1291"/>
      <c r="P22" s="1291"/>
      <c r="Q22" s="1291"/>
      <c r="R22" s="1292"/>
    </row>
    <row r="23" spans="1:18" s="519" customFormat="1" ht="30" customHeight="1">
      <c r="A23" s="1276"/>
      <c r="B23" s="1275" t="s">
        <v>721</v>
      </c>
      <c r="C23" s="1278"/>
      <c r="D23" s="1279"/>
      <c r="E23" s="1279"/>
      <c r="F23" s="1279"/>
      <c r="G23" s="1279"/>
      <c r="H23" s="1279"/>
      <c r="I23" s="1279"/>
      <c r="J23" s="1279"/>
      <c r="K23" s="1284"/>
      <c r="L23" s="1285"/>
      <c r="M23" s="1285"/>
      <c r="N23" s="1285"/>
      <c r="O23" s="1285"/>
      <c r="P23" s="1285"/>
      <c r="Q23" s="1285"/>
      <c r="R23" s="1286"/>
    </row>
    <row r="24" spans="1:18" s="519" customFormat="1" ht="30" customHeight="1">
      <c r="A24" s="1276"/>
      <c r="B24" s="1276"/>
      <c r="C24" s="1280"/>
      <c r="D24" s="1281"/>
      <c r="E24" s="1281"/>
      <c r="F24" s="1281"/>
      <c r="G24" s="1281"/>
      <c r="H24" s="1281"/>
      <c r="I24" s="1281"/>
      <c r="J24" s="1281"/>
      <c r="K24" s="1287"/>
      <c r="L24" s="1288"/>
      <c r="M24" s="1288"/>
      <c r="N24" s="1288"/>
      <c r="O24" s="1288"/>
      <c r="P24" s="1288"/>
      <c r="Q24" s="1288"/>
      <c r="R24" s="1289"/>
    </row>
    <row r="25" spans="1:18" s="519" customFormat="1" ht="30" customHeight="1" thickBot="1">
      <c r="A25" s="1277"/>
      <c r="B25" s="1317"/>
      <c r="C25" s="1293"/>
      <c r="D25" s="1294"/>
      <c r="E25" s="1294"/>
      <c r="F25" s="1294"/>
      <c r="G25" s="1294"/>
      <c r="H25" s="1294"/>
      <c r="I25" s="1294"/>
      <c r="J25" s="1294"/>
      <c r="K25" s="1295"/>
      <c r="L25" s="1296"/>
      <c r="M25" s="1296"/>
      <c r="N25" s="1296"/>
      <c r="O25" s="1296"/>
      <c r="P25" s="1296"/>
      <c r="Q25" s="1296"/>
      <c r="R25" s="1297"/>
    </row>
    <row r="26" spans="1:18" ht="20" customHeight="1">
      <c r="A26" s="1298" t="s">
        <v>791</v>
      </c>
      <c r="B26" s="1299"/>
      <c r="C26" s="1302" t="s">
        <v>722</v>
      </c>
      <c r="D26" s="1303"/>
      <c r="E26" s="1304"/>
      <c r="F26" s="520" t="s">
        <v>56</v>
      </c>
      <c r="G26" s="1305" t="s">
        <v>723</v>
      </c>
      <c r="H26" s="1306"/>
      <c r="I26" s="1307"/>
      <c r="J26" s="520" t="s">
        <v>56</v>
      </c>
      <c r="K26" s="1302" t="s">
        <v>724</v>
      </c>
      <c r="L26" s="1303"/>
      <c r="M26" s="1304"/>
      <c r="N26" s="520" t="s">
        <v>56</v>
      </c>
      <c r="O26" s="1305" t="s">
        <v>725</v>
      </c>
      <c r="P26" s="1306"/>
      <c r="Q26" s="1307"/>
      <c r="R26" s="520" t="s">
        <v>56</v>
      </c>
    </row>
    <row r="27" spans="1:18" ht="20" customHeight="1" thickBot="1">
      <c r="A27" s="1300"/>
      <c r="B27" s="1301"/>
      <c r="C27" s="1308" t="s">
        <v>726</v>
      </c>
      <c r="D27" s="1309"/>
      <c r="E27" s="1310"/>
      <c r="F27" s="521" t="s">
        <v>56</v>
      </c>
      <c r="G27" s="1308" t="s">
        <v>727</v>
      </c>
      <c r="H27" s="1309"/>
      <c r="I27" s="1310"/>
      <c r="J27" s="521" t="s">
        <v>56</v>
      </c>
      <c r="K27" s="1308" t="s">
        <v>728</v>
      </c>
      <c r="L27" s="1309"/>
      <c r="M27" s="1310"/>
      <c r="N27" s="521" t="s">
        <v>56</v>
      </c>
      <c r="O27" s="1311" t="s">
        <v>729</v>
      </c>
      <c r="P27" s="1312"/>
      <c r="Q27" s="1313"/>
      <c r="R27" s="521" t="s">
        <v>56</v>
      </c>
    </row>
  </sheetData>
  <sheetProtection algorithmName="SHA-512" hashValue="IiILCOcWFEvfREeXi3e5kf3jLJMb8joavZADhqBQHi/kXO9DwH/ujmSCqSwtXyAPkTLaBpuapLNO3nIDKZA4Ew==" saltValue="vyA1YlcX6jy3RbbFWENMMg==" spinCount="100000" sheet="1" formatCells="0" selectLockedCells="1"/>
  <mergeCells count="52">
    <mergeCell ref="A26:B27"/>
    <mergeCell ref="C26:E26"/>
    <mergeCell ref="G26:I26"/>
    <mergeCell ref="K26:M26"/>
    <mergeCell ref="O26:Q26"/>
    <mergeCell ref="C27:E27"/>
    <mergeCell ref="G27:I27"/>
    <mergeCell ref="K27:M27"/>
    <mergeCell ref="O27:Q27"/>
    <mergeCell ref="A20:A25"/>
    <mergeCell ref="B20:B22"/>
    <mergeCell ref="C20:J22"/>
    <mergeCell ref="K20:R22"/>
    <mergeCell ref="B23:B25"/>
    <mergeCell ref="C23:J25"/>
    <mergeCell ref="K23:R25"/>
    <mergeCell ref="A18:B19"/>
    <mergeCell ref="C18:E18"/>
    <mergeCell ref="G18:I18"/>
    <mergeCell ref="K18:M18"/>
    <mergeCell ref="O18:Q18"/>
    <mergeCell ref="C19:E19"/>
    <mergeCell ref="G19:I19"/>
    <mergeCell ref="K19:M19"/>
    <mergeCell ref="O19:Q19"/>
    <mergeCell ref="A12:A17"/>
    <mergeCell ref="B12:B14"/>
    <mergeCell ref="C12:J14"/>
    <mergeCell ref="K12:R14"/>
    <mergeCell ref="B15:B17"/>
    <mergeCell ref="C15:J17"/>
    <mergeCell ref="K15:R17"/>
    <mergeCell ref="A10:B11"/>
    <mergeCell ref="C10:E10"/>
    <mergeCell ref="G10:I10"/>
    <mergeCell ref="K10:M10"/>
    <mergeCell ref="O10:Q10"/>
    <mergeCell ref="C11:E11"/>
    <mergeCell ref="G11:I11"/>
    <mergeCell ref="K11:M11"/>
    <mergeCell ref="O11:Q11"/>
    <mergeCell ref="B2:R2"/>
    <mergeCell ref="A3:B3"/>
    <mergeCell ref="C3:J3"/>
    <mergeCell ref="K3:R3"/>
    <mergeCell ref="A4:A9"/>
    <mergeCell ref="B4:B6"/>
    <mergeCell ref="C4:J6"/>
    <mergeCell ref="K4:R6"/>
    <mergeCell ref="B7:B9"/>
    <mergeCell ref="C7:J9"/>
    <mergeCell ref="K7:R9"/>
  </mergeCells>
  <phoneticPr fontId="1"/>
  <conditionalFormatting sqref="F10">
    <cfRule type="expression" dxfId="271" priority="24">
      <formula>$F$10&lt;&gt;"選択してください"</formula>
    </cfRule>
  </conditionalFormatting>
  <conditionalFormatting sqref="F11">
    <cfRule type="expression" dxfId="270" priority="20">
      <formula>$F$11&lt;&gt;"選択してください"</formula>
    </cfRule>
  </conditionalFormatting>
  <conditionalFormatting sqref="F18">
    <cfRule type="expression" dxfId="269" priority="16">
      <formula>$F$18&lt;&gt;"選択してください"</formula>
    </cfRule>
  </conditionalFormatting>
  <conditionalFormatting sqref="F19">
    <cfRule type="expression" dxfId="268" priority="15">
      <formula>$F$19&lt;&gt;"選択してください"</formula>
    </cfRule>
  </conditionalFormatting>
  <conditionalFormatting sqref="F26">
    <cfRule type="expression" dxfId="267" priority="8">
      <formula>$F$26&lt;&gt;"選択してください"</formula>
    </cfRule>
  </conditionalFormatting>
  <conditionalFormatting sqref="F27">
    <cfRule type="expression" dxfId="266" priority="7">
      <formula>$F$27&lt;&gt;"選択してください"</formula>
    </cfRule>
  </conditionalFormatting>
  <conditionalFormatting sqref="J10">
    <cfRule type="expression" dxfId="265" priority="23">
      <formula>$J$10&lt;&gt;"選択してください"</formula>
    </cfRule>
  </conditionalFormatting>
  <conditionalFormatting sqref="J11">
    <cfRule type="expression" dxfId="264" priority="19">
      <formula>$J$11&lt;&gt;"選択してください"</formula>
    </cfRule>
  </conditionalFormatting>
  <conditionalFormatting sqref="J18">
    <cfRule type="expression" dxfId="263" priority="14">
      <formula>$J$18&lt;&gt;"選択してください"</formula>
    </cfRule>
  </conditionalFormatting>
  <conditionalFormatting sqref="J19">
    <cfRule type="expression" dxfId="262" priority="13">
      <formula>$J$19&lt;&gt;"選択してください"</formula>
    </cfRule>
  </conditionalFormatting>
  <conditionalFormatting sqref="J26">
    <cfRule type="expression" dxfId="261" priority="6">
      <formula>$J$26&lt;&gt;"選択してください"</formula>
    </cfRule>
  </conditionalFormatting>
  <conditionalFormatting sqref="J27">
    <cfRule type="expression" dxfId="260" priority="5">
      <formula>$J$27&lt;&gt;"選択してください"</formula>
    </cfRule>
  </conditionalFormatting>
  <conditionalFormatting sqref="N10">
    <cfRule type="expression" dxfId="259" priority="22">
      <formula>$N$10&lt;&gt;"選択してください"</formula>
    </cfRule>
  </conditionalFormatting>
  <conditionalFormatting sqref="N11">
    <cfRule type="expression" dxfId="258" priority="18">
      <formula>$N$11&lt;&gt;"選択してください"</formula>
    </cfRule>
  </conditionalFormatting>
  <conditionalFormatting sqref="N18">
    <cfRule type="expression" dxfId="257" priority="12">
      <formula>$N$18&lt;&gt;"選択してください"</formula>
    </cfRule>
  </conditionalFormatting>
  <conditionalFormatting sqref="N19">
    <cfRule type="expression" dxfId="256" priority="11">
      <formula>$N$19&lt;&gt;"選択してください"</formula>
    </cfRule>
  </conditionalFormatting>
  <conditionalFormatting sqref="N26">
    <cfRule type="expression" dxfId="255" priority="4">
      <formula>$N$26&lt;&gt;"選択してください"</formula>
    </cfRule>
  </conditionalFormatting>
  <conditionalFormatting sqref="N27">
    <cfRule type="expression" dxfId="254" priority="3">
      <formula>$N$27&lt;&gt;"選択してください"</formula>
    </cfRule>
  </conditionalFormatting>
  <conditionalFormatting sqref="R10">
    <cfRule type="expression" dxfId="253" priority="21">
      <formula>$R$10&lt;&gt;"選択してください"</formula>
    </cfRule>
  </conditionalFormatting>
  <conditionalFormatting sqref="R11">
    <cfRule type="expression" dxfId="252" priority="17">
      <formula>$R$11&lt;&gt;"選択してください"</formula>
    </cfRule>
  </conditionalFormatting>
  <conditionalFormatting sqref="R18">
    <cfRule type="expression" dxfId="251" priority="10">
      <formula>$R$18&lt;&gt;"選択してください"</formula>
    </cfRule>
  </conditionalFormatting>
  <conditionalFormatting sqref="R19">
    <cfRule type="expression" dxfId="250" priority="9">
      <formula>$R$19&lt;&gt;"選択してください"</formula>
    </cfRule>
  </conditionalFormatting>
  <conditionalFormatting sqref="R26">
    <cfRule type="expression" dxfId="249" priority="2">
      <formula>$R$26&lt;&gt;"選択してください"</formula>
    </cfRule>
  </conditionalFormatting>
  <conditionalFormatting sqref="R27">
    <cfRule type="expression" dxfId="248" priority="1">
      <formula>$R$27&lt;&gt;"選択してください"</formula>
    </cfRule>
  </conditionalFormatting>
  <dataValidations count="2">
    <dataValidation allowBlank="1" showErrorMessage="1" prompt="製品の新規性・優秀性を構成する機能について、主観的な表現を避けて記入してください。" sqref="C4:J6" xr:uid="{CB7BE8CB-0DC3-4107-851F-EC0787EF64AC}"/>
    <dataValidation type="list" allowBlank="1" showInputMessage="1" showErrorMessage="1" sqref="F10:F11 J10:J11 N10:N11 R10:R11 F18:F19 J18:J19 N18:N19 R18:R19 F26:F27 J26:J27 N26:N27 R26:R27" xr:uid="{BF9A74B2-EFF1-4BA7-B604-4D7DD4A1ADD9}">
      <formula1>"選択してください,○"</formula1>
    </dataValidation>
  </dataValidations>
  <printOptions horizontalCentered="1"/>
  <pageMargins left="0.59055118110236227" right="0.59055118110236227" top="0.51181102362204722" bottom="0.51181102362204722" header="0.31496062992125984" footer="0.31496062992125984"/>
  <pageSetup paperSize="9" orientation="portrait" horizontalDpi="300" verticalDpi="300" r:id="rId1"/>
  <headerFooter>
    <oddFooter>&amp;A</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27D14-D0BA-4391-8DA6-EB54C246A95B}">
  <sheetPr>
    <tabColor rgb="FF92D050"/>
  </sheetPr>
  <dimension ref="A1:S21"/>
  <sheetViews>
    <sheetView view="pageBreakPreview" zoomScaleNormal="100" zoomScaleSheetLayoutView="100" workbookViewId="0">
      <selection activeCell="C4" sqref="C4:J6"/>
    </sheetView>
  </sheetViews>
  <sheetFormatPr defaultColWidth="8.81640625" defaultRowHeight="13"/>
  <cols>
    <col min="1" max="1" width="6" style="483" customWidth="1"/>
    <col min="2" max="2" width="5.90625" style="483" customWidth="1"/>
    <col min="3" max="10" width="4.6328125" style="483" customWidth="1"/>
    <col min="11" max="11" width="4.81640625" style="483" customWidth="1"/>
    <col min="12" max="19" width="4.6328125" style="483" customWidth="1"/>
    <col min="20" max="16384" width="8.81640625" style="483"/>
  </cols>
  <sheetData>
    <row r="1" spans="1:19" ht="25" customHeight="1">
      <c r="A1" s="1318" t="s">
        <v>793</v>
      </c>
      <c r="B1" s="1319"/>
      <c r="C1" s="1319"/>
      <c r="D1" s="1319"/>
      <c r="E1" s="1319"/>
      <c r="F1" s="1319"/>
      <c r="G1" s="1319"/>
      <c r="H1" s="1320"/>
      <c r="I1" s="578"/>
      <c r="J1" s="579"/>
      <c r="K1" s="579"/>
      <c r="L1" s="579"/>
      <c r="M1" s="579"/>
      <c r="N1" s="579"/>
      <c r="O1" s="579"/>
      <c r="P1" s="579"/>
      <c r="Q1" s="579"/>
      <c r="R1" s="579"/>
      <c r="S1" s="580"/>
    </row>
    <row r="2" spans="1:19" ht="26" customHeight="1">
      <c r="A2" s="1339" t="s">
        <v>949</v>
      </c>
      <c r="B2" s="1340"/>
      <c r="C2" s="1340"/>
      <c r="D2" s="1340"/>
      <c r="E2" s="1340"/>
      <c r="F2" s="1340"/>
      <c r="G2" s="1340"/>
      <c r="H2" s="1340"/>
      <c r="I2" s="1340"/>
      <c r="J2" s="1340"/>
      <c r="K2" s="1340"/>
      <c r="L2" s="1340"/>
      <c r="M2" s="1340"/>
      <c r="N2" s="1340"/>
      <c r="O2" s="1340"/>
      <c r="P2" s="1340"/>
      <c r="Q2" s="1340"/>
      <c r="R2" s="1340"/>
      <c r="S2" s="1341"/>
    </row>
    <row r="3" spans="1:19" ht="23" customHeight="1">
      <c r="A3" s="1321"/>
      <c r="B3" s="1322"/>
      <c r="C3" s="1323" t="s">
        <v>732</v>
      </c>
      <c r="D3" s="1323"/>
      <c r="E3" s="1323"/>
      <c r="F3" s="1323"/>
      <c r="G3" s="1323"/>
      <c r="H3" s="1323"/>
      <c r="I3" s="1323"/>
      <c r="J3" s="1322"/>
      <c r="K3" s="1324" t="s">
        <v>733</v>
      </c>
      <c r="L3" s="1324"/>
      <c r="M3" s="1324"/>
      <c r="N3" s="1324"/>
      <c r="O3" s="1324"/>
      <c r="P3" s="1324"/>
      <c r="Q3" s="1324"/>
      <c r="R3" s="1324"/>
      <c r="S3" s="1324"/>
    </row>
    <row r="4" spans="1:19" ht="30" customHeight="1">
      <c r="A4" s="1325" t="s">
        <v>719</v>
      </c>
      <c r="B4" s="1325" t="s">
        <v>720</v>
      </c>
      <c r="C4" s="1330"/>
      <c r="D4" s="1331"/>
      <c r="E4" s="1331"/>
      <c r="F4" s="1331"/>
      <c r="G4" s="1331"/>
      <c r="H4" s="1331"/>
      <c r="I4" s="1331"/>
      <c r="J4" s="1332"/>
      <c r="K4" s="1330"/>
      <c r="L4" s="1331"/>
      <c r="M4" s="1331"/>
      <c r="N4" s="1331"/>
      <c r="O4" s="1331"/>
      <c r="P4" s="1331"/>
      <c r="Q4" s="1331"/>
      <c r="R4" s="1331"/>
      <c r="S4" s="1332"/>
    </row>
    <row r="5" spans="1:19" ht="30" customHeight="1">
      <c r="A5" s="1326"/>
      <c r="B5" s="1328"/>
      <c r="C5" s="1333"/>
      <c r="D5" s="1334"/>
      <c r="E5" s="1334"/>
      <c r="F5" s="1334"/>
      <c r="G5" s="1334"/>
      <c r="H5" s="1334"/>
      <c r="I5" s="1334"/>
      <c r="J5" s="1335"/>
      <c r="K5" s="1333"/>
      <c r="L5" s="1334"/>
      <c r="M5" s="1334"/>
      <c r="N5" s="1334"/>
      <c r="O5" s="1334"/>
      <c r="P5" s="1334"/>
      <c r="Q5" s="1334"/>
      <c r="R5" s="1334"/>
      <c r="S5" s="1335"/>
    </row>
    <row r="6" spans="1:19" ht="30" customHeight="1">
      <c r="A6" s="1326"/>
      <c r="B6" s="1329"/>
      <c r="C6" s="1336"/>
      <c r="D6" s="1337"/>
      <c r="E6" s="1337"/>
      <c r="F6" s="1337"/>
      <c r="G6" s="1337"/>
      <c r="H6" s="1337"/>
      <c r="I6" s="1337"/>
      <c r="J6" s="1338"/>
      <c r="K6" s="1336"/>
      <c r="L6" s="1337"/>
      <c r="M6" s="1337"/>
      <c r="N6" s="1337"/>
      <c r="O6" s="1337"/>
      <c r="P6" s="1337"/>
      <c r="Q6" s="1337"/>
      <c r="R6" s="1337"/>
      <c r="S6" s="1338"/>
    </row>
    <row r="7" spans="1:19" ht="30" customHeight="1">
      <c r="A7" s="1326"/>
      <c r="B7" s="1325" t="s">
        <v>721</v>
      </c>
      <c r="C7" s="1330"/>
      <c r="D7" s="1331"/>
      <c r="E7" s="1331"/>
      <c r="F7" s="1331"/>
      <c r="G7" s="1331"/>
      <c r="H7" s="1331"/>
      <c r="I7" s="1331"/>
      <c r="J7" s="1332"/>
      <c r="K7" s="1330"/>
      <c r="L7" s="1331"/>
      <c r="M7" s="1331"/>
      <c r="N7" s="1331"/>
      <c r="O7" s="1331"/>
      <c r="P7" s="1331"/>
      <c r="Q7" s="1331"/>
      <c r="R7" s="1331"/>
      <c r="S7" s="1332"/>
    </row>
    <row r="8" spans="1:19" ht="30" customHeight="1">
      <c r="A8" s="1326"/>
      <c r="B8" s="1328"/>
      <c r="C8" s="1333"/>
      <c r="D8" s="1334"/>
      <c r="E8" s="1334"/>
      <c r="F8" s="1334"/>
      <c r="G8" s="1334"/>
      <c r="H8" s="1334"/>
      <c r="I8" s="1334"/>
      <c r="J8" s="1335"/>
      <c r="K8" s="1333"/>
      <c r="L8" s="1334"/>
      <c r="M8" s="1334"/>
      <c r="N8" s="1334"/>
      <c r="O8" s="1334"/>
      <c r="P8" s="1334"/>
      <c r="Q8" s="1334"/>
      <c r="R8" s="1334"/>
      <c r="S8" s="1335"/>
    </row>
    <row r="9" spans="1:19" ht="30" customHeight="1">
      <c r="A9" s="1327"/>
      <c r="B9" s="1329"/>
      <c r="C9" s="1336"/>
      <c r="D9" s="1337"/>
      <c r="E9" s="1337"/>
      <c r="F9" s="1337"/>
      <c r="G9" s="1337"/>
      <c r="H9" s="1337"/>
      <c r="I9" s="1337"/>
      <c r="J9" s="1338"/>
      <c r="K9" s="1336"/>
      <c r="L9" s="1337"/>
      <c r="M9" s="1337"/>
      <c r="N9" s="1337"/>
      <c r="O9" s="1337"/>
      <c r="P9" s="1337"/>
      <c r="Q9" s="1337"/>
      <c r="R9" s="1337"/>
      <c r="S9" s="1338"/>
    </row>
    <row r="10" spans="1:19" ht="30" customHeight="1">
      <c r="A10" s="1325" t="s">
        <v>730</v>
      </c>
      <c r="B10" s="1325" t="s">
        <v>720</v>
      </c>
      <c r="C10" s="1330"/>
      <c r="D10" s="1331"/>
      <c r="E10" s="1331"/>
      <c r="F10" s="1331"/>
      <c r="G10" s="1331"/>
      <c r="H10" s="1331"/>
      <c r="I10" s="1331"/>
      <c r="J10" s="1332"/>
      <c r="K10" s="1330"/>
      <c r="L10" s="1331"/>
      <c r="M10" s="1331"/>
      <c r="N10" s="1331"/>
      <c r="O10" s="1331"/>
      <c r="P10" s="1331"/>
      <c r="Q10" s="1331"/>
      <c r="R10" s="1331"/>
      <c r="S10" s="1332"/>
    </row>
    <row r="11" spans="1:19" ht="30" customHeight="1">
      <c r="A11" s="1326"/>
      <c r="B11" s="1328"/>
      <c r="C11" s="1333"/>
      <c r="D11" s="1334"/>
      <c r="E11" s="1334"/>
      <c r="F11" s="1334"/>
      <c r="G11" s="1334"/>
      <c r="H11" s="1334"/>
      <c r="I11" s="1334"/>
      <c r="J11" s="1335"/>
      <c r="K11" s="1333"/>
      <c r="L11" s="1334"/>
      <c r="M11" s="1334"/>
      <c r="N11" s="1334"/>
      <c r="O11" s="1334"/>
      <c r="P11" s="1334"/>
      <c r="Q11" s="1334"/>
      <c r="R11" s="1334"/>
      <c r="S11" s="1335"/>
    </row>
    <row r="12" spans="1:19" ht="30" customHeight="1">
      <c r="A12" s="1326"/>
      <c r="B12" s="1329"/>
      <c r="C12" s="1336"/>
      <c r="D12" s="1337"/>
      <c r="E12" s="1337"/>
      <c r="F12" s="1337"/>
      <c r="G12" s="1337"/>
      <c r="H12" s="1337"/>
      <c r="I12" s="1337"/>
      <c r="J12" s="1338"/>
      <c r="K12" s="1336"/>
      <c r="L12" s="1337"/>
      <c r="M12" s="1337"/>
      <c r="N12" s="1337"/>
      <c r="O12" s="1337"/>
      <c r="P12" s="1337"/>
      <c r="Q12" s="1337"/>
      <c r="R12" s="1337"/>
      <c r="S12" s="1338"/>
    </row>
    <row r="13" spans="1:19" ht="30" customHeight="1">
      <c r="A13" s="1326"/>
      <c r="B13" s="1325" t="s">
        <v>721</v>
      </c>
      <c r="C13" s="1330"/>
      <c r="D13" s="1331"/>
      <c r="E13" s="1331"/>
      <c r="F13" s="1331"/>
      <c r="G13" s="1331"/>
      <c r="H13" s="1331"/>
      <c r="I13" s="1331"/>
      <c r="J13" s="1332"/>
      <c r="K13" s="1330"/>
      <c r="L13" s="1331"/>
      <c r="M13" s="1331"/>
      <c r="N13" s="1331"/>
      <c r="O13" s="1331"/>
      <c r="P13" s="1331"/>
      <c r="Q13" s="1331"/>
      <c r="R13" s="1331"/>
      <c r="S13" s="1332"/>
    </row>
    <row r="14" spans="1:19" ht="30" customHeight="1">
      <c r="A14" s="1326"/>
      <c r="B14" s="1328"/>
      <c r="C14" s="1333"/>
      <c r="D14" s="1334"/>
      <c r="E14" s="1334"/>
      <c r="F14" s="1334"/>
      <c r="G14" s="1334"/>
      <c r="H14" s="1334"/>
      <c r="I14" s="1334"/>
      <c r="J14" s="1335"/>
      <c r="K14" s="1333"/>
      <c r="L14" s="1334"/>
      <c r="M14" s="1334"/>
      <c r="N14" s="1334"/>
      <c r="O14" s="1334"/>
      <c r="P14" s="1334"/>
      <c r="Q14" s="1334"/>
      <c r="R14" s="1334"/>
      <c r="S14" s="1335"/>
    </row>
    <row r="15" spans="1:19" ht="30" customHeight="1">
      <c r="A15" s="1327"/>
      <c r="B15" s="1329"/>
      <c r="C15" s="1336"/>
      <c r="D15" s="1337"/>
      <c r="E15" s="1337"/>
      <c r="F15" s="1337"/>
      <c r="G15" s="1337"/>
      <c r="H15" s="1337"/>
      <c r="I15" s="1337"/>
      <c r="J15" s="1338"/>
      <c r="K15" s="1336"/>
      <c r="L15" s="1337"/>
      <c r="M15" s="1337"/>
      <c r="N15" s="1337"/>
      <c r="O15" s="1337"/>
      <c r="P15" s="1337"/>
      <c r="Q15" s="1337"/>
      <c r="R15" s="1337"/>
      <c r="S15" s="1338"/>
    </row>
    <row r="16" spans="1:19" ht="30" customHeight="1">
      <c r="A16" s="1325" t="s">
        <v>731</v>
      </c>
      <c r="B16" s="1325" t="s">
        <v>720</v>
      </c>
      <c r="C16" s="1330"/>
      <c r="D16" s="1331"/>
      <c r="E16" s="1331"/>
      <c r="F16" s="1331"/>
      <c r="G16" s="1331"/>
      <c r="H16" s="1331"/>
      <c r="I16" s="1331"/>
      <c r="J16" s="1332"/>
      <c r="K16" s="1330"/>
      <c r="L16" s="1331"/>
      <c r="M16" s="1331"/>
      <c r="N16" s="1331"/>
      <c r="O16" s="1331"/>
      <c r="P16" s="1331"/>
      <c r="Q16" s="1331"/>
      <c r="R16" s="1331"/>
      <c r="S16" s="1332"/>
    </row>
    <row r="17" spans="1:19" ht="30" customHeight="1">
      <c r="A17" s="1326"/>
      <c r="B17" s="1328"/>
      <c r="C17" s="1333"/>
      <c r="D17" s="1334"/>
      <c r="E17" s="1334"/>
      <c r="F17" s="1334"/>
      <c r="G17" s="1334"/>
      <c r="H17" s="1334"/>
      <c r="I17" s="1334"/>
      <c r="J17" s="1335"/>
      <c r="K17" s="1333"/>
      <c r="L17" s="1334"/>
      <c r="M17" s="1334"/>
      <c r="N17" s="1334"/>
      <c r="O17" s="1334"/>
      <c r="P17" s="1334"/>
      <c r="Q17" s="1334"/>
      <c r="R17" s="1334"/>
      <c r="S17" s="1335"/>
    </row>
    <row r="18" spans="1:19" ht="30" customHeight="1">
      <c r="A18" s="1326"/>
      <c r="B18" s="1329"/>
      <c r="C18" s="1336"/>
      <c r="D18" s="1337"/>
      <c r="E18" s="1337"/>
      <c r="F18" s="1337"/>
      <c r="G18" s="1337"/>
      <c r="H18" s="1337"/>
      <c r="I18" s="1337"/>
      <c r="J18" s="1338"/>
      <c r="K18" s="1336"/>
      <c r="L18" s="1337"/>
      <c r="M18" s="1337"/>
      <c r="N18" s="1337"/>
      <c r="O18" s="1337"/>
      <c r="P18" s="1337"/>
      <c r="Q18" s="1337"/>
      <c r="R18" s="1337"/>
      <c r="S18" s="1338"/>
    </row>
    <row r="19" spans="1:19" ht="30" customHeight="1">
      <c r="A19" s="1326"/>
      <c r="B19" s="1325" t="s">
        <v>721</v>
      </c>
      <c r="C19" s="1330"/>
      <c r="D19" s="1331"/>
      <c r="E19" s="1331"/>
      <c r="F19" s="1331"/>
      <c r="G19" s="1331"/>
      <c r="H19" s="1331"/>
      <c r="I19" s="1331"/>
      <c r="J19" s="1332"/>
      <c r="K19" s="1330"/>
      <c r="L19" s="1331"/>
      <c r="M19" s="1331"/>
      <c r="N19" s="1331"/>
      <c r="O19" s="1331"/>
      <c r="P19" s="1331"/>
      <c r="Q19" s="1331"/>
      <c r="R19" s="1331"/>
      <c r="S19" s="1332"/>
    </row>
    <row r="20" spans="1:19" ht="30" customHeight="1">
      <c r="A20" s="1326"/>
      <c r="B20" s="1328"/>
      <c r="C20" s="1333"/>
      <c r="D20" s="1334"/>
      <c r="E20" s="1334"/>
      <c r="F20" s="1334"/>
      <c r="G20" s="1334"/>
      <c r="H20" s="1334"/>
      <c r="I20" s="1334"/>
      <c r="J20" s="1335"/>
      <c r="K20" s="1333"/>
      <c r="L20" s="1334"/>
      <c r="M20" s="1334"/>
      <c r="N20" s="1334"/>
      <c r="O20" s="1334"/>
      <c r="P20" s="1334"/>
      <c r="Q20" s="1334"/>
      <c r="R20" s="1334"/>
      <c r="S20" s="1335"/>
    </row>
    <row r="21" spans="1:19" ht="30" customHeight="1">
      <c r="A21" s="1327"/>
      <c r="B21" s="1329"/>
      <c r="C21" s="1336"/>
      <c r="D21" s="1337"/>
      <c r="E21" s="1337"/>
      <c r="F21" s="1337"/>
      <c r="G21" s="1337"/>
      <c r="H21" s="1337"/>
      <c r="I21" s="1337"/>
      <c r="J21" s="1338"/>
      <c r="K21" s="1336"/>
      <c r="L21" s="1337"/>
      <c r="M21" s="1337"/>
      <c r="N21" s="1337"/>
      <c r="O21" s="1337"/>
      <c r="P21" s="1337"/>
      <c r="Q21" s="1337"/>
      <c r="R21" s="1337"/>
      <c r="S21" s="1338"/>
    </row>
  </sheetData>
  <sheetProtection algorithmName="SHA-512" hashValue="8LtL8Z9pVmHICbRqIhFW+9w4xbljZh/2UzqRHLvljDk3GfZcqG3u/1ubALOxHoDvK64Un6V80H/wjrbKqv4Q3Q==" saltValue="OxMtcVsgBtqS5BGsmjdnFg==" spinCount="100000" sheet="1" formatCells="0" selectLockedCells="1"/>
  <mergeCells count="26">
    <mergeCell ref="A10:A15"/>
    <mergeCell ref="B10:B12"/>
    <mergeCell ref="C10:J12"/>
    <mergeCell ref="K10:S12"/>
    <mergeCell ref="B13:B15"/>
    <mergeCell ref="C13:J15"/>
    <mergeCell ref="K13:S15"/>
    <mergeCell ref="A16:A21"/>
    <mergeCell ref="B16:B18"/>
    <mergeCell ref="C16:J18"/>
    <mergeCell ref="K16:S18"/>
    <mergeCell ref="B19:B21"/>
    <mergeCell ref="C19:J21"/>
    <mergeCell ref="K19:S21"/>
    <mergeCell ref="A1:H1"/>
    <mergeCell ref="A3:B3"/>
    <mergeCell ref="C3:J3"/>
    <mergeCell ref="K3:S3"/>
    <mergeCell ref="A4:A9"/>
    <mergeCell ref="B4:B6"/>
    <mergeCell ref="C4:J6"/>
    <mergeCell ref="K4:S6"/>
    <mergeCell ref="B7:B9"/>
    <mergeCell ref="C7:J9"/>
    <mergeCell ref="A2:S2"/>
    <mergeCell ref="K7:S9"/>
  </mergeCells>
  <phoneticPr fontId="1"/>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oddFooter>&amp;A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D884-DEFF-47B2-AB27-35E296808AAC}">
  <sheetPr>
    <tabColor rgb="FF92D050"/>
  </sheetPr>
  <dimension ref="A1:E21"/>
  <sheetViews>
    <sheetView view="pageBreakPreview" zoomScaleNormal="100" zoomScaleSheetLayoutView="100" workbookViewId="0">
      <selection activeCell="A14" sqref="A14:C17"/>
    </sheetView>
  </sheetViews>
  <sheetFormatPr defaultColWidth="8.81640625" defaultRowHeight="13"/>
  <cols>
    <col min="1" max="1" width="11.36328125" style="483" customWidth="1"/>
    <col min="2" max="3" width="40.36328125" style="483" customWidth="1"/>
    <col min="4" max="16384" width="8.81640625" style="483"/>
  </cols>
  <sheetData>
    <row r="1" spans="1:5" ht="25" customHeight="1">
      <c r="A1" s="1351" t="s">
        <v>794</v>
      </c>
      <c r="B1" s="1352"/>
      <c r="C1" s="1353"/>
    </row>
    <row r="2" spans="1:5" ht="25" customHeight="1">
      <c r="A2" s="581" t="s">
        <v>795</v>
      </c>
      <c r="B2" s="582"/>
      <c r="C2" s="583"/>
    </row>
    <row r="3" spans="1:5" ht="46.5" customHeight="1">
      <c r="A3" s="1342"/>
      <c r="B3" s="1343"/>
      <c r="C3" s="1344"/>
    </row>
    <row r="4" spans="1:5" ht="46.5" customHeight="1">
      <c r="A4" s="1345"/>
      <c r="B4" s="1346"/>
      <c r="C4" s="1347"/>
    </row>
    <row r="5" spans="1:5" ht="46.5" customHeight="1">
      <c r="A5" s="1345"/>
      <c r="B5" s="1346"/>
      <c r="C5" s="1347"/>
    </row>
    <row r="6" spans="1:5" ht="46.5" customHeight="1">
      <c r="A6" s="1345"/>
      <c r="B6" s="1346"/>
      <c r="C6" s="1347"/>
    </row>
    <row r="7" spans="1:5" ht="46.5" customHeight="1">
      <c r="A7" s="1348"/>
      <c r="B7" s="1349"/>
      <c r="C7" s="1350"/>
    </row>
    <row r="8" spans="1:5" ht="30.65" customHeight="1">
      <c r="A8" s="561" t="s">
        <v>798</v>
      </c>
      <c r="B8" s="495"/>
      <c r="C8" s="496"/>
      <c r="E8" s="1354"/>
    </row>
    <row r="9" spans="1:5" ht="30.65" customHeight="1">
      <c r="A9" s="584" t="s">
        <v>800</v>
      </c>
      <c r="B9" s="1355"/>
      <c r="C9" s="1237"/>
      <c r="E9" s="1354"/>
    </row>
    <row r="10" spans="1:5" ht="30.65" customHeight="1">
      <c r="A10" s="584" t="s">
        <v>799</v>
      </c>
      <c r="B10" s="1355"/>
      <c r="C10" s="1237"/>
      <c r="E10" s="1354"/>
    </row>
    <row r="11" spans="1:5" ht="30.65" customHeight="1">
      <c r="A11" s="584" t="s">
        <v>335</v>
      </c>
      <c r="B11" s="1355"/>
      <c r="C11" s="1237"/>
      <c r="E11" s="1354"/>
    </row>
    <row r="12" spans="1:5" ht="30.65" customHeight="1">
      <c r="A12" s="584" t="s">
        <v>735</v>
      </c>
      <c r="B12" s="1355"/>
      <c r="C12" s="1237"/>
      <c r="E12" s="1354"/>
    </row>
    <row r="13" spans="1:5" ht="30.65" customHeight="1">
      <c r="A13" s="491" t="s">
        <v>801</v>
      </c>
      <c r="B13" s="495"/>
      <c r="C13" s="496"/>
      <c r="E13" s="1354"/>
    </row>
    <row r="14" spans="1:5" ht="71.5" customHeight="1">
      <c r="A14" s="1330"/>
      <c r="B14" s="1356"/>
      <c r="C14" s="1357"/>
      <c r="E14" s="1354"/>
    </row>
    <row r="15" spans="1:5" ht="71.5" customHeight="1">
      <c r="A15" s="1333"/>
      <c r="B15" s="1358"/>
      <c r="C15" s="1359"/>
      <c r="E15" s="1354"/>
    </row>
    <row r="16" spans="1:5" ht="71.5" customHeight="1">
      <c r="A16" s="1333"/>
      <c r="B16" s="1358"/>
      <c r="C16" s="1359"/>
      <c r="E16" s="1354"/>
    </row>
    <row r="17" spans="1:5" ht="71.5" customHeight="1">
      <c r="A17" s="1360"/>
      <c r="B17" s="1361"/>
      <c r="C17" s="1362"/>
      <c r="E17" s="1354"/>
    </row>
    <row r="18" spans="1:5" ht="20.149999999999999" customHeight="1">
      <c r="E18" s="1354"/>
    </row>
    <row r="19" spans="1:5" ht="20.149999999999999" customHeight="1">
      <c r="E19" s="1354"/>
    </row>
    <row r="20" spans="1:5" ht="20.149999999999999" customHeight="1">
      <c r="E20" s="1354"/>
    </row>
    <row r="21" spans="1:5" ht="20.149999999999999" customHeight="1">
      <c r="E21" s="1354"/>
    </row>
  </sheetData>
  <sheetProtection algorithmName="SHA-512" hashValue="H9OeY6+HZCiYKzYl4FSaMb5hGPTZbiIXdIyJUQTPlwhpT8d+2gOy1CkK6R8AlKA3YtPyzrqkvaBqVFz7c1cm4g==" saltValue="K2YmbAMQ2Fyu32I2m4sg4A==" spinCount="100000" sheet="1" formatCells="0" selectLockedCells="1"/>
  <mergeCells count="8">
    <mergeCell ref="A3:C7"/>
    <mergeCell ref="A1:C1"/>
    <mergeCell ref="E8:E21"/>
    <mergeCell ref="B9:C9"/>
    <mergeCell ref="B10:C10"/>
    <mergeCell ref="B11:C11"/>
    <mergeCell ref="B12:C12"/>
    <mergeCell ref="A14:C17"/>
  </mergeCells>
  <phoneticPr fontId="1"/>
  <dataValidations count="1">
    <dataValidation allowBlank="1" showErrorMessage="1" promptTitle="本研究開発の基礎となる研究開発の実績を記入してください" prompt="　（ア）期間（いつからいつまでの間に行ったか）_x000a_　（イ）内容（どのような研究を行ったか）_x000a_　（ウ）成果_x000a_　（エ）技術導入、研究協力の状況_x000a_　（技術導入については、当該技術の所有権者等について記入すること。また大学や公設の試験研究機関等からの技術協力がある場合には、その内容についても記入）" sqref="B8 A8:A12 A13:A16 B13" xr:uid="{8FBEBC8A-2B5A-4DD1-91DF-C4A13471DEAD}"/>
  </dataValidations>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oddFooter>&amp;A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0BCCA-98CF-4E08-9CB1-27AB9F5B0571}">
  <sheetPr>
    <tabColor rgb="FF92D050"/>
  </sheetPr>
  <dimension ref="A1:P24"/>
  <sheetViews>
    <sheetView showGridLines="0" view="pageBreakPreview" zoomScaleNormal="70" zoomScaleSheetLayoutView="100" workbookViewId="0">
      <selection activeCell="C24" sqref="C24:H24"/>
    </sheetView>
  </sheetViews>
  <sheetFormatPr defaultColWidth="9" defaultRowHeight="13"/>
  <cols>
    <col min="1" max="1" width="3.54296875" style="12" customWidth="1"/>
    <col min="2" max="2" width="15.6328125" style="12" customWidth="1"/>
    <col min="3" max="3" width="20.6328125" style="12" customWidth="1"/>
    <col min="4" max="4" width="3.26953125" style="12" bestFit="1" customWidth="1"/>
    <col min="5" max="5" width="20.6328125" style="12" customWidth="1"/>
    <col min="6" max="6" width="3.26953125" style="12" bestFit="1" customWidth="1"/>
    <col min="7" max="7" width="20.6328125" style="12" customWidth="1"/>
    <col min="8" max="8" width="3.26953125" style="12" bestFit="1" customWidth="1"/>
    <col min="9" max="16384" width="9" style="12"/>
  </cols>
  <sheetData>
    <row r="1" spans="1:16" ht="25" customHeight="1">
      <c r="A1" s="1363" t="s">
        <v>818</v>
      </c>
      <c r="B1" s="1363"/>
      <c r="C1" s="1364"/>
      <c r="D1" s="1364"/>
      <c r="E1" s="1364"/>
      <c r="F1" s="1364"/>
      <c r="G1" s="1364"/>
      <c r="H1" s="1364"/>
      <c r="I1" s="11"/>
    </row>
    <row r="2" spans="1:16" ht="18" customHeight="1">
      <c r="A2" s="616" t="s">
        <v>973</v>
      </c>
      <c r="B2" s="619"/>
      <c r="C2" s="617"/>
      <c r="D2" s="617"/>
      <c r="E2" s="617"/>
      <c r="F2" s="617"/>
      <c r="G2" s="617"/>
      <c r="H2" s="618"/>
      <c r="I2" s="11"/>
    </row>
    <row r="3" spans="1:16" ht="60" customHeight="1">
      <c r="A3" s="1381" t="s">
        <v>822</v>
      </c>
      <c r="B3" s="1382"/>
      <c r="C3" s="1374"/>
      <c r="D3" s="1375"/>
      <c r="E3" s="1375"/>
      <c r="F3" s="1375"/>
      <c r="G3" s="1375"/>
      <c r="H3" s="1376"/>
      <c r="I3" s="11"/>
    </row>
    <row r="4" spans="1:16" ht="70" customHeight="1">
      <c r="A4" s="1235" t="s">
        <v>820</v>
      </c>
      <c r="B4" s="1382"/>
      <c r="C4" s="1377"/>
      <c r="D4" s="1375"/>
      <c r="E4" s="1375"/>
      <c r="F4" s="1375"/>
      <c r="G4" s="1375"/>
      <c r="H4" s="1376"/>
      <c r="I4" s="11"/>
    </row>
    <row r="5" spans="1:16" ht="70" customHeight="1">
      <c r="A5" s="1235" t="s">
        <v>821</v>
      </c>
      <c r="B5" s="1382"/>
      <c r="C5" s="1377"/>
      <c r="D5" s="1375"/>
      <c r="E5" s="1375"/>
      <c r="F5" s="1375"/>
      <c r="G5" s="1375"/>
      <c r="H5" s="1376"/>
      <c r="I5" s="11"/>
    </row>
    <row r="6" spans="1:16" s="483" customFormat="1" ht="25" customHeight="1">
      <c r="A6" s="1366" t="s">
        <v>418</v>
      </c>
      <c r="B6" s="1365"/>
      <c r="C6" s="615"/>
      <c r="D6" s="1378" t="s">
        <v>417</v>
      </c>
      <c r="E6" s="1379"/>
      <c r="F6" s="1379"/>
      <c r="G6" s="1379"/>
      <c r="H6" s="1380"/>
    </row>
    <row r="7" spans="1:16" ht="25" customHeight="1">
      <c r="A7" s="1367" t="s">
        <v>823</v>
      </c>
      <c r="B7" s="1368"/>
      <c r="C7" s="1368"/>
      <c r="D7" s="1368"/>
      <c r="E7" s="1368"/>
      <c r="F7" s="1368"/>
      <c r="G7" s="1368"/>
      <c r="H7" s="1369"/>
    </row>
    <row r="8" spans="1:16" ht="15" customHeight="1">
      <c r="A8" s="1373"/>
      <c r="B8" s="1365"/>
      <c r="C8" s="1235" t="s">
        <v>43</v>
      </c>
      <c r="D8" s="1370"/>
      <c r="E8" s="1235" t="s">
        <v>44</v>
      </c>
      <c r="F8" s="1371"/>
      <c r="G8" s="1372" t="s">
        <v>45</v>
      </c>
      <c r="H8" s="1371"/>
    </row>
    <row r="9" spans="1:16" ht="25" customHeight="1">
      <c r="A9" s="1235" t="s">
        <v>46</v>
      </c>
      <c r="B9" s="1365"/>
      <c r="C9" s="493"/>
      <c r="D9" s="492" t="s">
        <v>0</v>
      </c>
      <c r="E9" s="493"/>
      <c r="F9" s="492" t="s">
        <v>0</v>
      </c>
      <c r="G9" s="493"/>
      <c r="H9" s="494" t="s">
        <v>0</v>
      </c>
    </row>
    <row r="10" spans="1:16" ht="25" customHeight="1">
      <c r="A10" s="1235" t="s">
        <v>47</v>
      </c>
      <c r="B10" s="1365"/>
      <c r="C10" s="493"/>
      <c r="D10" s="492" t="s">
        <v>0</v>
      </c>
      <c r="E10" s="493"/>
      <c r="F10" s="492" t="s">
        <v>0</v>
      </c>
      <c r="G10" s="493"/>
      <c r="H10" s="494" t="s">
        <v>0</v>
      </c>
      <c r="J10" s="14"/>
      <c r="K10" s="14"/>
      <c r="L10" s="14"/>
      <c r="M10" s="14"/>
      <c r="N10" s="14"/>
      <c r="O10" s="14"/>
      <c r="P10" s="14"/>
    </row>
    <row r="11" spans="1:16" ht="25" customHeight="1">
      <c r="A11" s="1386" t="s">
        <v>824</v>
      </c>
      <c r="B11" s="1386"/>
      <c r="C11" s="1386"/>
      <c r="D11" s="1386"/>
      <c r="E11" s="1386"/>
      <c r="F11" s="1386"/>
      <c r="G11" s="1386"/>
      <c r="H11" s="1386"/>
    </row>
    <row r="12" spans="1:16" ht="30" customHeight="1">
      <c r="A12" s="1235" t="s">
        <v>43</v>
      </c>
      <c r="B12" s="1365"/>
      <c r="C12" s="1387"/>
      <c r="D12" s="1220"/>
      <c r="E12" s="1220"/>
      <c r="F12" s="1220"/>
      <c r="G12" s="1220"/>
      <c r="H12" s="1221"/>
    </row>
    <row r="13" spans="1:16" ht="30" customHeight="1">
      <c r="A13" s="1235" t="s">
        <v>44</v>
      </c>
      <c r="B13" s="1365"/>
      <c r="C13" s="1387"/>
      <c r="D13" s="1220"/>
      <c r="E13" s="1220"/>
      <c r="F13" s="1220"/>
      <c r="G13" s="1220"/>
      <c r="H13" s="1221"/>
    </row>
    <row r="14" spans="1:16" ht="30" customHeight="1">
      <c r="A14" s="1235" t="s">
        <v>45</v>
      </c>
      <c r="B14" s="1365"/>
      <c r="C14" s="1387"/>
      <c r="D14" s="1220"/>
      <c r="E14" s="1220"/>
      <c r="F14" s="1220"/>
      <c r="G14" s="1220"/>
      <c r="H14" s="1221"/>
    </row>
    <row r="15" spans="1:16" ht="25" customHeight="1">
      <c r="A15" s="1383" t="s">
        <v>974</v>
      </c>
      <c r="B15" s="1384"/>
      <c r="C15" s="1384"/>
      <c r="D15" s="1384"/>
      <c r="E15" s="1384"/>
      <c r="F15" s="1384"/>
      <c r="G15" s="1384"/>
      <c r="H15" s="1385"/>
    </row>
    <row r="16" spans="1:16" s="168" customFormat="1" ht="25" customHeight="1">
      <c r="A16" s="1394">
        <v>1</v>
      </c>
      <c r="B16" s="620" t="s">
        <v>237</v>
      </c>
      <c r="C16" s="1390"/>
      <c r="D16" s="1391"/>
      <c r="E16" s="1391"/>
      <c r="F16" s="1391"/>
      <c r="G16" s="1391"/>
      <c r="H16" s="1391"/>
    </row>
    <row r="17" spans="1:8" s="168" customFormat="1" ht="25" customHeight="1">
      <c r="A17" s="1326"/>
      <c r="B17" s="621" t="s">
        <v>819</v>
      </c>
      <c r="C17" s="1392"/>
      <c r="D17" s="1393"/>
      <c r="E17" s="1393"/>
      <c r="F17" s="1393"/>
      <c r="G17" s="1393"/>
      <c r="H17" s="1393"/>
    </row>
    <row r="18" spans="1:8" ht="40" customHeight="1">
      <c r="A18" s="1327"/>
      <c r="B18" s="622" t="s">
        <v>238</v>
      </c>
      <c r="C18" s="1388"/>
      <c r="D18" s="1389"/>
      <c r="E18" s="1389"/>
      <c r="F18" s="1389"/>
      <c r="G18" s="1389"/>
      <c r="H18" s="1389"/>
    </row>
    <row r="19" spans="1:8" s="168" customFormat="1" ht="25" customHeight="1">
      <c r="A19" s="1394">
        <v>2</v>
      </c>
      <c r="B19" s="620" t="s">
        <v>237</v>
      </c>
      <c r="C19" s="1390"/>
      <c r="D19" s="1391"/>
      <c r="E19" s="1391"/>
      <c r="F19" s="1391"/>
      <c r="G19" s="1391"/>
      <c r="H19" s="1391"/>
    </row>
    <row r="20" spans="1:8" s="168" customFormat="1" ht="25" customHeight="1">
      <c r="A20" s="1326"/>
      <c r="B20" s="621" t="s">
        <v>819</v>
      </c>
      <c r="C20" s="1392"/>
      <c r="D20" s="1393"/>
      <c r="E20" s="1393"/>
      <c r="F20" s="1393"/>
      <c r="G20" s="1393"/>
      <c r="H20" s="1393"/>
    </row>
    <row r="21" spans="1:8" ht="40" customHeight="1">
      <c r="A21" s="1327"/>
      <c r="B21" s="622" t="s">
        <v>238</v>
      </c>
      <c r="C21" s="1388"/>
      <c r="D21" s="1389"/>
      <c r="E21" s="1389"/>
      <c r="F21" s="1389"/>
      <c r="G21" s="1389"/>
      <c r="H21" s="1389"/>
    </row>
    <row r="22" spans="1:8" s="168" customFormat="1" ht="25" customHeight="1">
      <c r="A22" s="1394">
        <v>3</v>
      </c>
      <c r="B22" s="620" t="s">
        <v>237</v>
      </c>
      <c r="C22" s="1390"/>
      <c r="D22" s="1391"/>
      <c r="E22" s="1391"/>
      <c r="F22" s="1391"/>
      <c r="G22" s="1391"/>
      <c r="H22" s="1391"/>
    </row>
    <row r="23" spans="1:8" s="168" customFormat="1" ht="25" customHeight="1">
      <c r="A23" s="1326"/>
      <c r="B23" s="621" t="s">
        <v>819</v>
      </c>
      <c r="C23" s="1392"/>
      <c r="D23" s="1393"/>
      <c r="E23" s="1393"/>
      <c r="F23" s="1393"/>
      <c r="G23" s="1393"/>
      <c r="H23" s="1393"/>
    </row>
    <row r="24" spans="1:8" ht="40" customHeight="1">
      <c r="A24" s="1327"/>
      <c r="B24" s="622" t="s">
        <v>238</v>
      </c>
      <c r="C24" s="1388"/>
      <c r="D24" s="1389"/>
      <c r="E24" s="1389"/>
      <c r="F24" s="1389"/>
      <c r="G24" s="1389"/>
      <c r="H24" s="1389"/>
    </row>
  </sheetData>
  <sheetProtection algorithmName="SHA-512" hashValue="+qD+0oNkBvdzF9numaLNoifChIFsWQKrmul+tI1BTI+TLBi8o1wGqFhTGnuZxm4VoHCVCyGVLPnsW0NZo3aqTw==" saltValue="lhi5AP7CCvSClhqFYE2Iug==" spinCount="100000" sheet="1" formatCells="0" selectLockedCells="1"/>
  <mergeCells count="36">
    <mergeCell ref="C24:H24"/>
    <mergeCell ref="C16:H16"/>
    <mergeCell ref="C17:H17"/>
    <mergeCell ref="C18:H18"/>
    <mergeCell ref="A16:A18"/>
    <mergeCell ref="A19:A21"/>
    <mergeCell ref="C19:H19"/>
    <mergeCell ref="C20:H20"/>
    <mergeCell ref="C21:H21"/>
    <mergeCell ref="A22:A24"/>
    <mergeCell ref="C22:H22"/>
    <mergeCell ref="C23:H23"/>
    <mergeCell ref="A15:H15"/>
    <mergeCell ref="A11:H11"/>
    <mergeCell ref="C12:H12"/>
    <mergeCell ref="C13:H13"/>
    <mergeCell ref="C14:H14"/>
    <mergeCell ref="A12:B12"/>
    <mergeCell ref="A13:B13"/>
    <mergeCell ref="A14:B14"/>
    <mergeCell ref="A1:H1"/>
    <mergeCell ref="A9:B9"/>
    <mergeCell ref="A10:B10"/>
    <mergeCell ref="A6:B6"/>
    <mergeCell ref="A7:H7"/>
    <mergeCell ref="C8:D8"/>
    <mergeCell ref="E8:F8"/>
    <mergeCell ref="G8:H8"/>
    <mergeCell ref="A8:B8"/>
    <mergeCell ref="C3:H3"/>
    <mergeCell ref="C4:H4"/>
    <mergeCell ref="C5:H5"/>
    <mergeCell ref="D6:H6"/>
    <mergeCell ref="A3:B3"/>
    <mergeCell ref="A4:B4"/>
    <mergeCell ref="A5:B5"/>
  </mergeCells>
  <phoneticPr fontId="1"/>
  <printOptions horizontalCentered="1"/>
  <pageMargins left="0.59055118110236227" right="0.59055118110236227" top="0.59055118110236227" bottom="0.39370078740157483" header="0.31496062992125984" footer="0.11811023622047245"/>
  <pageSetup paperSize="9" orientation="portrait" horizontalDpi="300" verticalDpi="300" r:id="rId1"/>
  <headerFooter>
    <oddFoote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C6D3A-1267-46A6-B047-9B2D734AEF3D}">
  <sheetPr>
    <tabColor rgb="FF92D050"/>
  </sheetPr>
  <dimension ref="A1:G16"/>
  <sheetViews>
    <sheetView view="pageBreakPreview" zoomScaleNormal="70" zoomScaleSheetLayoutView="100" workbookViewId="0">
      <selection activeCell="A10" sqref="A10:F16"/>
    </sheetView>
  </sheetViews>
  <sheetFormatPr defaultRowHeight="13"/>
  <cols>
    <col min="1" max="6" width="16.6328125" style="483" customWidth="1"/>
    <col min="7" max="16384" width="8.7265625" style="483"/>
  </cols>
  <sheetData>
    <row r="1" spans="1:7" ht="21.5" customHeight="1">
      <c r="A1" s="1403" t="s">
        <v>829</v>
      </c>
      <c r="B1" s="1403"/>
      <c r="C1" s="1403"/>
      <c r="D1" s="1403"/>
      <c r="E1" s="1403"/>
      <c r="F1" s="1403"/>
    </row>
    <row r="2" spans="1:7" ht="60" customHeight="1">
      <c r="A2" s="1404" t="s">
        <v>950</v>
      </c>
      <c r="B2" s="1404"/>
      <c r="C2" s="1404"/>
      <c r="D2" s="1404"/>
      <c r="E2" s="1404"/>
      <c r="F2" s="1405"/>
    </row>
    <row r="3" spans="1:7" ht="18" customHeight="1">
      <c r="A3" s="1198" t="s">
        <v>827</v>
      </c>
      <c r="B3" s="1199"/>
      <c r="C3" s="1199"/>
      <c r="D3" s="1199"/>
      <c r="E3" s="1199"/>
      <c r="F3" s="1396"/>
      <c r="G3" s="11"/>
    </row>
    <row r="4" spans="1:7" ht="113" customHeight="1">
      <c r="A4" s="75" t="s">
        <v>739</v>
      </c>
      <c r="B4" s="1395"/>
      <c r="C4" s="1175"/>
      <c r="D4" s="1175"/>
      <c r="E4" s="1175"/>
      <c r="F4" s="1176"/>
      <c r="G4" s="11"/>
    </row>
    <row r="5" spans="1:7" ht="113" customHeight="1">
      <c r="A5" s="75" t="s">
        <v>740</v>
      </c>
      <c r="B5" s="1395"/>
      <c r="C5" s="1175"/>
      <c r="D5" s="1175"/>
      <c r="E5" s="1175"/>
      <c r="F5" s="1176"/>
      <c r="G5" s="11"/>
    </row>
    <row r="6" spans="1:7" ht="18" customHeight="1">
      <c r="A6" s="1198" t="s">
        <v>828</v>
      </c>
      <c r="B6" s="1199"/>
      <c r="C6" s="1199"/>
      <c r="D6" s="1199"/>
      <c r="E6" s="1199"/>
      <c r="F6" s="1396"/>
      <c r="G6" s="11"/>
    </row>
    <row r="7" spans="1:7" ht="113" customHeight="1">
      <c r="A7" s="75" t="s">
        <v>739</v>
      </c>
      <c r="B7" s="1395"/>
      <c r="C7" s="1175"/>
      <c r="D7" s="1175"/>
      <c r="E7" s="1175"/>
      <c r="F7" s="1176"/>
      <c r="G7" s="11"/>
    </row>
    <row r="8" spans="1:7" ht="113" customHeight="1">
      <c r="A8" s="75" t="s">
        <v>740</v>
      </c>
      <c r="B8" s="1395"/>
      <c r="C8" s="1175"/>
      <c r="D8" s="1175"/>
      <c r="E8" s="1175"/>
      <c r="F8" s="1176"/>
      <c r="G8" s="11"/>
    </row>
    <row r="9" spans="1:7" ht="27" customHeight="1">
      <c r="A9" s="1198" t="s">
        <v>956</v>
      </c>
      <c r="B9" s="1199"/>
      <c r="C9" s="1199"/>
      <c r="D9" s="1199"/>
      <c r="E9" s="1199"/>
      <c r="F9" s="1396"/>
      <c r="G9" s="11"/>
    </row>
    <row r="10" spans="1:7" ht="36.5" customHeight="1">
      <c r="A10" s="1188"/>
      <c r="B10" s="1189"/>
      <c r="C10" s="1189"/>
      <c r="D10" s="1189"/>
      <c r="E10" s="1189"/>
      <c r="F10" s="1190"/>
      <c r="G10" s="11"/>
    </row>
    <row r="11" spans="1:7" ht="36.5" customHeight="1">
      <c r="A11" s="1397"/>
      <c r="B11" s="1398"/>
      <c r="C11" s="1398"/>
      <c r="D11" s="1398"/>
      <c r="E11" s="1398"/>
      <c r="F11" s="1399"/>
    </row>
    <row r="12" spans="1:7" ht="36.5" customHeight="1">
      <c r="A12" s="1397"/>
      <c r="B12" s="1398"/>
      <c r="C12" s="1398"/>
      <c r="D12" s="1398"/>
      <c r="E12" s="1398"/>
      <c r="F12" s="1399"/>
    </row>
    <row r="13" spans="1:7" ht="36.5" customHeight="1">
      <c r="A13" s="1397"/>
      <c r="B13" s="1398"/>
      <c r="C13" s="1398"/>
      <c r="D13" s="1398"/>
      <c r="E13" s="1398"/>
      <c r="F13" s="1399"/>
    </row>
    <row r="14" spans="1:7" ht="36.5" customHeight="1">
      <c r="A14" s="1397"/>
      <c r="B14" s="1398"/>
      <c r="C14" s="1398"/>
      <c r="D14" s="1398"/>
      <c r="E14" s="1398"/>
      <c r="F14" s="1399"/>
      <c r="G14" s="11"/>
    </row>
    <row r="15" spans="1:7" ht="36.5" customHeight="1">
      <c r="A15" s="1397"/>
      <c r="B15" s="1398"/>
      <c r="C15" s="1398"/>
      <c r="D15" s="1398"/>
      <c r="E15" s="1398"/>
      <c r="F15" s="1399"/>
    </row>
    <row r="16" spans="1:7" ht="36.5" customHeight="1">
      <c r="A16" s="1400"/>
      <c r="B16" s="1401"/>
      <c r="C16" s="1401"/>
      <c r="D16" s="1401"/>
      <c r="E16" s="1401"/>
      <c r="F16" s="1402"/>
    </row>
  </sheetData>
  <sheetProtection algorithmName="SHA-512" hashValue="strbwJvJebOlTNEQMiDbENraLnPW5sFsSiSd1pGukTKqBYioF0E1C1+q1ODocHK0u4Jdk8loALTETdG7SVMKrw==" saltValue="fnp8woV7XE9WTpEVQm31Pg==" spinCount="100000" sheet="1" formatCells="0" selectLockedCells="1"/>
  <mergeCells count="10">
    <mergeCell ref="B7:F7"/>
    <mergeCell ref="B8:F8"/>
    <mergeCell ref="A9:F9"/>
    <mergeCell ref="A10:F16"/>
    <mergeCell ref="A1:F1"/>
    <mergeCell ref="A2:F2"/>
    <mergeCell ref="A3:F3"/>
    <mergeCell ref="B4:F4"/>
    <mergeCell ref="B5:F5"/>
    <mergeCell ref="A6:F6"/>
  </mergeCells>
  <phoneticPr fontId="1"/>
  <pageMargins left="0.51181102362204722" right="0.47244094488188981" top="0.55118110236220474" bottom="0.39370078740157483" header="0.31496062992125984" footer="0.31496062992125984"/>
  <pageSetup paperSize="9" scale="94" orientation="portrait" horizontalDpi="300" verticalDpi="300" r:id="rId1"/>
  <headerFooter>
    <oddFooter>&amp;A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03AB8-98CE-4433-8F2F-050A6C7841F4}">
  <sheetPr>
    <tabColor rgb="FF92D050"/>
  </sheetPr>
  <dimension ref="A1:I42"/>
  <sheetViews>
    <sheetView view="pageBreakPreview" zoomScaleNormal="100" zoomScaleSheetLayoutView="100" workbookViewId="0">
      <selection activeCell="C4" sqref="C4:G4"/>
    </sheetView>
  </sheetViews>
  <sheetFormatPr defaultColWidth="8.81640625" defaultRowHeight="13"/>
  <cols>
    <col min="1" max="1" width="4.81640625" style="483" customWidth="1"/>
    <col min="2" max="2" width="6.6328125" style="483" customWidth="1"/>
    <col min="3" max="3" width="15.6328125" style="483" customWidth="1"/>
    <col min="4" max="4" width="20.6328125" style="483" customWidth="1"/>
    <col min="5" max="5" width="8" style="483" customWidth="1"/>
    <col min="6" max="6" width="15.6328125" style="483" customWidth="1"/>
    <col min="7" max="7" width="20.6328125" style="483" customWidth="1"/>
    <col min="8" max="16384" width="8.81640625" style="483"/>
  </cols>
  <sheetData>
    <row r="1" spans="1:9" ht="25" customHeight="1">
      <c r="A1" s="1363" t="s">
        <v>817</v>
      </c>
      <c r="B1" s="1363"/>
      <c r="C1" s="1363"/>
      <c r="D1" s="1363"/>
      <c r="E1" s="1363"/>
      <c r="F1" s="1363"/>
      <c r="G1" s="1363"/>
    </row>
    <row r="2" spans="1:9" ht="25" customHeight="1">
      <c r="A2" s="1424" t="s">
        <v>807</v>
      </c>
      <c r="B2" s="1425"/>
      <c r="C2" s="1425"/>
      <c r="D2" s="1425"/>
      <c r="E2" s="1425"/>
      <c r="F2" s="1425"/>
      <c r="G2" s="1426"/>
    </row>
    <row r="3" spans="1:9" ht="52" customHeight="1">
      <c r="A3" s="1427" t="s">
        <v>951</v>
      </c>
      <c r="B3" s="1428"/>
      <c r="C3" s="1428"/>
      <c r="D3" s="1428"/>
      <c r="E3" s="1428"/>
      <c r="F3" s="1428"/>
      <c r="G3" s="1429"/>
    </row>
    <row r="4" spans="1:9" ht="68" customHeight="1">
      <c r="A4" s="1423" t="s">
        <v>952</v>
      </c>
      <c r="B4" s="1365"/>
      <c r="C4" s="1395"/>
      <c r="D4" s="1175"/>
      <c r="E4" s="1175"/>
      <c r="F4" s="1175"/>
      <c r="G4" s="1176"/>
      <c r="I4" s="559"/>
    </row>
    <row r="5" spans="1:9" ht="203.5" customHeight="1">
      <c r="A5" s="1423" t="s">
        <v>736</v>
      </c>
      <c r="B5" s="1365"/>
      <c r="C5" s="1395"/>
      <c r="D5" s="1175"/>
      <c r="E5" s="1175"/>
      <c r="F5" s="1175"/>
      <c r="G5" s="1176"/>
    </row>
    <row r="6" spans="1:9" ht="25.25" customHeight="1">
      <c r="A6" s="1246" t="s">
        <v>808</v>
      </c>
      <c r="B6" s="1407"/>
      <c r="C6" s="1407"/>
      <c r="D6" s="1407"/>
      <c r="E6" s="1407"/>
      <c r="F6" s="1407"/>
      <c r="G6" s="1408"/>
    </row>
    <row r="7" spans="1:9" ht="25.25" customHeight="1">
      <c r="A7" s="1420" t="s">
        <v>809</v>
      </c>
      <c r="B7" s="1421"/>
      <c r="C7" s="1421"/>
      <c r="D7" s="1421"/>
      <c r="E7" s="1421"/>
      <c r="F7" s="1421"/>
      <c r="G7" s="1422"/>
    </row>
    <row r="8" spans="1:9" ht="25" customHeight="1">
      <c r="A8" s="1409" t="s">
        <v>252</v>
      </c>
      <c r="B8" s="1410"/>
      <c r="C8" s="1414" t="s">
        <v>737</v>
      </c>
      <c r="D8" s="1177"/>
      <c r="E8" s="1177"/>
      <c r="F8" s="1177"/>
      <c r="G8" s="1178"/>
    </row>
    <row r="9" spans="1:9" ht="25" customHeight="1">
      <c r="A9" s="607"/>
      <c r="B9" s="614"/>
      <c r="C9" s="606"/>
      <c r="D9" s="610" t="s">
        <v>810</v>
      </c>
      <c r="E9" s="605"/>
      <c r="F9" s="606"/>
      <c r="G9" s="611" t="s">
        <v>810</v>
      </c>
    </row>
    <row r="10" spans="1:9" ht="25" customHeight="1">
      <c r="A10" s="607"/>
      <c r="B10" s="595"/>
      <c r="C10" s="596" t="s">
        <v>500</v>
      </c>
      <c r="D10" s="612"/>
      <c r="E10" s="595"/>
      <c r="F10" s="596" t="s">
        <v>738</v>
      </c>
      <c r="G10" s="612"/>
    </row>
    <row r="11" spans="1:9" ht="25" customHeight="1">
      <c r="A11" s="603"/>
      <c r="B11" s="598"/>
      <c r="C11" s="599" t="s">
        <v>502</v>
      </c>
      <c r="D11" s="613"/>
      <c r="E11" s="598"/>
      <c r="F11" s="599" t="s">
        <v>501</v>
      </c>
      <c r="G11" s="613"/>
    </row>
    <row r="12" spans="1:9" ht="25" customHeight="1">
      <c r="A12" s="1246" t="s">
        <v>811</v>
      </c>
      <c r="B12" s="1418"/>
      <c r="C12" s="1418"/>
      <c r="D12" s="1418"/>
      <c r="E12" s="1418"/>
      <c r="F12" s="1418"/>
      <c r="G12" s="1419"/>
    </row>
    <row r="13" spans="1:9" ht="25" customHeight="1">
      <c r="A13" s="1415" t="s">
        <v>812</v>
      </c>
      <c r="B13" s="1416"/>
      <c r="C13" s="1416"/>
      <c r="D13" s="1416"/>
      <c r="E13" s="1416"/>
      <c r="F13" s="1416"/>
      <c r="G13" s="1417"/>
    </row>
    <row r="14" spans="1:9" ht="25" customHeight="1">
      <c r="A14" s="1411" t="s">
        <v>56</v>
      </c>
      <c r="B14" s="1412"/>
      <c r="C14" s="1414" t="s">
        <v>737</v>
      </c>
      <c r="D14" s="1177"/>
      <c r="E14" s="1177"/>
      <c r="F14" s="1177"/>
      <c r="G14" s="1178"/>
    </row>
    <row r="15" spans="1:9" ht="25" customHeight="1">
      <c r="A15" s="607"/>
      <c r="B15" s="614"/>
      <c r="C15" s="606"/>
      <c r="D15" s="610" t="s">
        <v>810</v>
      </c>
      <c r="E15" s="605"/>
      <c r="F15" s="606"/>
      <c r="G15" s="611" t="s">
        <v>810</v>
      </c>
    </row>
    <row r="16" spans="1:9" ht="25" customHeight="1">
      <c r="A16" s="608"/>
      <c r="B16" s="595"/>
      <c r="C16" s="596" t="s">
        <v>500</v>
      </c>
      <c r="D16" s="612"/>
      <c r="E16" s="595"/>
      <c r="F16" s="596" t="s">
        <v>738</v>
      </c>
      <c r="G16" s="612"/>
    </row>
    <row r="17" spans="1:7" ht="25" customHeight="1">
      <c r="A17" s="603"/>
      <c r="B17" s="598"/>
      <c r="C17" s="599" t="s">
        <v>502</v>
      </c>
      <c r="D17" s="613"/>
      <c r="E17" s="598"/>
      <c r="F17" s="599" t="s">
        <v>501</v>
      </c>
      <c r="G17" s="613"/>
    </row>
    <row r="18" spans="1:7" ht="25" customHeight="1">
      <c r="A18" s="1246" t="s">
        <v>813</v>
      </c>
      <c r="B18" s="1418"/>
      <c r="C18" s="1418"/>
      <c r="D18" s="1418"/>
      <c r="E18" s="1418"/>
      <c r="F18" s="1418"/>
      <c r="G18" s="1419"/>
    </row>
    <row r="19" spans="1:7" ht="25" customHeight="1">
      <c r="A19" s="1415" t="s">
        <v>814</v>
      </c>
      <c r="B19" s="1416"/>
      <c r="C19" s="1416"/>
      <c r="D19" s="1416"/>
      <c r="E19" s="1416"/>
      <c r="F19" s="1416"/>
      <c r="G19" s="1417"/>
    </row>
    <row r="20" spans="1:7" ht="25" customHeight="1">
      <c r="A20" s="1411" t="s">
        <v>56</v>
      </c>
      <c r="B20" s="1413"/>
      <c r="C20" s="1414" t="s">
        <v>815</v>
      </c>
      <c r="D20" s="1177"/>
      <c r="E20" s="1177"/>
      <c r="F20" s="1177"/>
      <c r="G20" s="1178"/>
    </row>
    <row r="21" spans="1:7" ht="25" customHeight="1">
      <c r="A21" s="608"/>
      <c r="B21" s="604"/>
      <c r="C21" s="596" t="s">
        <v>500</v>
      </c>
      <c r="D21" s="597"/>
      <c r="E21" s="595"/>
      <c r="F21" s="596" t="s">
        <v>738</v>
      </c>
      <c r="G21" s="597"/>
    </row>
    <row r="22" spans="1:7" ht="25" customHeight="1">
      <c r="A22" s="609"/>
      <c r="B22" s="598"/>
      <c r="C22" s="599" t="s">
        <v>502</v>
      </c>
      <c r="D22" s="600"/>
      <c r="E22" s="943"/>
      <c r="F22" s="601"/>
      <c r="G22" s="602"/>
    </row>
    <row r="23" spans="1:7" ht="22.5" customHeight="1">
      <c r="A23" s="1406"/>
      <c r="B23" s="1406"/>
      <c r="C23" s="1406"/>
      <c r="D23" s="1406"/>
      <c r="E23" s="1406"/>
      <c r="F23" s="1406"/>
      <c r="G23" s="1406"/>
    </row>
    <row r="24" spans="1:7">
      <c r="A24" s="839"/>
      <c r="B24" s="839"/>
      <c r="C24" s="839"/>
      <c r="D24" s="839"/>
      <c r="E24" s="839"/>
      <c r="F24" s="839"/>
      <c r="G24" s="839"/>
    </row>
    <row r="25" spans="1:7" ht="22.5" customHeight="1">
      <c r="A25" s="523"/>
      <c r="B25" s="523"/>
      <c r="C25" s="523"/>
      <c r="D25" s="523"/>
      <c r="E25" s="523"/>
      <c r="F25" s="523"/>
      <c r="G25" s="523"/>
    </row>
    <row r="26" spans="1:7">
      <c r="A26" s="840"/>
      <c r="B26" s="840"/>
      <c r="C26" s="840"/>
      <c r="D26" s="840"/>
      <c r="E26" s="840"/>
      <c r="F26" s="840"/>
      <c r="G26" s="840"/>
    </row>
    <row r="27" spans="1:7" ht="12" customHeight="1">
      <c r="A27" s="524"/>
      <c r="B27" s="524"/>
      <c r="C27" s="524"/>
      <c r="D27" s="524"/>
      <c r="E27" s="524"/>
      <c r="F27" s="524"/>
      <c r="G27" s="524"/>
    </row>
    <row r="28" spans="1:7" ht="12" customHeight="1">
      <c r="A28" s="524"/>
      <c r="B28" s="524"/>
      <c r="C28" s="524"/>
      <c r="D28" s="524"/>
      <c r="E28" s="524"/>
      <c r="F28" s="524"/>
      <c r="G28" s="524"/>
    </row>
    <row r="29" spans="1:7" ht="12" customHeight="1">
      <c r="A29" s="524"/>
      <c r="B29" s="524"/>
      <c r="C29" s="524"/>
      <c r="D29" s="524"/>
      <c r="E29" s="524"/>
      <c r="F29" s="524"/>
      <c r="G29" s="524"/>
    </row>
    <row r="30" spans="1:7">
      <c r="A30" s="524"/>
      <c r="B30" s="524"/>
      <c r="C30" s="524"/>
      <c r="D30" s="524"/>
      <c r="E30" s="524"/>
      <c r="F30" s="524"/>
      <c r="G30" s="524"/>
    </row>
    <row r="31" spans="1:7">
      <c r="A31" s="509"/>
      <c r="B31" s="509"/>
      <c r="C31" s="509"/>
      <c r="D31" s="509"/>
      <c r="E31" s="509"/>
      <c r="F31" s="509"/>
      <c r="G31" s="509"/>
    </row>
    <row r="32" spans="1:7">
      <c r="A32" s="509"/>
      <c r="B32" s="509"/>
      <c r="C32" s="509"/>
      <c r="D32" s="509"/>
      <c r="E32" s="509"/>
      <c r="F32" s="509"/>
      <c r="G32" s="509"/>
    </row>
    <row r="33" spans="1:7">
      <c r="A33" s="509"/>
      <c r="B33" s="509"/>
      <c r="C33" s="509"/>
      <c r="D33" s="509"/>
      <c r="E33" s="509"/>
      <c r="F33" s="509"/>
      <c r="G33" s="509"/>
    </row>
    <row r="34" spans="1:7">
      <c r="A34" s="509"/>
      <c r="B34" s="509"/>
      <c r="C34" s="509"/>
      <c r="D34" s="509"/>
      <c r="E34" s="509"/>
      <c r="F34" s="509"/>
      <c r="G34" s="509"/>
    </row>
    <row r="35" spans="1:7">
      <c r="A35" s="509"/>
      <c r="B35" s="509"/>
      <c r="C35" s="509"/>
      <c r="D35" s="509"/>
      <c r="E35" s="509"/>
      <c r="F35" s="509"/>
      <c r="G35" s="509"/>
    </row>
    <row r="36" spans="1:7">
      <c r="A36" s="509"/>
      <c r="B36" s="509"/>
      <c r="C36" s="509"/>
      <c r="D36" s="509"/>
      <c r="E36" s="509"/>
      <c r="F36" s="509"/>
      <c r="G36" s="509"/>
    </row>
    <row r="37" spans="1:7">
      <c r="A37" s="509"/>
      <c r="B37" s="509"/>
      <c r="C37" s="509"/>
      <c r="D37" s="509"/>
      <c r="E37" s="509"/>
      <c r="F37" s="509"/>
      <c r="G37" s="509"/>
    </row>
    <row r="38" spans="1:7">
      <c r="A38" s="509"/>
      <c r="B38" s="509"/>
      <c r="C38" s="509"/>
      <c r="D38" s="509"/>
      <c r="E38" s="509"/>
      <c r="F38" s="509"/>
      <c r="G38" s="509"/>
    </row>
    <row r="39" spans="1:7">
      <c r="A39" s="509"/>
      <c r="B39" s="509"/>
      <c r="C39" s="509"/>
      <c r="D39" s="509"/>
      <c r="E39" s="509"/>
      <c r="F39" s="509"/>
      <c r="G39" s="509"/>
    </row>
    <row r="40" spans="1:7">
      <c r="A40" s="509"/>
      <c r="B40" s="509"/>
      <c r="C40" s="509"/>
      <c r="D40" s="509"/>
      <c r="E40" s="509"/>
      <c r="F40" s="509"/>
      <c r="G40" s="509"/>
    </row>
    <row r="41" spans="1:7">
      <c r="A41" s="509"/>
      <c r="B41" s="509"/>
      <c r="C41" s="509"/>
      <c r="D41" s="509"/>
      <c r="E41" s="509"/>
      <c r="F41" s="509"/>
      <c r="G41" s="509"/>
    </row>
    <row r="42" spans="1:7">
      <c r="A42" s="509"/>
      <c r="B42" s="509"/>
      <c r="C42" s="509"/>
      <c r="D42" s="509"/>
      <c r="E42" s="509"/>
      <c r="F42" s="509"/>
      <c r="G42" s="509"/>
    </row>
  </sheetData>
  <sheetProtection algorithmName="SHA-512" hashValue="Ru8hY+LkTxDUkJwPfGi+NO4os1jydbqHx7q8pfMVM5V3haeDi51G8iXwLLZKCcgnd/pFZIMHCNZNll8BZTKuXQ==" saltValue="ym7KcCjdpMfoNEIa39AKIA==" spinCount="100000" sheet="1" formatCells="0" selectLockedCells="1"/>
  <mergeCells count="20">
    <mergeCell ref="A5:B5"/>
    <mergeCell ref="A1:G1"/>
    <mergeCell ref="A2:G2"/>
    <mergeCell ref="A3:G3"/>
    <mergeCell ref="A4:B4"/>
    <mergeCell ref="C5:G5"/>
    <mergeCell ref="C4:G4"/>
    <mergeCell ref="A23:G23"/>
    <mergeCell ref="A6:G6"/>
    <mergeCell ref="A8:B8"/>
    <mergeCell ref="A14:B14"/>
    <mergeCell ref="A20:B20"/>
    <mergeCell ref="C8:G8"/>
    <mergeCell ref="C14:G14"/>
    <mergeCell ref="C20:G20"/>
    <mergeCell ref="A13:G13"/>
    <mergeCell ref="A19:G19"/>
    <mergeCell ref="A18:G18"/>
    <mergeCell ref="A12:G12"/>
    <mergeCell ref="A7:G7"/>
  </mergeCells>
  <phoneticPr fontId="1"/>
  <conditionalFormatting sqref="A8">
    <cfRule type="expression" dxfId="247" priority="65">
      <formula>$A$8&lt;&gt;"選択してください"</formula>
    </cfRule>
  </conditionalFormatting>
  <conditionalFormatting sqref="A14">
    <cfRule type="expression" dxfId="246" priority="4">
      <formula>$A$14="選択してください"</formula>
    </cfRule>
  </conditionalFormatting>
  <conditionalFormatting sqref="A20">
    <cfRule type="expression" dxfId="245" priority="2">
      <formula>$A$20="選択してください"</formula>
    </cfRule>
  </conditionalFormatting>
  <conditionalFormatting sqref="B10:B11 E10:E11">
    <cfRule type="containsBlanks" dxfId="244" priority="1">
      <formula>LEN(TRIM(B10))=0</formula>
    </cfRule>
  </conditionalFormatting>
  <conditionalFormatting sqref="B16:B17 E16:E17 E21 B21:B22">
    <cfRule type="containsBlanks" dxfId="243" priority="3">
      <formula>LEN(TRIM(B16))=0</formula>
    </cfRule>
  </conditionalFormatting>
  <dataValidations count="4">
    <dataValidation type="list" allowBlank="1" showInputMessage="1" showErrorMessage="1" sqref="A8 A20 A14" xr:uid="{90867491-8027-4F7C-BD47-EE18D921FF02}">
      <formula1>"選択してください,はい,いいえ"</formula1>
    </dataValidation>
    <dataValidation type="list" allowBlank="1" showInputMessage="1" showErrorMessage="1" sqref="B21:B22 E21 E16:E17 B16:B17 E10:E11 B10:B11" xr:uid="{2D8BAB28-A83B-4D96-A84C-0B6DA3DB9CF5}">
      <formula1>" ,○"</formula1>
    </dataValidation>
    <dataValidation allowBlank="1" showErrorMessage="1" promptTitle="プルダウンより選択してください" prompt="　出願公開前の出願明細書は、記入及び提出書類として添付不要です。" sqref="C8:C9 C20 C14:C15" xr:uid="{BF921B72-CBF7-4580-A259-EAD311E4F24E}"/>
    <dataValidation operator="greaterThan" allowBlank="1" showInputMessage="1" showErrorMessage="1" prompt="主に以下の点について説明してください_x000a_（ア）本研究開発の成果物に対する安全性対策_x000a_（イ）本研究開発を含む従来の企業活動における法令遵守への取り組み_x000a_        その他必要に応じ各自で説明項目を追加して下さい_x000a_" sqref="A24:G24" xr:uid="{A8963A2C-A7F4-4D95-9A38-689C89CA9387}"/>
  </dataValidations>
  <printOptions horizontalCentered="1"/>
  <pageMargins left="0.59055118110236227" right="0.59055118110236227" top="0.59055118110236227" bottom="0.59055118110236227" header="0.31496062992125984" footer="0.31496062992125984"/>
  <pageSetup paperSize="9" fitToWidth="0" fitToHeight="0" orientation="portrait" horizontalDpi="300" verticalDpi="300" r:id="rId1"/>
  <headerFooter>
    <oddFooter>&amp;A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DA6CD-AF9D-4F0A-BFEA-E962E5703EA8}">
  <sheetPr>
    <tabColor rgb="FF92D050"/>
  </sheetPr>
  <dimension ref="A1:T24"/>
  <sheetViews>
    <sheetView view="pageBreakPreview" zoomScaleNormal="100" zoomScaleSheetLayoutView="100" workbookViewId="0">
      <selection activeCell="B18" sqref="B18:F18"/>
    </sheetView>
  </sheetViews>
  <sheetFormatPr defaultColWidth="8.81640625" defaultRowHeight="13"/>
  <cols>
    <col min="1" max="1" width="13.54296875" style="483" customWidth="1"/>
    <col min="2" max="2" width="20.54296875" style="483" customWidth="1"/>
    <col min="3" max="3" width="7.6328125" style="483" customWidth="1"/>
    <col min="4" max="4" width="10.54296875" style="483" customWidth="1"/>
    <col min="5" max="5" width="26.36328125" style="483" customWidth="1"/>
    <col min="6" max="6" width="7.453125" style="483" customWidth="1"/>
    <col min="7" max="16" width="8.81640625" style="483" customWidth="1"/>
    <col min="17" max="16384" width="8.81640625" style="483"/>
  </cols>
  <sheetData>
    <row r="1" spans="1:8" ht="25" customHeight="1">
      <c r="A1" s="1438" t="s">
        <v>830</v>
      </c>
      <c r="B1" s="1438"/>
      <c r="C1" s="1438"/>
      <c r="D1" s="1438"/>
      <c r="E1" s="1438"/>
      <c r="F1" s="1438"/>
    </row>
    <row r="2" spans="1:8" ht="17.5" customHeight="1">
      <c r="A2" s="1431" t="s">
        <v>816</v>
      </c>
      <c r="B2" s="1432"/>
      <c r="C2" s="1432"/>
      <c r="D2" s="1432"/>
      <c r="E2" s="1432"/>
      <c r="F2" s="1433"/>
    </row>
    <row r="3" spans="1:8" ht="49" customHeight="1">
      <c r="A3" s="1439" t="s">
        <v>802</v>
      </c>
      <c r="B3" s="1440"/>
      <c r="C3" s="1440"/>
      <c r="D3" s="1440"/>
      <c r="E3" s="1440"/>
      <c r="F3" s="1441"/>
    </row>
    <row r="4" spans="1:8" ht="30" customHeight="1">
      <c r="A4" s="1188"/>
      <c r="B4" s="1189"/>
      <c r="C4" s="1189"/>
      <c r="D4" s="1189"/>
      <c r="E4" s="1189"/>
      <c r="F4" s="1190"/>
      <c r="G4" s="167"/>
      <c r="H4" s="1430"/>
    </row>
    <row r="5" spans="1:8" ht="30" customHeight="1">
      <c r="A5" s="1191"/>
      <c r="B5" s="1192"/>
      <c r="C5" s="1192"/>
      <c r="D5" s="1192"/>
      <c r="E5" s="1192"/>
      <c r="F5" s="1193"/>
      <c r="G5" s="167"/>
      <c r="H5" s="1430"/>
    </row>
    <row r="6" spans="1:8" ht="30" customHeight="1">
      <c r="A6" s="1191"/>
      <c r="B6" s="1192"/>
      <c r="C6" s="1192"/>
      <c r="D6" s="1192"/>
      <c r="E6" s="1192"/>
      <c r="F6" s="1193"/>
      <c r="G6" s="167"/>
      <c r="H6" s="1430"/>
    </row>
    <row r="7" spans="1:8" ht="30" customHeight="1">
      <c r="A7" s="1191"/>
      <c r="B7" s="1192"/>
      <c r="C7" s="1192"/>
      <c r="D7" s="1192"/>
      <c r="E7" s="1192"/>
      <c r="F7" s="1193"/>
      <c r="G7" s="167"/>
      <c r="H7" s="1430"/>
    </row>
    <row r="8" spans="1:8" ht="30" customHeight="1">
      <c r="A8" s="1191"/>
      <c r="B8" s="1192"/>
      <c r="C8" s="1192"/>
      <c r="D8" s="1192"/>
      <c r="E8" s="1192"/>
      <c r="F8" s="1193"/>
      <c r="G8" s="167"/>
      <c r="H8" s="1430"/>
    </row>
    <row r="9" spans="1:8" ht="30" customHeight="1">
      <c r="A9" s="1191"/>
      <c r="B9" s="1192"/>
      <c r="C9" s="1192"/>
      <c r="D9" s="1192"/>
      <c r="E9" s="1192"/>
      <c r="F9" s="1193"/>
      <c r="G9" s="167"/>
      <c r="H9" s="1430"/>
    </row>
    <row r="10" spans="1:8" ht="30" customHeight="1">
      <c r="A10" s="1191"/>
      <c r="B10" s="1192"/>
      <c r="C10" s="1192"/>
      <c r="D10" s="1192"/>
      <c r="E10" s="1192"/>
      <c r="F10" s="1193"/>
      <c r="G10" s="167"/>
      <c r="H10" s="1430"/>
    </row>
    <row r="11" spans="1:8" ht="30" customHeight="1">
      <c r="A11" s="1191"/>
      <c r="B11" s="1192"/>
      <c r="C11" s="1192"/>
      <c r="D11" s="1192"/>
      <c r="E11" s="1192"/>
      <c r="F11" s="1193"/>
      <c r="G11" s="167"/>
      <c r="H11" s="1430"/>
    </row>
    <row r="12" spans="1:8" ht="30" customHeight="1">
      <c r="A12" s="1191"/>
      <c r="B12" s="1192"/>
      <c r="C12" s="1192"/>
      <c r="D12" s="1192"/>
      <c r="E12" s="1192"/>
      <c r="F12" s="1193"/>
      <c r="G12" s="167"/>
      <c r="H12" s="1430"/>
    </row>
    <row r="13" spans="1:8" ht="30" customHeight="1">
      <c r="A13" s="1191"/>
      <c r="B13" s="1192"/>
      <c r="C13" s="1192"/>
      <c r="D13" s="1192"/>
      <c r="E13" s="1192"/>
      <c r="F13" s="1193"/>
      <c r="G13" s="167"/>
      <c r="H13" s="1430"/>
    </row>
    <row r="14" spans="1:8" ht="31.5" customHeight="1">
      <c r="A14" s="1194"/>
      <c r="B14" s="1195"/>
      <c r="C14" s="1195"/>
      <c r="D14" s="1195"/>
      <c r="E14" s="1195"/>
      <c r="F14" s="1196"/>
      <c r="G14" s="167"/>
      <c r="H14" s="1430"/>
    </row>
    <row r="15" spans="1:8" ht="23.25" customHeight="1">
      <c r="A15" s="1431" t="s">
        <v>953</v>
      </c>
      <c r="B15" s="1432"/>
      <c r="C15" s="1432"/>
      <c r="D15" s="1432"/>
      <c r="E15" s="1432"/>
      <c r="F15" s="1433"/>
    </row>
    <row r="16" spans="1:8" ht="23.25" customHeight="1">
      <c r="A16" s="585" t="s">
        <v>114</v>
      </c>
      <c r="B16" s="1434"/>
      <c r="C16" s="1435"/>
      <c r="D16" s="588" t="s">
        <v>112</v>
      </c>
      <c r="E16" s="1436"/>
      <c r="F16" s="1437"/>
    </row>
    <row r="17" spans="1:20" ht="23.25" customHeight="1">
      <c r="A17" s="586" t="s">
        <v>113</v>
      </c>
      <c r="B17" s="1434"/>
      <c r="C17" s="1435"/>
      <c r="D17" s="588" t="s">
        <v>115</v>
      </c>
      <c r="E17" s="1434"/>
      <c r="F17" s="1435"/>
    </row>
    <row r="18" spans="1:20" ht="31.5" customHeight="1">
      <c r="A18" s="587" t="s">
        <v>796</v>
      </c>
      <c r="B18" s="1395"/>
      <c r="C18" s="1175"/>
      <c r="D18" s="1175"/>
      <c r="E18" s="1175"/>
      <c r="F18" s="1176"/>
    </row>
    <row r="19" spans="1:20" ht="105.5" customHeight="1">
      <c r="A19" s="587" t="s">
        <v>797</v>
      </c>
      <c r="B19" s="1395"/>
      <c r="C19" s="1175"/>
      <c r="D19" s="1175"/>
      <c r="E19" s="1175"/>
      <c r="F19" s="1176"/>
    </row>
    <row r="20" spans="1:20" ht="25" customHeight="1">
      <c r="A20" s="1246" t="s">
        <v>806</v>
      </c>
      <c r="B20" s="1418"/>
      <c r="C20" s="1418"/>
      <c r="D20" s="1418"/>
      <c r="E20" s="1418"/>
      <c r="F20" s="1419"/>
    </row>
    <row r="21" spans="1:20" ht="39.5" customHeight="1">
      <c r="A21" s="1448" t="s">
        <v>805</v>
      </c>
      <c r="B21" s="1208"/>
      <c r="C21" s="1208"/>
      <c r="D21" s="1208"/>
      <c r="E21" s="1208"/>
      <c r="F21" s="1209"/>
      <c r="G21" s="591"/>
      <c r="H21" s="591"/>
      <c r="I21" s="591"/>
      <c r="J21" s="591"/>
      <c r="K21" s="591"/>
      <c r="L21" s="591"/>
      <c r="M21" s="591"/>
      <c r="N21" s="591"/>
      <c r="O21" s="591"/>
      <c r="P21" s="591"/>
      <c r="Q21" s="591"/>
      <c r="R21" s="591"/>
      <c r="S21" s="591"/>
      <c r="T21" s="592"/>
    </row>
    <row r="22" spans="1:20" ht="27" customHeight="1">
      <c r="A22" s="584" t="s">
        <v>825</v>
      </c>
      <c r="B22" s="1442"/>
      <c r="C22" s="1022"/>
      <c r="D22" s="623" t="s">
        <v>706</v>
      </c>
      <c r="E22" s="1446"/>
      <c r="F22" s="1447"/>
    </row>
    <row r="23" spans="1:20" ht="27" customHeight="1">
      <c r="A23" s="584" t="s">
        <v>803</v>
      </c>
      <c r="B23" s="589" t="s">
        <v>56</v>
      </c>
      <c r="C23" s="1442"/>
      <c r="D23" s="1443"/>
      <c r="E23" s="1444"/>
      <c r="F23" s="1445"/>
    </row>
    <row r="24" spans="1:20" ht="27" customHeight="1">
      <c r="A24" s="584" t="s">
        <v>804</v>
      </c>
      <c r="B24" s="590"/>
      <c r="C24" s="511" t="s">
        <v>707</v>
      </c>
      <c r="D24" s="624" t="s">
        <v>826</v>
      </c>
      <c r="E24" s="594"/>
      <c r="F24" s="593" t="s">
        <v>708</v>
      </c>
    </row>
  </sheetData>
  <sheetProtection algorithmName="SHA-512" hashValue="7CGEBgYjld0piH9QMkoMMHx67Cs0eLq/gieUsfZktTlVEF4ojbwZs63UYjEwZgYMK6WpMwmHwxMv7ZBDXQ0Pwg==" saltValue="qc7sKo2el6GjKuOT3nR/2w==" spinCount="100000" sheet="1" scenarios="1" formatCells="0" selectLockedCells="1"/>
  <mergeCells count="17">
    <mergeCell ref="C23:F23"/>
    <mergeCell ref="E22:F22"/>
    <mergeCell ref="A20:F20"/>
    <mergeCell ref="B18:F18"/>
    <mergeCell ref="B19:F19"/>
    <mergeCell ref="A21:F21"/>
    <mergeCell ref="A1:F1"/>
    <mergeCell ref="A2:F2"/>
    <mergeCell ref="A3:F3"/>
    <mergeCell ref="A4:F14"/>
    <mergeCell ref="B22:C22"/>
    <mergeCell ref="H4:H14"/>
    <mergeCell ref="A15:F15"/>
    <mergeCell ref="B16:C16"/>
    <mergeCell ref="E16:F16"/>
    <mergeCell ref="B17:C17"/>
    <mergeCell ref="E17:F17"/>
  </mergeCells>
  <phoneticPr fontId="1"/>
  <conditionalFormatting sqref="B23">
    <cfRule type="containsText" dxfId="242" priority="1" operator="containsText" text="選択してください">
      <formula>NOT(ISERROR(SEARCH("選択してください",B23)))</formula>
    </cfRule>
  </conditionalFormatting>
  <dataValidations count="4">
    <dataValidation allowBlank="1" showErrorMessage="1" promptTitle="研究開発の社内外体制図、担当者の役割分担等を記入してください" prompt="①主に以下の点について説明すること_x000a_（ア）研究開発の実施体制（開発従事者、経理担当者等、社内の人員配置）_x000a_（イ）他企業との連携体制、役割分担等_x000a_（ウ）本研究開発における代表者のかかわり方_x000a_②図を添付した場合、PDFへ変換した後、図が正しく表示されているかを必ず確認してください_x000a_" sqref="A4" xr:uid="{7120B6C8-A2E8-4460-AA02-33EB3CAA3E7D}"/>
    <dataValidation type="list" allowBlank="1" showInputMessage="1" showErrorMessage="1" promptTitle="都県を選択してください" prompt="首都圏（関東地方１都６県＋山梨県）であれば概ね申請可能です。" sqref="B23" xr:uid="{A68F7F73-D5B7-48FC-A60C-5C887D04FABC}">
      <formula1>"選択してください,東京都,神奈川県,千葉県,埼玉県,茨城県,栃木県,群馬県,山梨県"</formula1>
    </dataValidation>
    <dataValidation allowBlank="1" showInputMessage="1" showErrorMessage="1" prompt="本助成事業を実施し、公社が検査時に購入品や成果物、経理関係書類を確認できる場所を記入してください。_x000a_原則東京都内の自社の事業所等（他社は不可）に限ります。" sqref="B22" xr:uid="{E9B90308-7CCD-4C1E-A848-4CFC3451A883}"/>
    <dataValidation imeMode="disabled" allowBlank="1" showInputMessage="1" showErrorMessage="1" sqref="C23:D23" xr:uid="{AB6A7C21-8481-426D-AF61-8383DE98CAE4}"/>
  </dataValidations>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oddFooter>&amp;A</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15F2-7FA9-4076-87A6-7EABF9823B2A}">
  <sheetPr>
    <tabColor theme="8" tint="0.79998168889431442"/>
    <pageSetUpPr fitToPage="1"/>
  </sheetPr>
  <dimension ref="A1:U48"/>
  <sheetViews>
    <sheetView showGridLines="0" showZeros="0" view="pageBreakPreview" zoomScaleNormal="100" zoomScaleSheetLayoutView="100" workbookViewId="0">
      <selection activeCell="B35" sqref="B35:M35"/>
    </sheetView>
  </sheetViews>
  <sheetFormatPr defaultColWidth="8.90625" defaultRowHeight="13"/>
  <cols>
    <col min="1" max="1" width="1.90625" style="288" customWidth="1"/>
    <col min="2" max="2" width="7" style="288" customWidth="1"/>
    <col min="3" max="3" width="12.36328125" style="288" customWidth="1"/>
    <col min="4" max="4" width="14.36328125" style="288" customWidth="1"/>
    <col min="5" max="5" width="20" style="288" customWidth="1"/>
    <col min="6" max="6" width="6.81640625" style="288" customWidth="1"/>
    <col min="7" max="7" width="12.7265625" style="288" customWidth="1"/>
    <col min="8" max="8" width="5.26953125" style="288" customWidth="1"/>
    <col min="9" max="12" width="6.26953125" style="288" customWidth="1"/>
    <col min="13" max="13" width="2.81640625" style="288" customWidth="1"/>
    <col min="14" max="14" width="3.08984375" style="288" customWidth="1"/>
    <col min="15" max="24" width="8.90625" style="288" customWidth="1"/>
    <col min="25" max="16384" width="8.90625" style="288"/>
  </cols>
  <sheetData>
    <row r="1" spans="1:21" ht="28.5" customHeight="1">
      <c r="A1" s="1475" t="s">
        <v>833</v>
      </c>
      <c r="B1" s="1475"/>
      <c r="C1" s="1475"/>
      <c r="D1" s="1475"/>
      <c r="E1" s="1475"/>
      <c r="F1" s="1475"/>
      <c r="G1" s="1475"/>
      <c r="H1" s="1475"/>
      <c r="I1" s="1475"/>
      <c r="J1" s="1475"/>
      <c r="K1" s="1475"/>
      <c r="L1" s="1475"/>
      <c r="M1" s="1475"/>
    </row>
    <row r="2" spans="1:21" ht="19">
      <c r="A2" s="525" t="s">
        <v>834</v>
      </c>
      <c r="B2" s="289"/>
      <c r="C2" s="289"/>
      <c r="D2" s="289"/>
      <c r="E2" s="289"/>
      <c r="F2" s="289"/>
      <c r="G2" s="289"/>
      <c r="H2" s="289"/>
      <c r="I2" s="289"/>
      <c r="J2" s="289"/>
      <c r="K2" s="289"/>
      <c r="L2" s="289"/>
      <c r="M2" s="289"/>
    </row>
    <row r="3" spans="1:21" ht="17.5" customHeight="1">
      <c r="A3" s="301" t="s">
        <v>531</v>
      </c>
      <c r="B3" s="93"/>
      <c r="C3" s="93"/>
      <c r="D3" s="93"/>
      <c r="F3" s="93"/>
      <c r="G3" s="93"/>
      <c r="H3" s="93"/>
      <c r="I3" s="93"/>
      <c r="J3" s="93"/>
      <c r="K3" s="93"/>
      <c r="L3" s="93"/>
      <c r="M3" s="625" t="s">
        <v>841</v>
      </c>
      <c r="O3" s="165"/>
    </row>
    <row r="4" spans="1:21" ht="12" customHeight="1">
      <c r="A4" s="1476" t="s">
        <v>254</v>
      </c>
      <c r="B4" s="1477"/>
      <c r="C4" s="1477"/>
      <c r="D4" s="1478">
        <f>表紙!B24</f>
        <v>0</v>
      </c>
      <c r="E4" s="1478"/>
      <c r="F4" s="1478"/>
      <c r="G4" s="1478"/>
      <c r="H4" s="1478"/>
      <c r="I4" s="1478"/>
      <c r="J4" s="1478"/>
      <c r="K4" s="1478"/>
      <c r="L4" s="1478"/>
      <c r="M4" s="1478"/>
      <c r="O4" s="1197"/>
    </row>
    <row r="5" spans="1:21" ht="12" customHeight="1">
      <c r="A5" s="1477"/>
      <c r="B5" s="1477"/>
      <c r="C5" s="1477"/>
      <c r="D5" s="1478"/>
      <c r="E5" s="1478"/>
      <c r="F5" s="1478"/>
      <c r="G5" s="1478"/>
      <c r="H5" s="1478"/>
      <c r="I5" s="1478"/>
      <c r="J5" s="1478"/>
      <c r="K5" s="1478"/>
      <c r="L5" s="1478"/>
      <c r="M5" s="1478"/>
      <c r="O5" s="1197"/>
    </row>
    <row r="6" spans="1:21" ht="12" customHeight="1">
      <c r="A6" s="1477"/>
      <c r="B6" s="1477"/>
      <c r="C6" s="1477"/>
      <c r="D6" s="1478"/>
      <c r="E6" s="1478"/>
      <c r="F6" s="1478"/>
      <c r="G6" s="1478"/>
      <c r="H6" s="1478"/>
      <c r="I6" s="1478"/>
      <c r="J6" s="1478"/>
      <c r="K6" s="1478"/>
      <c r="L6" s="1478"/>
      <c r="M6" s="1478"/>
      <c r="O6" s="1197"/>
    </row>
    <row r="7" spans="1:21" s="292" customFormat="1" ht="25" customHeight="1">
      <c r="A7" s="1198" t="s">
        <v>466</v>
      </c>
      <c r="B7" s="1456"/>
      <c r="C7" s="1456"/>
      <c r="D7" s="1456"/>
      <c r="E7" s="1456"/>
      <c r="F7" s="1456"/>
      <c r="G7" s="1456"/>
      <c r="H7" s="1456"/>
      <c r="I7" s="1456"/>
      <c r="J7" s="1456"/>
      <c r="K7" s="1456"/>
      <c r="L7" s="1456"/>
      <c r="M7" s="1396"/>
      <c r="O7" s="293"/>
    </row>
    <row r="8" spans="1:21" s="292" customFormat="1" ht="25.5" customHeight="1">
      <c r="A8" s="1454" t="str">
        <f>表紙!B18</f>
        <v>選択してください</v>
      </c>
      <c r="B8" s="1454"/>
      <c r="C8" s="1454"/>
      <c r="D8" s="1454"/>
      <c r="E8" s="1454"/>
      <c r="F8" s="1455"/>
      <c r="G8" s="1455"/>
      <c r="H8" s="1455"/>
      <c r="I8" s="1455"/>
      <c r="J8" s="1455"/>
      <c r="K8" s="1455"/>
      <c r="L8" s="1455"/>
      <c r="M8" s="1455"/>
      <c r="O8" s="293"/>
    </row>
    <row r="9" spans="1:21" s="292" customFormat="1" ht="25.5" customHeight="1">
      <c r="A9" s="1466"/>
      <c r="B9" s="1465" t="s">
        <v>835</v>
      </c>
      <c r="C9" s="1466"/>
      <c r="D9" s="1466"/>
      <c r="E9" s="1466"/>
      <c r="F9" s="1466"/>
      <c r="G9" s="1466"/>
      <c r="H9" s="1466"/>
      <c r="I9" s="1466"/>
      <c r="J9" s="1466"/>
      <c r="K9" s="1466"/>
      <c r="L9" s="1466"/>
      <c r="M9" s="1466"/>
      <c r="O9" s="293"/>
    </row>
    <row r="10" spans="1:21" s="292" customFormat="1" ht="25.5" customHeight="1">
      <c r="A10" s="1466"/>
      <c r="B10" s="1454" t="str">
        <f>表紙!$B$21</f>
        <v>選択してください</v>
      </c>
      <c r="C10" s="1467"/>
      <c r="D10" s="1467"/>
      <c r="E10" s="1467"/>
      <c r="F10" s="1467"/>
      <c r="G10" s="1467"/>
      <c r="H10" s="1467"/>
      <c r="I10" s="1467"/>
      <c r="J10" s="1467"/>
      <c r="K10" s="1467"/>
      <c r="L10" s="1467"/>
      <c r="M10" s="1467"/>
      <c r="O10" s="293"/>
    </row>
    <row r="11" spans="1:21" ht="25" customHeight="1">
      <c r="A11" s="1246" t="s">
        <v>839</v>
      </c>
      <c r="B11" s="1461"/>
      <c r="C11" s="1461"/>
      <c r="D11" s="1461"/>
      <c r="E11" s="1461"/>
      <c r="F11" s="1461"/>
      <c r="G11" s="1461"/>
      <c r="H11" s="1461"/>
      <c r="I11" s="1461"/>
      <c r="J11" s="1461"/>
      <c r="K11" s="1461"/>
      <c r="L11" s="1461"/>
      <c r="M11" s="1462"/>
      <c r="O11" s="9"/>
      <c r="P11" s="9"/>
      <c r="Q11" s="9"/>
      <c r="R11" s="9"/>
      <c r="S11" s="9"/>
      <c r="T11" s="9"/>
      <c r="U11" s="9"/>
    </row>
    <row r="12" spans="1:21" ht="16" customHeight="1">
      <c r="A12" s="1487" t="s">
        <v>838</v>
      </c>
      <c r="B12" s="1487"/>
      <c r="C12" s="1487"/>
      <c r="D12" s="1487"/>
      <c r="E12" s="1487"/>
      <c r="F12" s="1487"/>
      <c r="G12" s="1487"/>
      <c r="H12" s="1487"/>
      <c r="I12" s="1487"/>
      <c r="J12" s="1487"/>
      <c r="K12" s="1487"/>
      <c r="L12" s="1487"/>
      <c r="M12" s="1487"/>
    </row>
    <row r="13" spans="1:21" ht="15" customHeight="1">
      <c r="A13" s="1463" t="s">
        <v>836</v>
      </c>
      <c r="B13" s="1464"/>
      <c r="C13" s="1464"/>
      <c r="D13" s="1464"/>
      <c r="E13" s="1464"/>
      <c r="F13" s="1464"/>
      <c r="G13" s="1464"/>
      <c r="H13" s="1464"/>
      <c r="I13" s="1464"/>
      <c r="J13" s="1464"/>
      <c r="K13" s="1464"/>
      <c r="L13" s="1464"/>
      <c r="M13" s="1464"/>
      <c r="O13" s="300"/>
    </row>
    <row r="14" spans="1:21" ht="14">
      <c r="A14" s="1479"/>
      <c r="B14" s="1356"/>
      <c r="C14" s="1356"/>
      <c r="D14" s="1356"/>
      <c r="E14" s="1356"/>
      <c r="F14" s="1356"/>
      <c r="G14" s="1356"/>
      <c r="H14" s="1356"/>
      <c r="I14" s="1356"/>
      <c r="J14" s="1356"/>
      <c r="K14" s="1356"/>
      <c r="L14" s="1356"/>
      <c r="M14" s="1357"/>
      <c r="O14" s="300"/>
    </row>
    <row r="15" spans="1:21" s="292" customFormat="1" ht="14">
      <c r="A15" s="1480"/>
      <c r="B15" s="1481"/>
      <c r="C15" s="1481"/>
      <c r="D15" s="1481"/>
      <c r="E15" s="1481"/>
      <c r="F15" s="1481"/>
      <c r="G15" s="1481"/>
      <c r="H15" s="1481"/>
      <c r="I15" s="1481"/>
      <c r="J15" s="1481"/>
      <c r="K15" s="1481"/>
      <c r="L15" s="1481"/>
      <c r="M15" s="1482"/>
      <c r="O15" s="300"/>
    </row>
    <row r="16" spans="1:21" s="292" customFormat="1" ht="15" customHeight="1">
      <c r="A16" s="1468" t="s">
        <v>837</v>
      </c>
      <c r="B16" s="1469"/>
      <c r="C16" s="1469"/>
      <c r="D16" s="1469"/>
      <c r="E16" s="1469"/>
      <c r="F16" s="1469"/>
      <c r="G16" s="1469"/>
      <c r="H16" s="1469"/>
      <c r="I16" s="1469"/>
      <c r="J16" s="1469"/>
      <c r="K16" s="1469"/>
      <c r="L16" s="1469"/>
      <c r="M16" s="1470"/>
      <c r="O16" s="300"/>
    </row>
    <row r="17" spans="1:15" s="292" customFormat="1" ht="42.5" customHeight="1">
      <c r="A17" s="1471"/>
      <c r="B17" s="1472"/>
      <c r="C17" s="1472"/>
      <c r="D17" s="1472"/>
      <c r="E17" s="1472"/>
      <c r="F17" s="1472"/>
      <c r="G17" s="1472"/>
      <c r="H17" s="1472"/>
      <c r="I17" s="1472"/>
      <c r="J17" s="1472"/>
      <c r="K17" s="1472"/>
      <c r="L17" s="1472"/>
      <c r="M17" s="1472"/>
      <c r="O17" s="300"/>
    </row>
    <row r="18" spans="1:15" s="292" customFormat="1" ht="42.5" customHeight="1">
      <c r="A18" s="1472"/>
      <c r="B18" s="1472"/>
      <c r="C18" s="1472"/>
      <c r="D18" s="1472"/>
      <c r="E18" s="1472"/>
      <c r="F18" s="1472"/>
      <c r="G18" s="1472"/>
      <c r="H18" s="1472"/>
      <c r="I18" s="1472"/>
      <c r="J18" s="1472"/>
      <c r="K18" s="1472"/>
      <c r="L18" s="1472"/>
      <c r="M18" s="1472"/>
      <c r="O18" s="300"/>
    </row>
    <row r="19" spans="1:15" s="292" customFormat="1" ht="42.5" customHeight="1">
      <c r="A19" s="1472"/>
      <c r="B19" s="1472"/>
      <c r="C19" s="1472"/>
      <c r="D19" s="1472"/>
      <c r="E19" s="1472"/>
      <c r="F19" s="1472"/>
      <c r="G19" s="1472"/>
      <c r="H19" s="1472"/>
      <c r="I19" s="1472"/>
      <c r="J19" s="1472"/>
      <c r="K19" s="1472"/>
      <c r="L19" s="1472"/>
      <c r="M19" s="1472"/>
      <c r="O19" s="300"/>
    </row>
    <row r="20" spans="1:15" s="292" customFormat="1" ht="42.5" customHeight="1">
      <c r="A20" s="1472"/>
      <c r="B20" s="1472"/>
      <c r="C20" s="1472"/>
      <c r="D20" s="1472"/>
      <c r="E20" s="1472"/>
      <c r="F20" s="1472"/>
      <c r="G20" s="1472"/>
      <c r="H20" s="1472"/>
      <c r="I20" s="1472"/>
      <c r="J20" s="1472"/>
      <c r="K20" s="1472"/>
      <c r="L20" s="1472"/>
      <c r="M20" s="1472"/>
      <c r="O20" s="300"/>
    </row>
    <row r="21" spans="1:15" s="292" customFormat="1" ht="48" customHeight="1">
      <c r="A21" s="1457" t="s">
        <v>526</v>
      </c>
      <c r="B21" s="1458"/>
      <c r="C21" s="1458"/>
      <c r="D21" s="1458"/>
      <c r="E21" s="1458"/>
      <c r="F21" s="1458"/>
      <c r="G21" s="1458"/>
      <c r="H21" s="1458"/>
      <c r="I21" s="1458"/>
      <c r="J21" s="1458"/>
      <c r="K21" s="1458"/>
      <c r="L21" s="1458"/>
      <c r="M21" s="1458"/>
      <c r="O21" s="300"/>
    </row>
    <row r="22" spans="1:15" s="292" customFormat="1" ht="87" customHeight="1">
      <c r="A22" s="1450"/>
      <c r="B22" s="1459"/>
      <c r="C22" s="1459"/>
      <c r="D22" s="1459"/>
      <c r="E22" s="1459"/>
      <c r="F22" s="1459"/>
      <c r="G22" s="1459"/>
      <c r="H22" s="1459"/>
      <c r="I22" s="1459"/>
      <c r="J22" s="1459"/>
      <c r="K22" s="1459"/>
      <c r="L22" s="1459"/>
      <c r="M22" s="1460"/>
      <c r="O22" s="300"/>
    </row>
    <row r="23" spans="1:15" s="292" customFormat="1" ht="15" customHeight="1">
      <c r="A23" s="1463" t="s">
        <v>525</v>
      </c>
      <c r="B23" s="1464"/>
      <c r="C23" s="1464"/>
      <c r="D23" s="1464"/>
      <c r="E23" s="1464"/>
      <c r="F23" s="1464"/>
      <c r="G23" s="1464"/>
      <c r="H23" s="1464"/>
      <c r="I23" s="1464"/>
      <c r="J23" s="1464"/>
      <c r="K23" s="1464"/>
      <c r="L23" s="1464"/>
      <c r="M23" s="1464"/>
      <c r="O23" s="300"/>
    </row>
    <row r="24" spans="1:15" s="292" customFormat="1" ht="15" customHeight="1">
      <c r="A24" s="1479"/>
      <c r="B24" s="1488"/>
      <c r="C24" s="1488"/>
      <c r="D24" s="1488"/>
      <c r="E24" s="1488"/>
      <c r="F24" s="1488"/>
      <c r="G24" s="1488"/>
      <c r="H24" s="1488"/>
      <c r="I24" s="1488"/>
      <c r="J24" s="1488"/>
      <c r="K24" s="1488"/>
      <c r="L24" s="1488"/>
      <c r="M24" s="1489"/>
      <c r="O24" s="300"/>
    </row>
    <row r="25" spans="1:15" s="292" customFormat="1" ht="15" customHeight="1">
      <c r="A25" s="1490"/>
      <c r="B25" s="1491"/>
      <c r="C25" s="1491"/>
      <c r="D25" s="1491"/>
      <c r="E25" s="1491"/>
      <c r="F25" s="1491"/>
      <c r="G25" s="1491"/>
      <c r="H25" s="1491"/>
      <c r="I25" s="1491"/>
      <c r="J25" s="1491"/>
      <c r="K25" s="1491"/>
      <c r="L25" s="1491"/>
      <c r="M25" s="1492"/>
      <c r="O25" s="300"/>
    </row>
    <row r="26" spans="1:15" s="292" customFormat="1" ht="15" customHeight="1">
      <c r="A26" s="1490"/>
      <c r="B26" s="1491"/>
      <c r="C26" s="1491"/>
      <c r="D26" s="1491"/>
      <c r="E26" s="1491"/>
      <c r="F26" s="1491"/>
      <c r="G26" s="1491"/>
      <c r="H26" s="1491"/>
      <c r="I26" s="1491"/>
      <c r="J26" s="1491"/>
      <c r="K26" s="1491"/>
      <c r="L26" s="1491"/>
      <c r="M26" s="1492"/>
      <c r="O26" s="300"/>
    </row>
    <row r="27" spans="1:15" ht="15" customHeight="1">
      <c r="A27" s="1490"/>
      <c r="B27" s="1491"/>
      <c r="C27" s="1491"/>
      <c r="D27" s="1491"/>
      <c r="E27" s="1491"/>
      <c r="F27" s="1491"/>
      <c r="G27" s="1491"/>
      <c r="H27" s="1491"/>
      <c r="I27" s="1491"/>
      <c r="J27" s="1491"/>
      <c r="K27" s="1491"/>
      <c r="L27" s="1491"/>
      <c r="M27" s="1492"/>
      <c r="O27" s="300"/>
    </row>
    <row r="28" spans="1:15" ht="108.5" customHeight="1">
      <c r="A28" s="1493"/>
      <c r="B28" s="1494"/>
      <c r="C28" s="1494"/>
      <c r="D28" s="1494"/>
      <c r="E28" s="1494"/>
      <c r="F28" s="1494"/>
      <c r="G28" s="1494"/>
      <c r="H28" s="1494"/>
      <c r="I28" s="1494"/>
      <c r="J28" s="1494"/>
      <c r="K28" s="1494"/>
      <c r="L28" s="1494"/>
      <c r="M28" s="1495"/>
      <c r="O28" s="300"/>
    </row>
    <row r="29" spans="1:15" s="364" customFormat="1" ht="23.5" customHeight="1">
      <c r="A29" s="1483" t="s">
        <v>527</v>
      </c>
      <c r="B29" s="1483"/>
      <c r="C29" s="1483"/>
      <c r="D29" s="1483"/>
      <c r="E29" s="1483"/>
      <c r="F29" s="1483"/>
      <c r="G29" s="1483"/>
      <c r="H29" s="1483"/>
      <c r="I29" s="1484"/>
      <c r="J29" s="1484"/>
      <c r="K29" s="1484"/>
      <c r="L29" s="1484"/>
      <c r="M29" s="1484"/>
      <c r="O29" s="383"/>
    </row>
    <row r="30" spans="1:15" s="364" customFormat="1" ht="24.5" customHeight="1">
      <c r="A30" s="1485" t="s">
        <v>472</v>
      </c>
      <c r="B30" s="1486"/>
      <c r="C30" s="1486"/>
      <c r="D30" s="1486"/>
      <c r="E30" s="1486"/>
      <c r="F30" s="1486"/>
      <c r="G30" s="1486"/>
      <c r="H30" s="1486"/>
      <c r="I30" s="375"/>
      <c r="J30" s="855" t="s">
        <v>470</v>
      </c>
      <c r="K30" s="376"/>
      <c r="L30" s="1473" t="s">
        <v>471</v>
      </c>
      <c r="M30" s="1474"/>
    </row>
    <row r="31" spans="1:15" s="364" customFormat="1" ht="19" customHeight="1">
      <c r="A31" s="384" t="s">
        <v>473</v>
      </c>
      <c r="B31" s="422"/>
      <c r="C31" s="422"/>
      <c r="D31" s="422"/>
      <c r="E31" s="422"/>
      <c r="F31" s="381"/>
      <c r="G31" s="381"/>
      <c r="H31" s="381"/>
      <c r="I31" s="380"/>
      <c r="J31" s="427"/>
      <c r="K31" s="427"/>
      <c r="L31" s="427"/>
      <c r="M31" s="428"/>
    </row>
    <row r="32" spans="1:15" s="364" customFormat="1" ht="24.5" customHeight="1">
      <c r="A32" s="430"/>
      <c r="B32" s="429"/>
      <c r="C32" s="424" t="s">
        <v>500</v>
      </c>
      <c r="D32" s="425" t="s">
        <v>529</v>
      </c>
      <c r="E32" s="856"/>
      <c r="F32" s="423"/>
      <c r="G32" s="426" t="s">
        <v>528</v>
      </c>
      <c r="H32" s="1449" t="s">
        <v>529</v>
      </c>
      <c r="I32" s="1236"/>
      <c r="J32" s="1453"/>
      <c r="K32" s="1453"/>
      <c r="L32" s="1453"/>
      <c r="M32" s="1453"/>
    </row>
    <row r="33" spans="1:13" s="382" customFormat="1" ht="24.5" customHeight="1">
      <c r="A33" s="430"/>
      <c r="B33" s="429"/>
      <c r="C33" s="424" t="s">
        <v>501</v>
      </c>
      <c r="D33" s="425" t="s">
        <v>529</v>
      </c>
      <c r="E33" s="856"/>
      <c r="F33" s="423"/>
      <c r="G33" s="424" t="s">
        <v>502</v>
      </c>
      <c r="H33" s="1449" t="s">
        <v>529</v>
      </c>
      <c r="I33" s="1236"/>
      <c r="J33" s="1453"/>
      <c r="K33" s="1453"/>
      <c r="L33" s="1453"/>
      <c r="M33" s="1453"/>
    </row>
    <row r="34" spans="1:13" s="364" customFormat="1" ht="19" customHeight="1">
      <c r="A34" s="431"/>
      <c r="B34" s="381" t="s">
        <v>530</v>
      </c>
      <c r="C34" s="363"/>
      <c r="D34" s="363"/>
      <c r="E34" s="363"/>
      <c r="F34" s="363"/>
      <c r="G34" s="363"/>
      <c r="H34" s="363"/>
      <c r="I34" s="363"/>
      <c r="J34" s="363"/>
      <c r="K34" s="363"/>
      <c r="L34" s="363"/>
      <c r="M34" s="309"/>
    </row>
    <row r="35" spans="1:13" s="364" customFormat="1" ht="112" customHeight="1">
      <c r="A35" s="432"/>
      <c r="B35" s="1450"/>
      <c r="C35" s="1451"/>
      <c r="D35" s="1451"/>
      <c r="E35" s="1451"/>
      <c r="F35" s="1451"/>
      <c r="G35" s="1451"/>
      <c r="H35" s="1451"/>
      <c r="I35" s="1451"/>
      <c r="J35" s="1451"/>
      <c r="K35" s="1451"/>
      <c r="L35" s="1451"/>
      <c r="M35" s="1452"/>
    </row>
    <row r="36" spans="1:13" hidden="1">
      <c r="C36" s="292"/>
      <c r="D36" s="292" t="s">
        <v>440</v>
      </c>
      <c r="E36" s="292"/>
      <c r="F36" s="288" t="s">
        <v>440</v>
      </c>
    </row>
    <row r="37" spans="1:13" hidden="1">
      <c r="C37" s="292">
        <v>1</v>
      </c>
      <c r="D37" s="292" t="s">
        <v>428</v>
      </c>
      <c r="E37" s="292"/>
      <c r="F37" s="288" t="s">
        <v>441</v>
      </c>
    </row>
    <row r="38" spans="1:13" hidden="1">
      <c r="C38" s="292">
        <v>2</v>
      </c>
      <c r="D38" s="292" t="s">
        <v>429</v>
      </c>
      <c r="E38" s="292"/>
    </row>
    <row r="39" spans="1:13" hidden="1">
      <c r="C39" s="292">
        <v>3</v>
      </c>
      <c r="D39" s="292" t="s">
        <v>430</v>
      </c>
      <c r="E39" s="292"/>
    </row>
    <row r="40" spans="1:13" hidden="1">
      <c r="C40" s="292">
        <v>4</v>
      </c>
      <c r="D40" s="292" t="s">
        <v>431</v>
      </c>
      <c r="E40" s="292"/>
    </row>
    <row r="41" spans="1:13" hidden="1">
      <c r="C41" s="292">
        <v>5</v>
      </c>
      <c r="D41" s="292" t="s">
        <v>432</v>
      </c>
      <c r="E41" s="292"/>
    </row>
    <row r="42" spans="1:13" hidden="1">
      <c r="C42" s="292">
        <v>6</v>
      </c>
      <c r="D42" s="292" t="s">
        <v>433</v>
      </c>
      <c r="E42" s="292"/>
    </row>
    <row r="43" spans="1:13" hidden="1">
      <c r="C43" s="292">
        <v>7</v>
      </c>
      <c r="D43" s="292" t="s">
        <v>434</v>
      </c>
      <c r="E43" s="292"/>
    </row>
    <row r="44" spans="1:13" hidden="1">
      <c r="C44" s="292">
        <v>8</v>
      </c>
      <c r="D44" s="292" t="s">
        <v>435</v>
      </c>
      <c r="E44" s="292"/>
    </row>
    <row r="45" spans="1:13" hidden="1">
      <c r="C45" s="292">
        <v>9</v>
      </c>
      <c r="D45" s="292" t="s">
        <v>436</v>
      </c>
      <c r="E45" s="292"/>
    </row>
    <row r="46" spans="1:13" hidden="1">
      <c r="C46" s="292">
        <v>10</v>
      </c>
      <c r="D46" s="292" t="s">
        <v>437</v>
      </c>
      <c r="E46" s="292"/>
    </row>
    <row r="47" spans="1:13" hidden="1">
      <c r="C47" s="292">
        <v>11</v>
      </c>
      <c r="D47" s="292" t="s">
        <v>438</v>
      </c>
      <c r="E47" s="292"/>
    </row>
    <row r="48" spans="1:13" hidden="1">
      <c r="C48" s="292">
        <v>12</v>
      </c>
      <c r="D48" s="292" t="s">
        <v>439</v>
      </c>
      <c r="E48" s="292"/>
    </row>
  </sheetData>
  <sheetProtection algorithmName="SHA-512" hashValue="ePYdVOyVRO3v9+JtrOaRYOoQvY2qvy4jUlry4KTUOkLkfP/Bm0x+oga4kp1xVzliAFpvdIW3V4EwMsKt9oO78Q==" saltValue="cUGAmy8z8qW+QUgO6pigjQ==" spinCount="100000" sheet="1" scenarios="1" formatCells="0" selectLockedCells="1"/>
  <mergeCells count="27">
    <mergeCell ref="A29:M29"/>
    <mergeCell ref="A30:H30"/>
    <mergeCell ref="J32:M32"/>
    <mergeCell ref="A12:M12"/>
    <mergeCell ref="A24:M28"/>
    <mergeCell ref="H32:I32"/>
    <mergeCell ref="A1:M1"/>
    <mergeCell ref="A4:C6"/>
    <mergeCell ref="D4:M6"/>
    <mergeCell ref="A23:M23"/>
    <mergeCell ref="A14:M15"/>
    <mergeCell ref="H33:I33"/>
    <mergeCell ref="B35:M35"/>
    <mergeCell ref="J33:M33"/>
    <mergeCell ref="O4:O6"/>
    <mergeCell ref="A8:M8"/>
    <mergeCell ref="A7:M7"/>
    <mergeCell ref="A21:M21"/>
    <mergeCell ref="A22:M22"/>
    <mergeCell ref="A11:M11"/>
    <mergeCell ref="A13:M13"/>
    <mergeCell ref="B9:M9"/>
    <mergeCell ref="B10:M10"/>
    <mergeCell ref="A9:A10"/>
    <mergeCell ref="A16:M16"/>
    <mergeCell ref="A17:M20"/>
    <mergeCell ref="L30:M30"/>
  </mergeCells>
  <phoneticPr fontId="1"/>
  <conditionalFormatting sqref="A8:E8 B9">
    <cfRule type="containsText" dxfId="241" priority="9" operator="containsText" text="（選択してください）">
      <formula>NOT(ISERROR(SEARCH("（選択してください）",A8)))</formula>
    </cfRule>
  </conditionalFormatting>
  <conditionalFormatting sqref="B32:B33 F32:F33">
    <cfRule type="containsBlanks" dxfId="240" priority="1">
      <formula>LEN(TRIM(B32))=0</formula>
    </cfRule>
  </conditionalFormatting>
  <dataValidations count="1">
    <dataValidation type="list" allowBlank="1" showInputMessage="1" showErrorMessage="1" sqref="B32:B33 F32:F33" xr:uid="{D8B94455-03B4-4CEB-A4B0-56412709A8BA}">
      <formula1>" ,○"</formula1>
    </dataValidation>
  </dataValidations>
  <printOptions horizontalCentered="1"/>
  <pageMargins left="0.51181102362204722" right="0.51181102362204722" top="0.35433070866141736" bottom="0.43307086614173229" header="0.31496062992125984" footer="0.31496062992125984"/>
  <pageSetup paperSize="9" scale="80" orientation="portrait" horizontalDpi="300" verticalDpi="300"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53323" r:id="rId4" name="Check Box 11">
              <controlPr defaultSize="0" autoFill="0" autoLine="0" autoPict="0">
                <anchor moveWithCells="1">
                  <from>
                    <xdr:col>8</xdr:col>
                    <xdr:colOff>76200</xdr:colOff>
                    <xdr:row>29</xdr:row>
                    <xdr:rowOff>69850</xdr:rowOff>
                  </from>
                  <to>
                    <xdr:col>9</xdr:col>
                    <xdr:colOff>279400</xdr:colOff>
                    <xdr:row>29</xdr:row>
                    <xdr:rowOff>304800</xdr:rowOff>
                  </to>
                </anchor>
              </controlPr>
            </control>
          </mc:Choice>
        </mc:AlternateContent>
        <mc:AlternateContent xmlns:mc="http://schemas.openxmlformats.org/markup-compatibility/2006">
          <mc:Choice Requires="x14">
            <control shapeId="653327" r:id="rId5" name="Check Box 15">
              <controlPr defaultSize="0" autoFill="0" autoLine="0" autoPict="0">
                <anchor moveWithCells="1">
                  <from>
                    <xdr:col>8</xdr:col>
                    <xdr:colOff>76200</xdr:colOff>
                    <xdr:row>29</xdr:row>
                    <xdr:rowOff>69850</xdr:rowOff>
                  </from>
                  <to>
                    <xdr:col>9</xdr:col>
                    <xdr:colOff>273050</xdr:colOff>
                    <xdr:row>29</xdr:row>
                    <xdr:rowOff>304800</xdr:rowOff>
                  </to>
                </anchor>
              </controlPr>
            </control>
          </mc:Choice>
        </mc:AlternateContent>
        <mc:AlternateContent xmlns:mc="http://schemas.openxmlformats.org/markup-compatibility/2006">
          <mc:Choice Requires="x14">
            <control shapeId="653324" r:id="rId6" name="Check Box 12">
              <controlPr defaultSize="0" autoFill="0" autoLine="0" autoPict="0">
                <anchor moveWithCells="1">
                  <from>
                    <xdr:col>10</xdr:col>
                    <xdr:colOff>76200</xdr:colOff>
                    <xdr:row>29</xdr:row>
                    <xdr:rowOff>69850</xdr:rowOff>
                  </from>
                  <to>
                    <xdr:col>11</xdr:col>
                    <xdr:colOff>279400</xdr:colOff>
                    <xdr:row>29</xdr:row>
                    <xdr:rowOff>304800</xdr:rowOff>
                  </to>
                </anchor>
              </controlPr>
            </control>
          </mc:Choice>
        </mc:AlternateContent>
        <mc:AlternateContent xmlns:mc="http://schemas.openxmlformats.org/markup-compatibility/2006">
          <mc:Choice Requires="x14">
            <control shapeId="653328" r:id="rId7" name="Check Box 16">
              <controlPr defaultSize="0" autoFill="0" autoLine="0" autoPict="0">
                <anchor moveWithCells="1">
                  <from>
                    <xdr:col>10</xdr:col>
                    <xdr:colOff>76200</xdr:colOff>
                    <xdr:row>29</xdr:row>
                    <xdr:rowOff>69850</xdr:rowOff>
                  </from>
                  <to>
                    <xdr:col>11</xdr:col>
                    <xdr:colOff>273050</xdr:colOff>
                    <xdr:row>29</xdr:row>
                    <xdr:rowOff>304800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69CC3-0BF3-4804-B8DC-585BD74A53D6}">
  <sheetPr>
    <tabColor rgb="FFDBEEF4"/>
  </sheetPr>
  <dimension ref="A1:P25"/>
  <sheetViews>
    <sheetView showGridLines="0" view="pageBreakPreview" zoomScaleNormal="70" zoomScaleSheetLayoutView="100" workbookViewId="0">
      <selection activeCell="C25" sqref="C25:H25"/>
    </sheetView>
  </sheetViews>
  <sheetFormatPr defaultColWidth="9" defaultRowHeight="13"/>
  <cols>
    <col min="1" max="1" width="3.54296875" style="12" customWidth="1"/>
    <col min="2" max="2" width="15.6328125" style="12" customWidth="1"/>
    <col min="3" max="3" width="18.6328125" style="12" customWidth="1"/>
    <col min="4" max="4" width="3.26953125" style="12" bestFit="1" customWidth="1"/>
    <col min="5" max="5" width="16.6328125" style="12" customWidth="1"/>
    <col min="6" max="6" width="3.26953125" style="12" bestFit="1" customWidth="1"/>
    <col min="7" max="7" width="18.6328125" style="12" customWidth="1"/>
    <col min="8" max="8" width="3.26953125" style="12" bestFit="1" customWidth="1"/>
    <col min="9" max="16384" width="9" style="12"/>
  </cols>
  <sheetData>
    <row r="1" spans="1:16">
      <c r="H1" s="625" t="s">
        <v>840</v>
      </c>
    </row>
    <row r="2" spans="1:16" ht="25" customHeight="1">
      <c r="A2" s="1198" t="s">
        <v>842</v>
      </c>
      <c r="B2" s="1199"/>
      <c r="C2" s="1496"/>
      <c r="D2" s="1496"/>
      <c r="E2" s="1496"/>
      <c r="F2" s="1496"/>
      <c r="G2" s="1496"/>
      <c r="H2" s="1497"/>
      <c r="I2" s="11"/>
    </row>
    <row r="3" spans="1:16" ht="18" customHeight="1">
      <c r="A3" s="616" t="s">
        <v>843</v>
      </c>
      <c r="B3" s="619"/>
      <c r="C3" s="617"/>
      <c r="D3" s="617"/>
      <c r="E3" s="617"/>
      <c r="F3" s="617"/>
      <c r="G3" s="617"/>
      <c r="H3" s="618"/>
      <c r="I3" s="11"/>
    </row>
    <row r="4" spans="1:16" ht="60" customHeight="1">
      <c r="A4" s="1381" t="s">
        <v>822</v>
      </c>
      <c r="B4" s="1382"/>
      <c r="C4" s="1374"/>
      <c r="D4" s="1375"/>
      <c r="E4" s="1375"/>
      <c r="F4" s="1375"/>
      <c r="G4" s="1375"/>
      <c r="H4" s="1376"/>
      <c r="I4" s="11"/>
    </row>
    <row r="5" spans="1:16" ht="70" customHeight="1">
      <c r="A5" s="1235" t="s">
        <v>820</v>
      </c>
      <c r="B5" s="1382"/>
      <c r="C5" s="1377"/>
      <c r="D5" s="1375"/>
      <c r="E5" s="1375"/>
      <c r="F5" s="1375"/>
      <c r="G5" s="1375"/>
      <c r="H5" s="1376"/>
      <c r="I5" s="11"/>
    </row>
    <row r="6" spans="1:16" ht="70" customHeight="1">
      <c r="A6" s="1235" t="s">
        <v>821</v>
      </c>
      <c r="B6" s="1382"/>
      <c r="C6" s="1377"/>
      <c r="D6" s="1375"/>
      <c r="E6" s="1375"/>
      <c r="F6" s="1375"/>
      <c r="G6" s="1375"/>
      <c r="H6" s="1376"/>
      <c r="I6" s="11"/>
    </row>
    <row r="7" spans="1:16" s="483" customFormat="1" ht="25" customHeight="1">
      <c r="A7" s="1366" t="s">
        <v>418</v>
      </c>
      <c r="B7" s="1365"/>
      <c r="C7" s="615"/>
      <c r="D7" s="1378" t="s">
        <v>417</v>
      </c>
      <c r="E7" s="1379"/>
      <c r="F7" s="1379"/>
      <c r="G7" s="1379"/>
      <c r="H7" s="1380"/>
    </row>
    <row r="8" spans="1:16" ht="25" customHeight="1">
      <c r="A8" s="1367" t="s">
        <v>844</v>
      </c>
      <c r="B8" s="1368"/>
      <c r="C8" s="1368"/>
      <c r="D8" s="1368"/>
      <c r="E8" s="1368"/>
      <c r="F8" s="1368"/>
      <c r="G8" s="1368"/>
      <c r="H8" s="1369"/>
    </row>
    <row r="9" spans="1:16" ht="15" customHeight="1">
      <c r="A9" s="1373"/>
      <c r="B9" s="1365"/>
      <c r="C9" s="1235" t="s">
        <v>43</v>
      </c>
      <c r="D9" s="1370"/>
      <c r="E9" s="1235" t="s">
        <v>44</v>
      </c>
      <c r="F9" s="1371"/>
      <c r="G9" s="1372" t="s">
        <v>45</v>
      </c>
      <c r="H9" s="1371"/>
    </row>
    <row r="10" spans="1:16" ht="25" customHeight="1">
      <c r="A10" s="1235" t="s">
        <v>46</v>
      </c>
      <c r="B10" s="1365"/>
      <c r="C10" s="493"/>
      <c r="D10" s="492" t="s">
        <v>0</v>
      </c>
      <c r="E10" s="493"/>
      <c r="F10" s="492" t="s">
        <v>0</v>
      </c>
      <c r="G10" s="493"/>
      <c r="H10" s="494" t="s">
        <v>0</v>
      </c>
    </row>
    <row r="11" spans="1:16" ht="25" customHeight="1">
      <c r="A11" s="1235" t="s">
        <v>47</v>
      </c>
      <c r="B11" s="1365"/>
      <c r="C11" s="493"/>
      <c r="D11" s="492" t="s">
        <v>0</v>
      </c>
      <c r="E11" s="493"/>
      <c r="F11" s="492" t="s">
        <v>0</v>
      </c>
      <c r="G11" s="493"/>
      <c r="H11" s="494" t="s">
        <v>0</v>
      </c>
      <c r="J11" s="14"/>
      <c r="K11" s="14"/>
      <c r="L11" s="14"/>
      <c r="M11" s="14"/>
      <c r="N11" s="14"/>
      <c r="O11" s="14"/>
      <c r="P11" s="14"/>
    </row>
    <row r="12" spans="1:16" ht="25" customHeight="1">
      <c r="A12" s="1386" t="s">
        <v>845</v>
      </c>
      <c r="B12" s="1386"/>
      <c r="C12" s="1386"/>
      <c r="D12" s="1386"/>
      <c r="E12" s="1386"/>
      <c r="F12" s="1386"/>
      <c r="G12" s="1386"/>
      <c r="H12" s="1386"/>
    </row>
    <row r="13" spans="1:16" ht="30" customHeight="1">
      <c r="A13" s="1235" t="s">
        <v>43</v>
      </c>
      <c r="B13" s="1365"/>
      <c r="C13" s="1387"/>
      <c r="D13" s="1220"/>
      <c r="E13" s="1220"/>
      <c r="F13" s="1220"/>
      <c r="G13" s="1220"/>
      <c r="H13" s="1221"/>
    </row>
    <row r="14" spans="1:16" ht="30" customHeight="1">
      <c r="A14" s="1235" t="s">
        <v>44</v>
      </c>
      <c r="B14" s="1365"/>
      <c r="C14" s="1387"/>
      <c r="D14" s="1220"/>
      <c r="E14" s="1220"/>
      <c r="F14" s="1220"/>
      <c r="G14" s="1220"/>
      <c r="H14" s="1221"/>
    </row>
    <row r="15" spans="1:16" ht="30" customHeight="1">
      <c r="A15" s="1235" t="s">
        <v>45</v>
      </c>
      <c r="B15" s="1365"/>
      <c r="C15" s="1387"/>
      <c r="D15" s="1220"/>
      <c r="E15" s="1220"/>
      <c r="F15" s="1220"/>
      <c r="G15" s="1220"/>
      <c r="H15" s="1221"/>
    </row>
    <row r="16" spans="1:16" ht="25" customHeight="1">
      <c r="A16" s="1383" t="s">
        <v>846</v>
      </c>
      <c r="B16" s="1384"/>
      <c r="C16" s="1384"/>
      <c r="D16" s="1384"/>
      <c r="E16" s="1384"/>
      <c r="F16" s="1384"/>
      <c r="G16" s="1384"/>
      <c r="H16" s="1385"/>
    </row>
    <row r="17" spans="1:8" s="168" customFormat="1" ht="25" customHeight="1">
      <c r="A17" s="1394">
        <v>1</v>
      </c>
      <c r="B17" s="620" t="s">
        <v>237</v>
      </c>
      <c r="C17" s="1390"/>
      <c r="D17" s="1391"/>
      <c r="E17" s="1391"/>
      <c r="F17" s="1391"/>
      <c r="G17" s="1391"/>
      <c r="H17" s="1391"/>
    </row>
    <row r="18" spans="1:8" s="168" customFormat="1" ht="25" customHeight="1">
      <c r="A18" s="1326"/>
      <c r="B18" s="621" t="s">
        <v>819</v>
      </c>
      <c r="C18" s="1392"/>
      <c r="D18" s="1393"/>
      <c r="E18" s="1393"/>
      <c r="F18" s="1393"/>
      <c r="G18" s="1393"/>
      <c r="H18" s="1393"/>
    </row>
    <row r="19" spans="1:8" ht="40" customHeight="1">
      <c r="A19" s="1327"/>
      <c r="B19" s="622" t="s">
        <v>238</v>
      </c>
      <c r="C19" s="1388"/>
      <c r="D19" s="1389"/>
      <c r="E19" s="1389"/>
      <c r="F19" s="1389"/>
      <c r="G19" s="1389"/>
      <c r="H19" s="1389"/>
    </row>
    <row r="20" spans="1:8" s="168" customFormat="1" ht="25" customHeight="1">
      <c r="A20" s="1394">
        <v>2</v>
      </c>
      <c r="B20" s="620" t="s">
        <v>237</v>
      </c>
      <c r="C20" s="1390"/>
      <c r="D20" s="1391"/>
      <c r="E20" s="1391"/>
      <c r="F20" s="1391"/>
      <c r="G20" s="1391"/>
      <c r="H20" s="1391"/>
    </row>
    <row r="21" spans="1:8" s="168" customFormat="1" ht="25" customHeight="1">
      <c r="A21" s="1326"/>
      <c r="B21" s="621" t="s">
        <v>819</v>
      </c>
      <c r="C21" s="1392"/>
      <c r="D21" s="1393"/>
      <c r="E21" s="1393"/>
      <c r="F21" s="1393"/>
      <c r="G21" s="1393"/>
      <c r="H21" s="1393"/>
    </row>
    <row r="22" spans="1:8" ht="40" customHeight="1">
      <c r="A22" s="1327"/>
      <c r="B22" s="622" t="s">
        <v>238</v>
      </c>
      <c r="C22" s="1388"/>
      <c r="D22" s="1389"/>
      <c r="E22" s="1389"/>
      <c r="F22" s="1389"/>
      <c r="G22" s="1389"/>
      <c r="H22" s="1389"/>
    </row>
    <row r="23" spans="1:8" s="168" customFormat="1" ht="25" customHeight="1">
      <c r="A23" s="1394">
        <v>3</v>
      </c>
      <c r="B23" s="620" t="s">
        <v>237</v>
      </c>
      <c r="C23" s="1390"/>
      <c r="D23" s="1391"/>
      <c r="E23" s="1391"/>
      <c r="F23" s="1391"/>
      <c r="G23" s="1391"/>
      <c r="H23" s="1391"/>
    </row>
    <row r="24" spans="1:8" s="168" customFormat="1" ht="25" customHeight="1">
      <c r="A24" s="1326"/>
      <c r="B24" s="621" t="s">
        <v>819</v>
      </c>
      <c r="C24" s="1392"/>
      <c r="D24" s="1393"/>
      <c r="E24" s="1393"/>
      <c r="F24" s="1393"/>
      <c r="G24" s="1393"/>
      <c r="H24" s="1393"/>
    </row>
    <row r="25" spans="1:8" ht="40" customHeight="1">
      <c r="A25" s="1327"/>
      <c r="B25" s="622" t="s">
        <v>238</v>
      </c>
      <c r="C25" s="1388"/>
      <c r="D25" s="1389"/>
      <c r="E25" s="1389"/>
      <c r="F25" s="1389"/>
      <c r="G25" s="1389"/>
      <c r="H25" s="1389"/>
    </row>
  </sheetData>
  <sheetProtection algorithmName="SHA-512" hashValue="FttVRKU/Xc542LUj/G3m31YWCtPTs0xDKc/gWgCGLLPpFktMhgcmBmvyLSyuar0TGr45gidb11txtFpCY8NCGg==" saltValue="fdw25iqhVawWt71oHU5lfg==" spinCount="100000" sheet="1" formatCells="0" selectLockedCells="1"/>
  <mergeCells count="36">
    <mergeCell ref="A20:A22"/>
    <mergeCell ref="C20:H20"/>
    <mergeCell ref="C21:H21"/>
    <mergeCell ref="C22:H22"/>
    <mergeCell ref="A23:A25"/>
    <mergeCell ref="C23:H23"/>
    <mergeCell ref="C24:H24"/>
    <mergeCell ref="C25:H25"/>
    <mergeCell ref="A15:B15"/>
    <mergeCell ref="C15:H15"/>
    <mergeCell ref="A16:H16"/>
    <mergeCell ref="A17:A19"/>
    <mergeCell ref="C17:H17"/>
    <mergeCell ref="C18:H18"/>
    <mergeCell ref="C19:H19"/>
    <mergeCell ref="A14:B14"/>
    <mergeCell ref="C14:H14"/>
    <mergeCell ref="A7:B7"/>
    <mergeCell ref="D7:H7"/>
    <mergeCell ref="A8:H8"/>
    <mergeCell ref="A9:B9"/>
    <mergeCell ref="C9:D9"/>
    <mergeCell ref="E9:F9"/>
    <mergeCell ref="G9:H9"/>
    <mergeCell ref="A10:B10"/>
    <mergeCell ref="A11:B11"/>
    <mergeCell ref="A12:H12"/>
    <mergeCell ref="A13:B13"/>
    <mergeCell ref="C13:H13"/>
    <mergeCell ref="A6:B6"/>
    <mergeCell ref="C6:H6"/>
    <mergeCell ref="A2:H2"/>
    <mergeCell ref="A4:B4"/>
    <mergeCell ref="C4:H4"/>
    <mergeCell ref="A5:B5"/>
    <mergeCell ref="C5:H5"/>
  </mergeCells>
  <phoneticPr fontId="1"/>
  <printOptions horizontalCentered="1"/>
  <pageMargins left="0.59055118110236227" right="0.59055118110236227" top="0.59055118110236227" bottom="0.39370078740157483" header="0.31496062992125984" footer="0.11811023622047245"/>
  <pageSetup paperSize="9" orientation="portrait" horizontalDpi="300" verticalDpi="300" r:id="rId1"/>
  <headerFooter>
    <oddFoote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17387-8DE9-4C92-B181-63FB61117D04}">
  <sheetPr>
    <tabColor theme="8" tint="0.79998168889431442"/>
  </sheetPr>
  <dimension ref="A1:AA35"/>
  <sheetViews>
    <sheetView showGridLines="0" view="pageBreakPreview" zoomScaleNormal="100" zoomScaleSheetLayoutView="100" workbookViewId="0">
      <selection activeCell="A12" sqref="A12:P20"/>
    </sheetView>
  </sheetViews>
  <sheetFormatPr defaultColWidth="8.90625" defaultRowHeight="13"/>
  <cols>
    <col min="1" max="16" width="5.6328125" style="364" customWidth="1"/>
    <col min="17" max="17" width="3.08984375" style="364" customWidth="1"/>
    <col min="18" max="27" width="8.90625" style="364" customWidth="1"/>
    <col min="28" max="16384" width="8.90625" style="364"/>
  </cols>
  <sheetData>
    <row r="1" spans="1:27" ht="24.65" customHeight="1">
      <c r="A1" s="626" t="s">
        <v>532</v>
      </c>
      <c r="B1" s="433"/>
      <c r="C1" s="433"/>
      <c r="D1" s="433"/>
      <c r="E1" s="433"/>
      <c r="F1" s="433"/>
      <c r="G1" s="433"/>
      <c r="H1" s="433"/>
      <c r="I1" s="433"/>
      <c r="J1" s="433"/>
      <c r="K1" s="433"/>
      <c r="L1" s="433"/>
      <c r="M1" s="433"/>
      <c r="N1" s="433"/>
      <c r="O1" s="433"/>
      <c r="P1" s="433"/>
      <c r="R1" s="165"/>
    </row>
    <row r="2" spans="1:27" ht="19.5" customHeight="1">
      <c r="A2" s="1465" t="s">
        <v>847</v>
      </c>
      <c r="B2" s="1510"/>
      <c r="C2" s="1510"/>
      <c r="D2" s="1510"/>
      <c r="E2" s="1510"/>
      <c r="F2" s="1510"/>
      <c r="G2" s="1510"/>
      <c r="H2" s="1510"/>
      <c r="I2" s="1510"/>
      <c r="J2" s="1510"/>
      <c r="K2" s="1510"/>
      <c r="L2" s="1510"/>
      <c r="M2" s="1510"/>
      <c r="N2" s="1510"/>
      <c r="O2" s="1510"/>
      <c r="P2" s="1510"/>
      <c r="R2" s="1197"/>
      <c r="U2" s="365"/>
    </row>
    <row r="3" spans="1:27" ht="19.5" customHeight="1">
      <c r="A3" s="1510"/>
      <c r="B3" s="1510"/>
      <c r="C3" s="1510"/>
      <c r="D3" s="1510"/>
      <c r="E3" s="1510"/>
      <c r="F3" s="1510"/>
      <c r="G3" s="1510"/>
      <c r="H3" s="1510"/>
      <c r="I3" s="1510"/>
      <c r="J3" s="1510"/>
      <c r="K3" s="1510"/>
      <c r="L3" s="1510"/>
      <c r="M3" s="1510"/>
      <c r="N3" s="1510"/>
      <c r="O3" s="1510"/>
      <c r="P3" s="1510"/>
      <c r="R3" s="1197"/>
    </row>
    <row r="4" spans="1:27" ht="37" customHeight="1">
      <c r="A4" s="1511"/>
      <c r="B4" s="1499"/>
      <c r="C4" s="1499"/>
      <c r="D4" s="1499"/>
      <c r="E4" s="1499"/>
      <c r="F4" s="1499"/>
      <c r="G4" s="1499"/>
      <c r="H4" s="1499"/>
      <c r="I4" s="1499"/>
      <c r="J4" s="1499"/>
      <c r="K4" s="1499"/>
      <c r="L4" s="1499"/>
      <c r="M4" s="1499"/>
      <c r="N4" s="1499"/>
      <c r="O4" s="1499"/>
      <c r="P4" s="1500"/>
      <c r="R4" s="1197"/>
    </row>
    <row r="5" spans="1:27" ht="37" customHeight="1">
      <c r="A5" s="1501"/>
      <c r="B5" s="1502"/>
      <c r="C5" s="1502"/>
      <c r="D5" s="1502"/>
      <c r="E5" s="1502"/>
      <c r="F5" s="1502"/>
      <c r="G5" s="1502"/>
      <c r="H5" s="1502"/>
      <c r="I5" s="1502"/>
      <c r="J5" s="1502"/>
      <c r="K5" s="1502"/>
      <c r="L5" s="1502"/>
      <c r="M5" s="1502"/>
      <c r="N5" s="1502"/>
      <c r="O5" s="1502"/>
      <c r="P5" s="1503"/>
      <c r="R5" s="1197"/>
    </row>
    <row r="6" spans="1:27" ht="37" customHeight="1">
      <c r="A6" s="1501"/>
      <c r="B6" s="1502"/>
      <c r="C6" s="1502"/>
      <c r="D6" s="1502"/>
      <c r="E6" s="1502"/>
      <c r="F6" s="1502"/>
      <c r="G6" s="1502"/>
      <c r="H6" s="1502"/>
      <c r="I6" s="1502"/>
      <c r="J6" s="1502"/>
      <c r="K6" s="1502"/>
      <c r="L6" s="1502"/>
      <c r="M6" s="1502"/>
      <c r="N6" s="1502"/>
      <c r="O6" s="1502"/>
      <c r="P6" s="1503"/>
      <c r="R6" s="1197"/>
    </row>
    <row r="7" spans="1:27" ht="37" customHeight="1">
      <c r="A7" s="1504"/>
      <c r="B7" s="1505"/>
      <c r="C7" s="1505"/>
      <c r="D7" s="1505"/>
      <c r="E7" s="1505"/>
      <c r="F7" s="1505"/>
      <c r="G7" s="1505"/>
      <c r="H7" s="1505"/>
      <c r="I7" s="1505"/>
      <c r="J7" s="1505"/>
      <c r="K7" s="1505"/>
      <c r="L7" s="1505"/>
      <c r="M7" s="1505"/>
      <c r="N7" s="1505"/>
      <c r="O7" s="1505"/>
      <c r="P7" s="1506"/>
      <c r="R7" s="1197"/>
    </row>
    <row r="8" spans="1:27" ht="37" customHeight="1">
      <c r="A8" s="1504"/>
      <c r="B8" s="1505"/>
      <c r="C8" s="1505"/>
      <c r="D8" s="1505"/>
      <c r="E8" s="1505"/>
      <c r="F8" s="1505"/>
      <c r="G8" s="1505"/>
      <c r="H8" s="1505"/>
      <c r="I8" s="1505"/>
      <c r="J8" s="1505"/>
      <c r="K8" s="1505"/>
      <c r="L8" s="1505"/>
      <c r="M8" s="1505"/>
      <c r="N8" s="1505"/>
      <c r="O8" s="1505"/>
      <c r="P8" s="1506"/>
      <c r="R8" s="1197"/>
      <c r="T8" s="163"/>
      <c r="U8" s="163"/>
      <c r="V8" s="1498"/>
      <c r="W8" s="1498"/>
      <c r="X8" s="1498"/>
      <c r="Y8" s="1498"/>
      <c r="AA8" s="163"/>
    </row>
    <row r="9" spans="1:27" ht="37" customHeight="1">
      <c r="A9" s="1504"/>
      <c r="B9" s="1505"/>
      <c r="C9" s="1505"/>
      <c r="D9" s="1505"/>
      <c r="E9" s="1505"/>
      <c r="F9" s="1505"/>
      <c r="G9" s="1505"/>
      <c r="H9" s="1505"/>
      <c r="I9" s="1505"/>
      <c r="J9" s="1505"/>
      <c r="K9" s="1505"/>
      <c r="L9" s="1505"/>
      <c r="M9" s="1505"/>
      <c r="N9" s="1505"/>
      <c r="O9" s="1505"/>
      <c r="P9" s="1506"/>
      <c r="R9" s="1197"/>
      <c r="S9" s="1498"/>
      <c r="T9" s="1498"/>
      <c r="U9" s="1498"/>
      <c r="V9" s="1498"/>
      <c r="W9" s="1498"/>
      <c r="X9" s="1498"/>
      <c r="Y9" s="1498"/>
      <c r="Z9" s="166"/>
      <c r="AA9" s="163"/>
    </row>
    <row r="10" spans="1:27" ht="37" customHeight="1">
      <c r="A10" s="1504"/>
      <c r="B10" s="1505"/>
      <c r="C10" s="1505"/>
      <c r="D10" s="1505"/>
      <c r="E10" s="1505"/>
      <c r="F10" s="1505"/>
      <c r="G10" s="1505"/>
      <c r="H10" s="1505"/>
      <c r="I10" s="1505"/>
      <c r="J10" s="1505"/>
      <c r="K10" s="1505"/>
      <c r="L10" s="1505"/>
      <c r="M10" s="1505"/>
      <c r="N10" s="1505"/>
      <c r="O10" s="1505"/>
      <c r="P10" s="1506"/>
      <c r="R10" s="1197"/>
    </row>
    <row r="11" spans="1:27" ht="32" customHeight="1">
      <c r="A11" s="1465" t="s">
        <v>848</v>
      </c>
      <c r="B11" s="1465"/>
      <c r="C11" s="1465"/>
      <c r="D11" s="1465"/>
      <c r="E11" s="1465"/>
      <c r="F11" s="1465"/>
      <c r="G11" s="1465"/>
      <c r="H11" s="1465"/>
      <c r="I11" s="1465"/>
      <c r="J11" s="1465"/>
      <c r="K11" s="1465"/>
      <c r="L11" s="1465"/>
      <c r="M11" s="1465"/>
      <c r="N11" s="1465"/>
      <c r="O11" s="1465"/>
      <c r="P11" s="1465"/>
    </row>
    <row r="12" spans="1:27" ht="49.5" customHeight="1">
      <c r="A12" s="1132"/>
      <c r="B12" s="1499"/>
      <c r="C12" s="1499"/>
      <c r="D12" s="1499"/>
      <c r="E12" s="1499"/>
      <c r="F12" s="1499"/>
      <c r="G12" s="1499"/>
      <c r="H12" s="1499"/>
      <c r="I12" s="1499"/>
      <c r="J12" s="1499"/>
      <c r="K12" s="1499"/>
      <c r="L12" s="1499"/>
      <c r="M12" s="1499"/>
      <c r="N12" s="1499"/>
      <c r="O12" s="1499"/>
      <c r="P12" s="1500"/>
    </row>
    <row r="13" spans="1:27" ht="49.5" customHeight="1">
      <c r="A13" s="1501"/>
      <c r="B13" s="1502"/>
      <c r="C13" s="1502"/>
      <c r="D13" s="1502"/>
      <c r="E13" s="1502"/>
      <c r="F13" s="1502"/>
      <c r="G13" s="1502"/>
      <c r="H13" s="1502"/>
      <c r="I13" s="1502"/>
      <c r="J13" s="1502"/>
      <c r="K13" s="1502"/>
      <c r="L13" s="1502"/>
      <c r="M13" s="1502"/>
      <c r="N13" s="1502"/>
      <c r="O13" s="1502"/>
      <c r="P13" s="1503"/>
    </row>
    <row r="14" spans="1:27" s="382" customFormat="1" ht="49.5" customHeight="1">
      <c r="A14" s="1501"/>
      <c r="B14" s="1502"/>
      <c r="C14" s="1502"/>
      <c r="D14" s="1502"/>
      <c r="E14" s="1502"/>
      <c r="F14" s="1502"/>
      <c r="G14" s="1502"/>
      <c r="H14" s="1502"/>
      <c r="I14" s="1502"/>
      <c r="J14" s="1502"/>
      <c r="K14" s="1502"/>
      <c r="L14" s="1502"/>
      <c r="M14" s="1502"/>
      <c r="N14" s="1502"/>
      <c r="O14" s="1502"/>
      <c r="P14" s="1503"/>
    </row>
    <row r="15" spans="1:27" s="382" customFormat="1" ht="49.5" customHeight="1">
      <c r="A15" s="1501"/>
      <c r="B15" s="1502"/>
      <c r="C15" s="1502"/>
      <c r="D15" s="1502"/>
      <c r="E15" s="1502"/>
      <c r="F15" s="1502"/>
      <c r="G15" s="1502"/>
      <c r="H15" s="1502"/>
      <c r="I15" s="1502"/>
      <c r="J15" s="1502"/>
      <c r="K15" s="1502"/>
      <c r="L15" s="1502"/>
      <c r="M15" s="1502"/>
      <c r="N15" s="1502"/>
      <c r="O15" s="1502"/>
      <c r="P15" s="1503"/>
    </row>
    <row r="16" spans="1:27" ht="49.5" customHeight="1">
      <c r="A16" s="1501"/>
      <c r="B16" s="1502"/>
      <c r="C16" s="1502"/>
      <c r="D16" s="1502"/>
      <c r="E16" s="1502"/>
      <c r="F16" s="1502"/>
      <c r="G16" s="1502"/>
      <c r="H16" s="1502"/>
      <c r="I16" s="1502"/>
      <c r="J16" s="1502"/>
      <c r="K16" s="1502"/>
      <c r="L16" s="1502"/>
      <c r="M16" s="1502"/>
      <c r="N16" s="1502"/>
      <c r="O16" s="1502"/>
      <c r="P16" s="1503"/>
    </row>
    <row r="17" spans="1:16" ht="49.5" customHeight="1">
      <c r="A17" s="1504"/>
      <c r="B17" s="1505"/>
      <c r="C17" s="1505"/>
      <c r="D17" s="1505"/>
      <c r="E17" s="1505"/>
      <c r="F17" s="1505"/>
      <c r="G17" s="1505"/>
      <c r="H17" s="1505"/>
      <c r="I17" s="1505"/>
      <c r="J17" s="1505"/>
      <c r="K17" s="1505"/>
      <c r="L17" s="1505"/>
      <c r="M17" s="1505"/>
      <c r="N17" s="1505"/>
      <c r="O17" s="1505"/>
      <c r="P17" s="1506"/>
    </row>
    <row r="18" spans="1:16" ht="49.5" customHeight="1">
      <c r="A18" s="1504"/>
      <c r="B18" s="1505"/>
      <c r="C18" s="1505"/>
      <c r="D18" s="1505"/>
      <c r="E18" s="1505"/>
      <c r="F18" s="1505"/>
      <c r="G18" s="1505"/>
      <c r="H18" s="1505"/>
      <c r="I18" s="1505"/>
      <c r="J18" s="1505"/>
      <c r="K18" s="1505"/>
      <c r="L18" s="1505"/>
      <c r="M18" s="1505"/>
      <c r="N18" s="1505"/>
      <c r="O18" s="1505"/>
      <c r="P18" s="1506"/>
    </row>
    <row r="19" spans="1:16" ht="49.5" customHeight="1">
      <c r="A19" s="1504"/>
      <c r="B19" s="1505"/>
      <c r="C19" s="1505"/>
      <c r="D19" s="1505"/>
      <c r="E19" s="1505"/>
      <c r="F19" s="1505"/>
      <c r="G19" s="1505"/>
      <c r="H19" s="1505"/>
      <c r="I19" s="1505"/>
      <c r="J19" s="1505"/>
      <c r="K19" s="1505"/>
      <c r="L19" s="1505"/>
      <c r="M19" s="1505"/>
      <c r="N19" s="1505"/>
      <c r="O19" s="1505"/>
      <c r="P19" s="1506"/>
    </row>
    <row r="20" spans="1:16" ht="49.5" customHeight="1">
      <c r="A20" s="1507"/>
      <c r="B20" s="1508"/>
      <c r="C20" s="1508"/>
      <c r="D20" s="1508"/>
      <c r="E20" s="1508"/>
      <c r="F20" s="1508"/>
      <c r="G20" s="1508"/>
      <c r="H20" s="1508"/>
      <c r="I20" s="1508"/>
      <c r="J20" s="1508"/>
      <c r="K20" s="1508"/>
      <c r="L20" s="1508"/>
      <c r="M20" s="1508"/>
      <c r="N20" s="1508"/>
      <c r="O20" s="1508"/>
      <c r="P20" s="1509"/>
    </row>
    <row r="23" spans="1:16" hidden="1">
      <c r="D23" s="364" t="s">
        <v>440</v>
      </c>
      <c r="K23" s="364" t="s">
        <v>440</v>
      </c>
    </row>
    <row r="24" spans="1:16" hidden="1">
      <c r="C24" s="364">
        <v>1</v>
      </c>
      <c r="D24" s="364" t="s">
        <v>428</v>
      </c>
      <c r="K24" s="364" t="s">
        <v>441</v>
      </c>
    </row>
    <row r="25" spans="1:16" hidden="1">
      <c r="C25" s="364">
        <v>2</v>
      </c>
      <c r="D25" s="364" t="s">
        <v>429</v>
      </c>
    </row>
    <row r="26" spans="1:16" hidden="1">
      <c r="C26" s="364">
        <v>3</v>
      </c>
      <c r="D26" s="364" t="s">
        <v>430</v>
      </c>
    </row>
    <row r="27" spans="1:16" hidden="1">
      <c r="C27" s="364">
        <v>4</v>
      </c>
      <c r="D27" s="364" t="s">
        <v>431</v>
      </c>
    </row>
    <row r="28" spans="1:16" hidden="1">
      <c r="C28" s="364">
        <v>5</v>
      </c>
      <c r="D28" s="364" t="s">
        <v>432</v>
      </c>
    </row>
    <row r="29" spans="1:16" hidden="1">
      <c r="C29" s="364">
        <v>6</v>
      </c>
      <c r="D29" s="364" t="s">
        <v>433</v>
      </c>
    </row>
    <row r="30" spans="1:16" hidden="1">
      <c r="C30" s="364">
        <v>7</v>
      </c>
      <c r="D30" s="364" t="s">
        <v>434</v>
      </c>
    </row>
    <row r="31" spans="1:16" hidden="1">
      <c r="C31" s="364">
        <v>8</v>
      </c>
      <c r="D31" s="364" t="s">
        <v>435</v>
      </c>
    </row>
    <row r="32" spans="1:16" hidden="1">
      <c r="C32" s="364">
        <v>9</v>
      </c>
      <c r="D32" s="364" t="s">
        <v>436</v>
      </c>
    </row>
    <row r="33" spans="3:4" hidden="1">
      <c r="C33" s="364">
        <v>10</v>
      </c>
      <c r="D33" s="364" t="s">
        <v>437</v>
      </c>
    </row>
    <row r="34" spans="3:4" hidden="1">
      <c r="C34" s="364">
        <v>11</v>
      </c>
      <c r="D34" s="364" t="s">
        <v>438</v>
      </c>
    </row>
    <row r="35" spans="3:4" hidden="1">
      <c r="C35" s="364">
        <v>12</v>
      </c>
      <c r="D35" s="364" t="s">
        <v>439</v>
      </c>
    </row>
  </sheetData>
  <sheetProtection algorithmName="SHA-512" hashValue="t7cuXB3ll9YJ4+IZgLcpwF6WvS7P/A8Ok4ZDCKMtZuyZhXJUnEfyTgEgqeDRxu86DCCiSNAalFI5Y0A9XQGWGw==" saltValue="D+PYl6jw2PuKbpvHCz4ujw==" spinCount="100000" sheet="1" formatCells="0" selectLockedCells="1"/>
  <mergeCells count="8">
    <mergeCell ref="V8:Y8"/>
    <mergeCell ref="S9:Y9"/>
    <mergeCell ref="A11:P11"/>
    <mergeCell ref="A12:P20"/>
    <mergeCell ref="A2:P3"/>
    <mergeCell ref="R2:R6"/>
    <mergeCell ref="A4:P10"/>
    <mergeCell ref="R7:R10"/>
  </mergeCells>
  <phoneticPr fontId="1"/>
  <printOptions horizontalCentered="1"/>
  <pageMargins left="0.51181102362204722" right="0.51181102362204722" top="0.55118110236220474" bottom="0.55118110236220474" header="0.31496062992125984" footer="0.31496062992125984"/>
  <pageSetup paperSize="9" orientation="portrait" horizontalDpi="300" verticalDpi="300" r:id="rId1"/>
  <headerFooter>
    <oddFoote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0B8F-D84E-4ADB-BC15-A5FB8AF52285}">
  <sheetPr>
    <tabColor theme="8" tint="0.79998168889431442"/>
  </sheetPr>
  <dimension ref="A1:AB26"/>
  <sheetViews>
    <sheetView showGridLines="0" view="pageBreakPreview" zoomScaleNormal="100" zoomScaleSheetLayoutView="100" workbookViewId="0">
      <selection activeCell="B9" sqref="B9:Q9"/>
    </sheetView>
  </sheetViews>
  <sheetFormatPr defaultColWidth="8.90625" defaultRowHeight="13"/>
  <cols>
    <col min="1" max="1" width="13.1796875" style="364" customWidth="1"/>
    <col min="2" max="2" width="5" style="364" customWidth="1"/>
    <col min="3" max="5" width="5.453125" style="364" customWidth="1"/>
    <col min="6" max="6" width="4.90625" style="364" customWidth="1"/>
    <col min="7" max="7" width="2.36328125" style="364" customWidth="1"/>
    <col min="8" max="8" width="3.90625" style="364" customWidth="1"/>
    <col min="9" max="10" width="5.453125" style="364" customWidth="1"/>
    <col min="11" max="11" width="5.08984375" style="364" customWidth="1"/>
    <col min="12" max="12" width="5.453125" style="364" customWidth="1"/>
    <col min="13" max="17" width="5" style="364" customWidth="1"/>
    <col min="18" max="18" width="3.08984375" style="364" customWidth="1"/>
    <col min="19" max="28" width="8.90625" style="364" customWidth="1"/>
    <col min="29" max="16384" width="8.90625" style="364"/>
  </cols>
  <sheetData>
    <row r="1" spans="1:28" ht="23.5" customHeight="1">
      <c r="A1" s="1513" t="s">
        <v>849</v>
      </c>
      <c r="B1" s="1513"/>
      <c r="C1" s="1513"/>
      <c r="D1" s="1513"/>
      <c r="E1" s="1513"/>
      <c r="F1" s="1513"/>
      <c r="G1" s="1513"/>
      <c r="H1" s="1513"/>
      <c r="I1" s="1513"/>
      <c r="J1" s="1513"/>
      <c r="K1" s="1513"/>
      <c r="L1" s="1513"/>
      <c r="M1" s="1513"/>
      <c r="N1" s="1513"/>
      <c r="O1" s="1513"/>
      <c r="P1" s="1513"/>
      <c r="Q1" s="1513"/>
      <c r="S1" s="1197"/>
    </row>
    <row r="2" spans="1:28" ht="23" customHeight="1">
      <c r="A2" s="1514" t="s">
        <v>850</v>
      </c>
      <c r="B2" s="1515"/>
      <c r="C2" s="1515"/>
      <c r="D2" s="1515"/>
      <c r="E2" s="1515"/>
      <c r="F2" s="1515"/>
      <c r="G2" s="1515"/>
      <c r="H2" s="1515"/>
      <c r="I2" s="1515"/>
      <c r="J2" s="1515"/>
      <c r="K2" s="1515"/>
      <c r="L2" s="1515"/>
      <c r="M2" s="1515"/>
      <c r="N2" s="1515"/>
      <c r="O2" s="1515"/>
      <c r="P2" s="1515"/>
      <c r="Q2" s="1516"/>
      <c r="S2" s="1197"/>
      <c r="U2" s="163"/>
      <c r="V2" s="163"/>
      <c r="W2" s="1498"/>
      <c r="X2" s="1498"/>
      <c r="Y2" s="1498"/>
      <c r="Z2" s="1498"/>
      <c r="AB2" s="163"/>
    </row>
    <row r="3" spans="1:28" ht="25.5" customHeight="1">
      <c r="A3" s="627" t="s">
        <v>503</v>
      </c>
      <c r="B3" s="1512"/>
      <c r="C3" s="1512"/>
      <c r="D3" s="1512"/>
      <c r="E3" s="1512"/>
      <c r="F3" s="1512"/>
      <c r="G3" s="1512"/>
      <c r="H3" s="1512"/>
      <c r="I3" s="1512"/>
      <c r="J3" s="1512"/>
      <c r="K3" s="1512"/>
      <c r="L3" s="1512"/>
      <c r="M3" s="1512"/>
      <c r="N3" s="1512"/>
      <c r="O3" s="1512"/>
      <c r="P3" s="1512"/>
      <c r="Q3" s="1512"/>
      <c r="S3" s="1197"/>
      <c r="U3" s="163"/>
      <c r="V3" s="163"/>
      <c r="W3" s="367"/>
      <c r="X3" s="367"/>
      <c r="Y3" s="367"/>
      <c r="Z3" s="367"/>
      <c r="AB3" s="163"/>
    </row>
    <row r="4" spans="1:28" ht="25.5" customHeight="1">
      <c r="A4" s="628" t="s">
        <v>504</v>
      </c>
      <c r="B4" s="1512"/>
      <c r="C4" s="1512"/>
      <c r="D4" s="1512"/>
      <c r="E4" s="1512"/>
      <c r="F4" s="1512"/>
      <c r="G4" s="1512"/>
      <c r="H4" s="1512"/>
      <c r="I4" s="1512"/>
      <c r="J4" s="1512"/>
      <c r="K4" s="1512"/>
      <c r="L4" s="1512"/>
      <c r="M4" s="1512"/>
      <c r="N4" s="1512"/>
      <c r="O4" s="1512"/>
      <c r="P4" s="1512"/>
      <c r="Q4" s="1512"/>
      <c r="S4" s="1197"/>
      <c r="T4" s="1498"/>
      <c r="U4" s="1498"/>
      <c r="V4" s="1498"/>
      <c r="W4" s="1498"/>
      <c r="X4" s="1498"/>
      <c r="Y4" s="1498"/>
      <c r="Z4" s="1498"/>
      <c r="AA4" s="166"/>
      <c r="AB4" s="163"/>
    </row>
    <row r="5" spans="1:28" ht="25.5" customHeight="1">
      <c r="A5" s="627" t="s">
        <v>505</v>
      </c>
      <c r="B5" s="1512"/>
      <c r="C5" s="1512"/>
      <c r="D5" s="1512"/>
      <c r="E5" s="1512"/>
      <c r="F5" s="1512"/>
      <c r="G5" s="1512"/>
      <c r="H5" s="1512"/>
      <c r="I5" s="1512"/>
      <c r="J5" s="1512"/>
      <c r="K5" s="1512"/>
      <c r="L5" s="1512"/>
      <c r="M5" s="1512"/>
      <c r="N5" s="1512"/>
      <c r="O5" s="1512"/>
      <c r="P5" s="1512"/>
      <c r="Q5" s="1512"/>
      <c r="S5" s="1197"/>
    </row>
    <row r="6" spans="1:28" ht="23.5" customHeight="1">
      <c r="A6" s="627" t="s">
        <v>506</v>
      </c>
      <c r="B6" s="1512"/>
      <c r="C6" s="1512"/>
      <c r="D6" s="1512"/>
      <c r="E6" s="1512"/>
      <c r="F6" s="1512"/>
      <c r="G6" s="1512"/>
      <c r="H6" s="1512"/>
      <c r="I6" s="1512"/>
      <c r="J6" s="1512"/>
      <c r="K6" s="1512"/>
      <c r="L6" s="1512"/>
      <c r="M6" s="1512"/>
      <c r="N6" s="1512"/>
      <c r="O6" s="1512"/>
      <c r="P6" s="1512"/>
      <c r="Q6" s="1512"/>
      <c r="S6" s="1197"/>
    </row>
    <row r="7" spans="1:28" ht="314.5" customHeight="1">
      <c r="A7" s="628" t="s">
        <v>507</v>
      </c>
      <c r="B7" s="1512"/>
      <c r="C7" s="1512"/>
      <c r="D7" s="1512"/>
      <c r="E7" s="1512"/>
      <c r="F7" s="1512"/>
      <c r="G7" s="1512"/>
      <c r="H7" s="1512"/>
      <c r="I7" s="1512"/>
      <c r="J7" s="1512"/>
      <c r="K7" s="1512"/>
      <c r="L7" s="1512"/>
      <c r="M7" s="1512"/>
      <c r="N7" s="1512"/>
      <c r="O7" s="1512"/>
      <c r="P7" s="1512"/>
      <c r="Q7" s="1512"/>
      <c r="S7" s="1197"/>
    </row>
    <row r="8" spans="1:28" ht="78.5" customHeight="1">
      <c r="A8" s="627" t="s">
        <v>524</v>
      </c>
      <c r="B8" s="1512"/>
      <c r="C8" s="1512"/>
      <c r="D8" s="1512"/>
      <c r="E8" s="1512"/>
      <c r="F8" s="1512"/>
      <c r="G8" s="1512"/>
      <c r="H8" s="1512"/>
      <c r="I8" s="1512"/>
      <c r="J8" s="1512"/>
      <c r="K8" s="1512"/>
      <c r="L8" s="1512"/>
      <c r="M8" s="1512"/>
      <c r="N8" s="1512"/>
      <c r="O8" s="1512"/>
      <c r="P8" s="1512"/>
      <c r="Q8" s="1512"/>
    </row>
    <row r="9" spans="1:28" ht="229.5" customHeight="1">
      <c r="A9" s="627" t="s">
        <v>851</v>
      </c>
      <c r="B9" s="1512"/>
      <c r="C9" s="1512"/>
      <c r="D9" s="1512"/>
      <c r="E9" s="1512"/>
      <c r="F9" s="1512"/>
      <c r="G9" s="1512"/>
      <c r="H9" s="1512"/>
      <c r="I9" s="1512"/>
      <c r="J9" s="1512"/>
      <c r="K9" s="1512"/>
      <c r="L9" s="1512"/>
      <c r="M9" s="1512"/>
      <c r="N9" s="1512"/>
      <c r="O9" s="1512"/>
      <c r="P9" s="1512"/>
      <c r="Q9" s="1512"/>
    </row>
    <row r="26" spans="2:26">
      <c r="B26" s="559"/>
      <c r="C26" s="559"/>
      <c r="D26" s="559"/>
      <c r="E26" s="559"/>
      <c r="F26" s="559"/>
      <c r="G26" s="559"/>
      <c r="H26" s="559"/>
      <c r="I26" s="559"/>
      <c r="J26" s="559"/>
      <c r="K26" s="559"/>
      <c r="L26" s="559"/>
      <c r="M26" s="559"/>
      <c r="N26" s="559"/>
      <c r="O26" s="559"/>
      <c r="P26" s="559"/>
      <c r="Q26" s="559"/>
      <c r="R26" s="559"/>
      <c r="S26" s="559"/>
      <c r="T26" s="559"/>
      <c r="U26" s="559"/>
      <c r="V26" s="559"/>
      <c r="W26" s="559"/>
      <c r="X26" s="559"/>
      <c r="Y26" s="559"/>
      <c r="Z26" s="559"/>
    </row>
  </sheetData>
  <sheetProtection algorithmName="SHA-512" hashValue="iBwU3V0204dfdO+njKiEt24E7dAa9/loKgV8P4v/O+anrz4xhCNaEu5sCuWHzFe44afbjc/syn7WhZdueE7AoA==" saltValue="A1RuzrnBH/JMt5d2BecLgA==" spinCount="100000" sheet="1" formatCells="0" selectLockedCells="1"/>
  <mergeCells count="12">
    <mergeCell ref="B8:Q8"/>
    <mergeCell ref="B9:Q9"/>
    <mergeCell ref="A1:Q1"/>
    <mergeCell ref="S1:S7"/>
    <mergeCell ref="A2:Q2"/>
    <mergeCell ref="B6:Q6"/>
    <mergeCell ref="B7:Q7"/>
    <mergeCell ref="W2:Z2"/>
    <mergeCell ref="B3:Q3"/>
    <mergeCell ref="B4:Q4"/>
    <mergeCell ref="T4:Z4"/>
    <mergeCell ref="B5:Q5"/>
  </mergeCells>
  <phoneticPr fontId="1"/>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0FB47-EA12-44D4-A30A-9200C7A2ADE2}">
  <sheetPr>
    <tabColor theme="8" tint="0.79998168889431442"/>
  </sheetPr>
  <dimension ref="A1:AB8"/>
  <sheetViews>
    <sheetView showGridLines="0" view="pageBreakPreview" zoomScaleNormal="100" zoomScaleSheetLayoutView="100" workbookViewId="0">
      <selection activeCell="B24" sqref="B24:Y24"/>
    </sheetView>
  </sheetViews>
  <sheetFormatPr defaultColWidth="8.90625" defaultRowHeight="13"/>
  <cols>
    <col min="1" max="1" width="12.6328125" style="364" customWidth="1"/>
    <col min="2" max="2" width="5" style="364" customWidth="1"/>
    <col min="3" max="5" width="5.453125" style="364" customWidth="1"/>
    <col min="6" max="6" width="4.90625" style="364" customWidth="1"/>
    <col min="7" max="7" width="2.36328125" style="364" customWidth="1"/>
    <col min="8" max="8" width="3.90625" style="364" customWidth="1"/>
    <col min="9" max="10" width="5.453125" style="364" customWidth="1"/>
    <col min="11" max="11" width="5.08984375" style="364" customWidth="1"/>
    <col min="12" max="12" width="5.453125" style="364" customWidth="1"/>
    <col min="13" max="17" width="5" style="364" customWidth="1"/>
    <col min="18" max="18" width="3.08984375" style="364" customWidth="1"/>
    <col min="19" max="28" width="8.90625" style="364" customWidth="1"/>
    <col min="29" max="16384" width="8.90625" style="364"/>
  </cols>
  <sheetData>
    <row r="1" spans="1:28" ht="23" customHeight="1">
      <c r="A1" s="1514" t="s">
        <v>856</v>
      </c>
      <c r="B1" s="1515"/>
      <c r="C1" s="1515"/>
      <c r="D1" s="1515"/>
      <c r="E1" s="1515"/>
      <c r="F1" s="1515"/>
      <c r="G1" s="1515"/>
      <c r="H1" s="1515"/>
      <c r="I1" s="1515"/>
      <c r="J1" s="1515"/>
      <c r="K1" s="1515"/>
      <c r="L1" s="1515"/>
      <c r="M1" s="1515"/>
      <c r="N1" s="1515"/>
      <c r="O1" s="1515"/>
      <c r="P1" s="1515"/>
      <c r="Q1" s="1516"/>
      <c r="S1" s="1197"/>
      <c r="U1" s="163"/>
      <c r="V1" s="163"/>
      <c r="W1" s="1498"/>
      <c r="X1" s="1498"/>
      <c r="Y1" s="1498"/>
      <c r="Z1" s="1498"/>
      <c r="AB1" s="163"/>
    </row>
    <row r="2" spans="1:28" ht="25.5" customHeight="1">
      <c r="A2" s="627" t="s">
        <v>505</v>
      </c>
      <c r="B2" s="1512"/>
      <c r="C2" s="1512"/>
      <c r="D2" s="1512"/>
      <c r="E2" s="1512"/>
      <c r="F2" s="1512"/>
      <c r="G2" s="1512"/>
      <c r="H2" s="1512"/>
      <c r="I2" s="1512"/>
      <c r="J2" s="1512"/>
      <c r="K2" s="1512"/>
      <c r="L2" s="1512"/>
      <c r="M2" s="1512"/>
      <c r="N2" s="1512"/>
      <c r="O2" s="1512"/>
      <c r="P2" s="1512"/>
      <c r="Q2" s="1512"/>
      <c r="S2" s="1197"/>
      <c r="T2" s="1498"/>
      <c r="U2" s="1498"/>
      <c r="V2" s="1498"/>
      <c r="W2" s="1498"/>
      <c r="X2" s="1498"/>
      <c r="Y2" s="1498"/>
      <c r="Z2" s="1498"/>
      <c r="AA2" s="166"/>
      <c r="AB2" s="163"/>
    </row>
    <row r="3" spans="1:28" ht="25.5" customHeight="1">
      <c r="A3" s="627" t="s">
        <v>508</v>
      </c>
      <c r="B3" s="1512"/>
      <c r="C3" s="1512"/>
      <c r="D3" s="1512"/>
      <c r="E3" s="1512"/>
      <c r="F3" s="1512"/>
      <c r="G3" s="1512"/>
      <c r="H3" s="1512"/>
      <c r="I3" s="1512"/>
      <c r="J3" s="1512"/>
      <c r="K3" s="1512"/>
      <c r="L3" s="1512"/>
      <c r="M3" s="1512"/>
      <c r="N3" s="1512"/>
      <c r="O3" s="1512"/>
      <c r="P3" s="1512"/>
      <c r="Q3" s="1512"/>
      <c r="S3" s="1197"/>
      <c r="T3" s="367"/>
      <c r="U3" s="367"/>
      <c r="V3" s="367"/>
      <c r="W3" s="367"/>
      <c r="X3" s="367"/>
      <c r="Y3" s="367"/>
      <c r="Z3" s="367"/>
      <c r="AA3" s="166"/>
      <c r="AB3" s="163"/>
    </row>
    <row r="4" spans="1:28" ht="77.5" customHeight="1">
      <c r="A4" s="627" t="s">
        <v>522</v>
      </c>
      <c r="B4" s="1512"/>
      <c r="C4" s="1512"/>
      <c r="D4" s="1512"/>
      <c r="E4" s="1512"/>
      <c r="F4" s="1512"/>
      <c r="G4" s="1512"/>
      <c r="H4" s="1512"/>
      <c r="I4" s="1512"/>
      <c r="J4" s="1512"/>
      <c r="K4" s="1512"/>
      <c r="L4" s="1512"/>
      <c r="M4" s="1512"/>
      <c r="N4" s="1512"/>
      <c r="O4" s="1512"/>
      <c r="P4" s="1512"/>
      <c r="Q4" s="1512"/>
      <c r="S4" s="1197"/>
    </row>
    <row r="5" spans="1:28" ht="239" customHeight="1">
      <c r="A5" s="1517" t="s">
        <v>509</v>
      </c>
      <c r="B5" s="1512"/>
      <c r="C5" s="1512"/>
      <c r="D5" s="1512"/>
      <c r="E5" s="1512"/>
      <c r="F5" s="1512"/>
      <c r="G5" s="1512"/>
      <c r="H5" s="1512"/>
      <c r="I5" s="1512"/>
      <c r="J5" s="1512"/>
      <c r="K5" s="1512"/>
      <c r="L5" s="1512"/>
      <c r="M5" s="1512"/>
      <c r="N5" s="1512"/>
      <c r="O5" s="1512"/>
      <c r="P5" s="1512"/>
      <c r="Q5" s="1512"/>
      <c r="S5" s="1197"/>
    </row>
    <row r="6" spans="1:28" ht="160" customHeight="1">
      <c r="A6" s="1517"/>
      <c r="B6" s="1512"/>
      <c r="C6" s="1512"/>
      <c r="D6" s="1512"/>
      <c r="E6" s="1512"/>
      <c r="F6" s="1512"/>
      <c r="G6" s="1512"/>
      <c r="H6" s="1512"/>
      <c r="I6" s="1512"/>
      <c r="J6" s="1512"/>
      <c r="K6" s="1512"/>
      <c r="L6" s="1512"/>
      <c r="M6" s="1512"/>
      <c r="N6" s="1512"/>
      <c r="O6" s="1512"/>
      <c r="P6" s="1512"/>
      <c r="Q6" s="1512"/>
      <c r="S6" s="1197"/>
    </row>
    <row r="7" spans="1:28" ht="77" customHeight="1">
      <c r="A7" s="627" t="s">
        <v>523</v>
      </c>
      <c r="B7" s="1512"/>
      <c r="C7" s="1512"/>
      <c r="D7" s="1512"/>
      <c r="E7" s="1512"/>
      <c r="F7" s="1512"/>
      <c r="G7" s="1512"/>
      <c r="H7" s="1512"/>
      <c r="I7" s="1512"/>
      <c r="J7" s="1512"/>
      <c r="K7" s="1512"/>
      <c r="L7" s="1512"/>
      <c r="M7" s="1512"/>
      <c r="N7" s="1512"/>
      <c r="O7" s="1512"/>
      <c r="P7" s="1512"/>
      <c r="Q7" s="1512"/>
    </row>
    <row r="8" spans="1:28" ht="154" customHeight="1">
      <c r="A8" s="629" t="s">
        <v>510</v>
      </c>
      <c r="B8" s="1512"/>
      <c r="C8" s="1512"/>
      <c r="D8" s="1512"/>
      <c r="E8" s="1512"/>
      <c r="F8" s="1512"/>
      <c r="G8" s="1512"/>
      <c r="H8" s="1512"/>
      <c r="I8" s="1512"/>
      <c r="J8" s="1512"/>
      <c r="K8" s="1512"/>
      <c r="L8" s="1512"/>
      <c r="M8" s="1512"/>
      <c r="N8" s="1512"/>
      <c r="O8" s="1512"/>
      <c r="P8" s="1512"/>
      <c r="Q8" s="1512"/>
    </row>
  </sheetData>
  <sheetProtection algorithmName="SHA-512" hashValue="39ywjy/ve3FsiJahF/4t/Y0tH3+cFLyXbV+58DbtHrQ4B7cCsrp3cedJ4wjNoxyUnAMtFjMHq3O0LBMpLdhkBQ==" saltValue="VMwtTAVa9WI74pNj8jaXfA==" spinCount="100000" sheet="1" formatCells="0" selectLockedCells="1"/>
  <mergeCells count="11">
    <mergeCell ref="B7:Q7"/>
    <mergeCell ref="B8:Q8"/>
    <mergeCell ref="A1:Q1"/>
    <mergeCell ref="S1:S6"/>
    <mergeCell ref="W1:Z1"/>
    <mergeCell ref="B2:Q2"/>
    <mergeCell ref="T2:Z2"/>
    <mergeCell ref="B3:Q3"/>
    <mergeCell ref="B4:Q4"/>
    <mergeCell ref="A5:A6"/>
    <mergeCell ref="B5:Q6"/>
  </mergeCells>
  <phoneticPr fontId="1"/>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EE10-ABC9-4964-8253-46768991E30E}">
  <sheetPr>
    <tabColor theme="8" tint="0.79998168889431442"/>
  </sheetPr>
  <dimension ref="A1:AB5"/>
  <sheetViews>
    <sheetView showGridLines="0" view="pageBreakPreview" zoomScaleNormal="100" zoomScaleSheetLayoutView="100" workbookViewId="0">
      <selection activeCell="B5" sqref="B5:Q5"/>
    </sheetView>
  </sheetViews>
  <sheetFormatPr defaultColWidth="8.90625" defaultRowHeight="13"/>
  <cols>
    <col min="1" max="1" width="12.6328125" style="559" customWidth="1"/>
    <col min="2" max="2" width="5" style="559" customWidth="1"/>
    <col min="3" max="5" width="5.453125" style="559" customWidth="1"/>
    <col min="6" max="6" width="4.90625" style="559" customWidth="1"/>
    <col min="7" max="7" width="2.36328125" style="559" customWidth="1"/>
    <col min="8" max="8" width="3.90625" style="559" customWidth="1"/>
    <col min="9" max="10" width="5.453125" style="559" customWidth="1"/>
    <col min="11" max="11" width="5.08984375" style="559" customWidth="1"/>
    <col min="12" max="12" width="5.453125" style="559" customWidth="1"/>
    <col min="13" max="17" width="5" style="559" customWidth="1"/>
    <col min="18" max="18" width="3.08984375" style="559" customWidth="1"/>
    <col min="19" max="28" width="8.90625" style="559" customWidth="1"/>
    <col min="29" max="16384" width="8.90625" style="559"/>
  </cols>
  <sheetData>
    <row r="1" spans="1:28" ht="23" customHeight="1">
      <c r="A1" s="1514" t="s">
        <v>511</v>
      </c>
      <c r="B1" s="1515"/>
      <c r="C1" s="1515"/>
      <c r="D1" s="1515"/>
      <c r="E1" s="1515"/>
      <c r="F1" s="1515"/>
      <c r="G1" s="1515"/>
      <c r="H1" s="1515"/>
      <c r="I1" s="1515"/>
      <c r="J1" s="1515"/>
      <c r="K1" s="1515"/>
      <c r="L1" s="1515"/>
      <c r="M1" s="1515"/>
      <c r="N1" s="1515"/>
      <c r="O1" s="1515"/>
      <c r="P1" s="1515"/>
      <c r="Q1" s="1516"/>
      <c r="S1" s="1518"/>
      <c r="U1" s="630"/>
      <c r="V1" s="630"/>
      <c r="W1" s="1519"/>
      <c r="X1" s="1519"/>
      <c r="Y1" s="1519"/>
      <c r="Z1" s="1519"/>
      <c r="AB1" s="630"/>
    </row>
    <row r="2" spans="1:28" ht="28" customHeight="1">
      <c r="A2" s="627" t="s">
        <v>512</v>
      </c>
      <c r="B2" s="1512"/>
      <c r="C2" s="1512"/>
      <c r="D2" s="1512"/>
      <c r="E2" s="1512"/>
      <c r="F2" s="1512"/>
      <c r="G2" s="1512"/>
      <c r="H2" s="1512"/>
      <c r="I2" s="1512"/>
      <c r="J2" s="1512"/>
      <c r="K2" s="1512"/>
      <c r="L2" s="1512"/>
      <c r="M2" s="1512"/>
      <c r="N2" s="1512"/>
      <c r="O2" s="1512"/>
      <c r="P2" s="1512"/>
      <c r="Q2" s="1512"/>
      <c r="S2" s="1518"/>
      <c r="T2" s="1519"/>
      <c r="U2" s="1519"/>
      <c r="V2" s="1519"/>
      <c r="W2" s="1519"/>
      <c r="X2" s="1519"/>
      <c r="Y2" s="1519"/>
      <c r="Z2" s="1519"/>
      <c r="AA2" s="631"/>
      <c r="AB2" s="630"/>
    </row>
    <row r="3" spans="1:28" ht="28" customHeight="1">
      <c r="A3" s="627" t="s">
        <v>451</v>
      </c>
      <c r="B3" s="1512"/>
      <c r="C3" s="1512"/>
      <c r="D3" s="1512"/>
      <c r="E3" s="1512"/>
      <c r="F3" s="1512"/>
      <c r="G3" s="1512"/>
      <c r="H3" s="1512"/>
      <c r="I3" s="1512"/>
      <c r="J3" s="1512"/>
      <c r="K3" s="1512"/>
      <c r="L3" s="1512"/>
      <c r="M3" s="1512"/>
      <c r="N3" s="1512"/>
      <c r="O3" s="1512"/>
      <c r="P3" s="1512"/>
      <c r="Q3" s="1512"/>
      <c r="S3" s="1518"/>
    </row>
    <row r="4" spans="1:28" ht="377" customHeight="1">
      <c r="A4" s="628" t="s">
        <v>517</v>
      </c>
      <c r="B4" s="1512"/>
      <c r="C4" s="1512"/>
      <c r="D4" s="1512"/>
      <c r="E4" s="1512"/>
      <c r="F4" s="1512"/>
      <c r="G4" s="1512"/>
      <c r="H4" s="1512"/>
      <c r="I4" s="1512"/>
      <c r="J4" s="1512"/>
      <c r="K4" s="1512"/>
      <c r="L4" s="1512"/>
      <c r="M4" s="1512"/>
      <c r="N4" s="1512"/>
      <c r="O4" s="1512"/>
      <c r="P4" s="1512"/>
      <c r="Q4" s="1512"/>
    </row>
    <row r="5" spans="1:28" ht="191" customHeight="1">
      <c r="A5" s="627" t="s">
        <v>852</v>
      </c>
      <c r="B5" s="1512"/>
      <c r="C5" s="1512"/>
      <c r="D5" s="1512"/>
      <c r="E5" s="1512"/>
      <c r="F5" s="1512"/>
      <c r="G5" s="1512"/>
      <c r="H5" s="1512"/>
      <c r="I5" s="1512"/>
      <c r="J5" s="1512"/>
      <c r="K5" s="1512"/>
      <c r="L5" s="1512"/>
      <c r="M5" s="1512"/>
      <c r="N5" s="1512"/>
      <c r="O5" s="1512"/>
      <c r="P5" s="1512"/>
      <c r="Q5" s="1512"/>
    </row>
  </sheetData>
  <sheetProtection algorithmName="SHA-512" hashValue="2KRhm0VCD0IWMFFTHaJhhuNM2iG+Fia0Zq1ECcZr6UUhClAJ73STSTMeThWZdP3a0Olv0lOiFZ6O8mqCrJ3rDQ==" saltValue="udg92SvDGfKpHSndybYz4g==" spinCount="100000" sheet="1" formatCells="0" selectLockedCells="1"/>
  <mergeCells count="8">
    <mergeCell ref="B4:Q4"/>
    <mergeCell ref="B5:Q5"/>
    <mergeCell ref="A1:Q1"/>
    <mergeCell ref="S1:S3"/>
    <mergeCell ref="W1:Z1"/>
    <mergeCell ref="B2:Q2"/>
    <mergeCell ref="T2:Z2"/>
    <mergeCell ref="B3:Q3"/>
  </mergeCells>
  <phoneticPr fontId="1"/>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71916-6FBB-4812-811C-34E18922FD24}">
  <sheetPr>
    <tabColor theme="8" tint="0.79998168889431442"/>
  </sheetPr>
  <dimension ref="A1:AA8"/>
  <sheetViews>
    <sheetView showGridLines="0" view="pageBreakPreview" zoomScaleNormal="100" zoomScaleSheetLayoutView="100" workbookViewId="0">
      <selection activeCell="B5" sqref="B5:P5"/>
    </sheetView>
  </sheetViews>
  <sheetFormatPr defaultColWidth="8.90625" defaultRowHeight="13"/>
  <cols>
    <col min="1" max="1" width="15.90625" style="559" customWidth="1"/>
    <col min="2" max="2" width="5" style="559" customWidth="1"/>
    <col min="3" max="5" width="5.453125" style="559" customWidth="1"/>
    <col min="6" max="6" width="4.90625" style="559" customWidth="1"/>
    <col min="7" max="7" width="2.36328125" style="559" customWidth="1"/>
    <col min="8" max="8" width="3.90625" style="559" customWidth="1"/>
    <col min="9" max="10" width="5.453125" style="559" customWidth="1"/>
    <col min="11" max="11" width="5.08984375" style="559" customWidth="1"/>
    <col min="12" max="12" width="5.453125" style="559" customWidth="1"/>
    <col min="13" max="16" width="5" style="559" customWidth="1"/>
    <col min="17" max="17" width="3.08984375" style="559" customWidth="1"/>
    <col min="18" max="27" width="8.90625" style="559" customWidth="1"/>
    <col min="28" max="16384" width="8.90625" style="559"/>
  </cols>
  <sheetData>
    <row r="1" spans="1:27" ht="23" customHeight="1">
      <c r="A1" s="1514" t="s">
        <v>857</v>
      </c>
      <c r="B1" s="1515"/>
      <c r="C1" s="1515"/>
      <c r="D1" s="1515"/>
      <c r="E1" s="1515"/>
      <c r="F1" s="1515"/>
      <c r="G1" s="1515"/>
      <c r="H1" s="1515"/>
      <c r="I1" s="1515"/>
      <c r="J1" s="1515"/>
      <c r="K1" s="1515"/>
      <c r="L1" s="1515"/>
      <c r="M1" s="1515"/>
      <c r="N1" s="1515"/>
      <c r="O1" s="1515"/>
      <c r="P1" s="1516"/>
      <c r="R1" s="567"/>
      <c r="T1" s="630"/>
      <c r="U1" s="630"/>
      <c r="V1" s="1519"/>
      <c r="W1" s="1519"/>
      <c r="X1" s="1519"/>
      <c r="Y1" s="1519"/>
      <c r="AA1" s="630"/>
    </row>
    <row r="2" spans="1:27" ht="35.5" customHeight="1">
      <c r="A2" s="627" t="s">
        <v>514</v>
      </c>
      <c r="B2" s="1512"/>
      <c r="C2" s="1512"/>
      <c r="D2" s="1512"/>
      <c r="E2" s="1512"/>
      <c r="F2" s="1512"/>
      <c r="G2" s="1512"/>
      <c r="H2" s="1512"/>
      <c r="I2" s="1512"/>
      <c r="J2" s="1512"/>
      <c r="K2" s="1512"/>
      <c r="L2" s="1512"/>
      <c r="M2" s="1512"/>
      <c r="N2" s="1512"/>
      <c r="O2" s="1512"/>
      <c r="P2" s="1512"/>
      <c r="R2" s="567"/>
    </row>
    <row r="3" spans="1:27" ht="35.5" customHeight="1">
      <c r="A3" s="627" t="s">
        <v>534</v>
      </c>
      <c r="B3" s="1512"/>
      <c r="C3" s="1512"/>
      <c r="D3" s="1512"/>
      <c r="E3" s="1512"/>
      <c r="F3" s="1512"/>
      <c r="G3" s="1512"/>
      <c r="H3" s="1512"/>
      <c r="I3" s="1512"/>
      <c r="J3" s="1512"/>
      <c r="K3" s="1512"/>
      <c r="L3" s="1512"/>
      <c r="M3" s="1512"/>
      <c r="N3" s="1512"/>
      <c r="O3" s="1512"/>
      <c r="P3" s="1512"/>
      <c r="R3" s="567"/>
    </row>
    <row r="4" spans="1:27" ht="34.5" customHeight="1">
      <c r="A4" s="627" t="s">
        <v>451</v>
      </c>
      <c r="B4" s="1531"/>
      <c r="C4" s="1532"/>
      <c r="D4" s="1532"/>
      <c r="E4" s="1532"/>
      <c r="F4" s="1532"/>
      <c r="G4" s="1532"/>
      <c r="H4" s="1532"/>
      <c r="I4" s="1532"/>
      <c r="J4" s="1532"/>
      <c r="K4" s="1532"/>
      <c r="L4" s="1532"/>
      <c r="M4" s="1532"/>
      <c r="N4" s="1532"/>
      <c r="O4" s="1532"/>
      <c r="P4" s="1533"/>
    </row>
    <row r="5" spans="1:27" ht="183" customHeight="1">
      <c r="A5" s="627" t="s">
        <v>853</v>
      </c>
      <c r="B5" s="1531"/>
      <c r="C5" s="1532"/>
      <c r="D5" s="1532"/>
      <c r="E5" s="1532"/>
      <c r="F5" s="1532"/>
      <c r="G5" s="1532"/>
      <c r="H5" s="1532"/>
      <c r="I5" s="1532"/>
      <c r="J5" s="1532"/>
      <c r="K5" s="1532"/>
      <c r="L5" s="1532"/>
      <c r="M5" s="1532"/>
      <c r="N5" s="1532"/>
      <c r="O5" s="1532"/>
      <c r="P5" s="1533"/>
    </row>
    <row r="6" spans="1:27" ht="163.5" customHeight="1">
      <c r="A6" s="1520" t="s">
        <v>854</v>
      </c>
      <c r="B6" s="1330"/>
      <c r="C6" s="1523"/>
      <c r="D6" s="1523"/>
      <c r="E6" s="1523"/>
      <c r="F6" s="1523"/>
      <c r="G6" s="1523"/>
      <c r="H6" s="1523"/>
      <c r="I6" s="1523"/>
      <c r="J6" s="1523"/>
      <c r="K6" s="1523"/>
      <c r="L6" s="1523"/>
      <c r="M6" s="1523"/>
      <c r="N6" s="1523"/>
      <c r="O6" s="1523"/>
      <c r="P6" s="1524"/>
    </row>
    <row r="7" spans="1:27" ht="163.5" customHeight="1">
      <c r="A7" s="1521"/>
      <c r="B7" s="1525"/>
      <c r="C7" s="1526"/>
      <c r="D7" s="1526"/>
      <c r="E7" s="1526"/>
      <c r="F7" s="1526"/>
      <c r="G7" s="1526"/>
      <c r="H7" s="1526"/>
      <c r="I7" s="1526"/>
      <c r="J7" s="1526"/>
      <c r="K7" s="1526"/>
      <c r="L7" s="1526"/>
      <c r="M7" s="1526"/>
      <c r="N7" s="1526"/>
      <c r="O7" s="1526"/>
      <c r="P7" s="1527"/>
    </row>
    <row r="8" spans="1:27" ht="163.5" customHeight="1">
      <c r="A8" s="1522"/>
      <c r="B8" s="1528"/>
      <c r="C8" s="1529"/>
      <c r="D8" s="1529"/>
      <c r="E8" s="1529"/>
      <c r="F8" s="1529"/>
      <c r="G8" s="1529"/>
      <c r="H8" s="1529"/>
      <c r="I8" s="1529"/>
      <c r="J8" s="1529"/>
      <c r="K8" s="1529"/>
      <c r="L8" s="1529"/>
      <c r="M8" s="1529"/>
      <c r="N8" s="1529"/>
      <c r="O8" s="1529"/>
      <c r="P8" s="1530"/>
      <c r="R8" s="567"/>
    </row>
  </sheetData>
  <sheetProtection algorithmName="SHA-512" hashValue="ZRSJOZuE47BoOSKs5QVWyzMZJtpv2vUB7kUGRUNJbnchnnZxOTSx4+nrCQZu9xzctys6S3jHdnWoMwfo6VSPNw==" saltValue="BccWjkJQ1vl2njkB8j9LXA==" spinCount="100000" sheet="1" formatCells="0" selectLockedCells="1"/>
  <mergeCells count="8">
    <mergeCell ref="A6:A8"/>
    <mergeCell ref="B6:P8"/>
    <mergeCell ref="A1:P1"/>
    <mergeCell ref="V1:Y1"/>
    <mergeCell ref="B2:P2"/>
    <mergeCell ref="B4:P4"/>
    <mergeCell ref="B5:P5"/>
    <mergeCell ref="B3:P3"/>
  </mergeCells>
  <phoneticPr fontId="1"/>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6263C-81EA-456F-A715-2AF68F359AF8}">
  <sheetPr>
    <tabColor theme="8" tint="0.79998168889431442"/>
  </sheetPr>
  <dimension ref="A1:AB7"/>
  <sheetViews>
    <sheetView showGridLines="0" view="pageBreakPreview" zoomScaleNormal="100" zoomScaleSheetLayoutView="100" workbookViewId="0">
      <selection activeCell="B7" sqref="B7:Q7"/>
    </sheetView>
  </sheetViews>
  <sheetFormatPr defaultColWidth="8.90625" defaultRowHeight="13"/>
  <cols>
    <col min="1" max="1" width="12.81640625" style="559" customWidth="1"/>
    <col min="2" max="2" width="5" style="559" customWidth="1"/>
    <col min="3" max="5" width="5.453125" style="559" customWidth="1"/>
    <col min="6" max="6" width="4.90625" style="559" customWidth="1"/>
    <col min="7" max="7" width="2.36328125" style="559" customWidth="1"/>
    <col min="8" max="8" width="3.90625" style="559" customWidth="1"/>
    <col min="9" max="10" width="5.453125" style="559" customWidth="1"/>
    <col min="11" max="11" width="5.08984375" style="559" customWidth="1"/>
    <col min="12" max="12" width="5.453125" style="559" customWidth="1"/>
    <col min="13" max="17" width="5" style="559" customWidth="1"/>
    <col min="18" max="18" width="3.08984375" style="559" customWidth="1"/>
    <col min="19" max="28" width="8.90625" style="559" customWidth="1"/>
    <col min="29" max="16384" width="8.90625" style="559"/>
  </cols>
  <sheetData>
    <row r="1" spans="1:28" ht="23" customHeight="1">
      <c r="A1" s="1514" t="s">
        <v>855</v>
      </c>
      <c r="B1" s="1515"/>
      <c r="C1" s="1515"/>
      <c r="D1" s="1515"/>
      <c r="E1" s="1515"/>
      <c r="F1" s="1515"/>
      <c r="G1" s="1515"/>
      <c r="H1" s="1515"/>
      <c r="I1" s="1515"/>
      <c r="J1" s="1515"/>
      <c r="K1" s="1515"/>
      <c r="L1" s="1515"/>
      <c r="M1" s="1515"/>
      <c r="N1" s="1515"/>
      <c r="O1" s="1515"/>
      <c r="P1" s="1515"/>
      <c r="Q1" s="1516"/>
      <c r="S1" s="1534"/>
      <c r="U1" s="630"/>
      <c r="V1" s="630"/>
      <c r="W1" s="1519"/>
      <c r="X1" s="1519"/>
      <c r="Y1" s="1519"/>
      <c r="Z1" s="1519"/>
      <c r="AB1" s="630"/>
    </row>
    <row r="2" spans="1:28" ht="23" customHeight="1">
      <c r="A2" s="627" t="s">
        <v>395</v>
      </c>
      <c r="B2" s="1512"/>
      <c r="C2" s="1512"/>
      <c r="D2" s="1512"/>
      <c r="E2" s="1512"/>
      <c r="F2" s="1512"/>
      <c r="G2" s="1512"/>
      <c r="H2" s="1512"/>
      <c r="I2" s="1512"/>
      <c r="J2" s="1512"/>
      <c r="K2" s="1512"/>
      <c r="L2" s="1512"/>
      <c r="M2" s="1512"/>
      <c r="N2" s="1512"/>
      <c r="O2" s="1512"/>
      <c r="P2" s="1512"/>
      <c r="Q2" s="1512"/>
      <c r="S2" s="1534"/>
      <c r="U2" s="630"/>
      <c r="V2" s="630"/>
      <c r="W2" s="632"/>
      <c r="X2" s="632"/>
      <c r="Y2" s="632"/>
      <c r="Z2" s="632"/>
      <c r="AB2" s="630"/>
    </row>
    <row r="3" spans="1:28" ht="22.5" customHeight="1">
      <c r="A3" s="627" t="s">
        <v>519</v>
      </c>
      <c r="B3" s="1512"/>
      <c r="C3" s="1512"/>
      <c r="D3" s="1512"/>
      <c r="E3" s="1512"/>
      <c r="F3" s="1512"/>
      <c r="G3" s="1512"/>
      <c r="H3" s="1512"/>
      <c r="I3" s="1512"/>
      <c r="J3" s="1512"/>
      <c r="K3" s="1512"/>
      <c r="L3" s="1512"/>
      <c r="M3" s="1512"/>
      <c r="N3" s="1512"/>
      <c r="O3" s="1512"/>
      <c r="P3" s="1512"/>
      <c r="Q3" s="1512"/>
      <c r="S3" s="1534"/>
      <c r="T3" s="1519"/>
      <c r="U3" s="1519"/>
      <c r="V3" s="1519"/>
      <c r="W3" s="1519"/>
      <c r="X3" s="1519"/>
      <c r="Y3" s="1519"/>
      <c r="Z3" s="1519"/>
      <c r="AA3" s="631"/>
      <c r="AB3" s="630"/>
    </row>
    <row r="4" spans="1:28" ht="26" customHeight="1">
      <c r="A4" s="627" t="s">
        <v>520</v>
      </c>
      <c r="B4" s="1512"/>
      <c r="C4" s="1512"/>
      <c r="D4" s="1512"/>
      <c r="E4" s="1512"/>
      <c r="F4" s="1512"/>
      <c r="G4" s="1512"/>
      <c r="H4" s="1512"/>
      <c r="I4" s="1512"/>
      <c r="J4" s="1512"/>
      <c r="K4" s="1512"/>
      <c r="L4" s="1512"/>
      <c r="M4" s="1512"/>
      <c r="N4" s="1512"/>
      <c r="O4" s="1512"/>
      <c r="P4" s="1512"/>
      <c r="Q4" s="1512"/>
      <c r="S4" s="1534"/>
    </row>
    <row r="5" spans="1:28" ht="26" customHeight="1">
      <c r="A5" s="627" t="s">
        <v>518</v>
      </c>
      <c r="B5" s="1512"/>
      <c r="C5" s="1512"/>
      <c r="D5" s="1512"/>
      <c r="E5" s="1512"/>
      <c r="F5" s="1512"/>
      <c r="G5" s="1512"/>
      <c r="H5" s="1512"/>
      <c r="I5" s="1512"/>
      <c r="J5" s="1512"/>
      <c r="K5" s="1512"/>
      <c r="L5" s="1512"/>
      <c r="M5" s="1512"/>
      <c r="N5" s="1512"/>
      <c r="O5" s="1512"/>
      <c r="P5" s="1512"/>
      <c r="Q5" s="1512"/>
      <c r="S5" s="633"/>
    </row>
    <row r="6" spans="1:28" ht="366.5" customHeight="1">
      <c r="A6" s="628" t="s">
        <v>521</v>
      </c>
      <c r="B6" s="1512"/>
      <c r="C6" s="1512"/>
      <c r="D6" s="1512"/>
      <c r="E6" s="1512"/>
      <c r="F6" s="1512"/>
      <c r="G6" s="1512"/>
      <c r="H6" s="1512"/>
      <c r="I6" s="1512"/>
      <c r="J6" s="1512"/>
      <c r="K6" s="1512"/>
      <c r="L6" s="1512"/>
      <c r="M6" s="1512"/>
      <c r="N6" s="1512"/>
      <c r="O6" s="1512"/>
      <c r="P6" s="1512"/>
      <c r="Q6" s="1512"/>
    </row>
    <row r="7" spans="1:28" ht="268" customHeight="1">
      <c r="A7" s="627" t="s">
        <v>513</v>
      </c>
      <c r="B7" s="1512"/>
      <c r="C7" s="1512"/>
      <c r="D7" s="1512"/>
      <c r="E7" s="1512"/>
      <c r="F7" s="1512"/>
      <c r="G7" s="1512"/>
      <c r="H7" s="1512"/>
      <c r="I7" s="1512"/>
      <c r="J7" s="1512"/>
      <c r="K7" s="1512"/>
      <c r="L7" s="1512"/>
      <c r="M7" s="1512"/>
      <c r="N7" s="1512"/>
      <c r="O7" s="1512"/>
      <c r="P7" s="1512"/>
      <c r="Q7" s="1512"/>
    </row>
  </sheetData>
  <sheetProtection algorithmName="SHA-512" hashValue="zwClSFpbklrQNNmiEeprOMXaI+VDeLr7P3KsZ5hkQST9hzV9CJLv/DeVjk2e17ZpIKRxwzoR2uQUUH5eUn26zg==" saltValue="nCSCn4rbtq8Y31VNhpgGZg==" spinCount="100000" sheet="1" formatCells="0" selectLockedCells="1"/>
  <mergeCells count="10">
    <mergeCell ref="B6:Q6"/>
    <mergeCell ref="B7:Q7"/>
    <mergeCell ref="A1:Q1"/>
    <mergeCell ref="S1:S4"/>
    <mergeCell ref="W1:Z1"/>
    <mergeCell ref="B2:Q2"/>
    <mergeCell ref="B3:Q3"/>
    <mergeCell ref="T3:Z3"/>
    <mergeCell ref="B4:Q4"/>
    <mergeCell ref="B5:Q5"/>
  </mergeCells>
  <phoneticPr fontId="1"/>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297A-52A3-4C53-B4BB-F9657BAB270C}">
  <sheetPr>
    <tabColor theme="8" tint="0.79998168889431442"/>
  </sheetPr>
  <dimension ref="A1:AB7"/>
  <sheetViews>
    <sheetView showGridLines="0" view="pageBreakPreview" zoomScaleNormal="100" zoomScaleSheetLayoutView="100" workbookViewId="0">
      <selection activeCell="B7" sqref="B7:Q7"/>
    </sheetView>
  </sheetViews>
  <sheetFormatPr defaultColWidth="8.90625" defaultRowHeight="13"/>
  <cols>
    <col min="1" max="1" width="12.6328125" style="364" customWidth="1"/>
    <col min="2" max="2" width="5" style="364" customWidth="1"/>
    <col min="3" max="5" width="5.453125" style="364" customWidth="1"/>
    <col min="6" max="6" width="4.90625" style="364" customWidth="1"/>
    <col min="7" max="7" width="2.36328125" style="364" customWidth="1"/>
    <col min="8" max="8" width="3.90625" style="364" customWidth="1"/>
    <col min="9" max="10" width="5.453125" style="364" customWidth="1"/>
    <col min="11" max="11" width="5.08984375" style="364" customWidth="1"/>
    <col min="12" max="12" width="5.453125" style="364" customWidth="1"/>
    <col min="13" max="17" width="5" style="364" customWidth="1"/>
    <col min="18" max="18" width="3.08984375" style="364" customWidth="1"/>
    <col min="19" max="28" width="8.90625" style="364" customWidth="1"/>
    <col min="29" max="16384" width="8.90625" style="364"/>
  </cols>
  <sheetData>
    <row r="1" spans="1:28" ht="23" customHeight="1">
      <c r="A1" s="1537" t="s">
        <v>575</v>
      </c>
      <c r="B1" s="1538"/>
      <c r="C1" s="1538"/>
      <c r="D1" s="1538"/>
      <c r="E1" s="1538"/>
      <c r="F1" s="1538"/>
      <c r="G1" s="1538"/>
      <c r="H1" s="1538"/>
      <c r="I1" s="1538"/>
      <c r="J1" s="1538"/>
      <c r="K1" s="1538"/>
      <c r="L1" s="1538"/>
      <c r="M1" s="1538"/>
      <c r="N1" s="1538"/>
      <c r="O1" s="1538"/>
      <c r="P1" s="1538"/>
      <c r="Q1" s="1539"/>
      <c r="S1" s="1197"/>
      <c r="U1" s="163"/>
      <c r="V1" s="163"/>
      <c r="W1" s="1498"/>
      <c r="X1" s="1498"/>
      <c r="Y1" s="1498"/>
      <c r="Z1" s="1498"/>
      <c r="AB1" s="163"/>
    </row>
    <row r="2" spans="1:28" ht="23" customHeight="1">
      <c r="A2" s="434" t="s">
        <v>400</v>
      </c>
      <c r="B2" s="1535"/>
      <c r="C2" s="1536"/>
      <c r="D2" s="1536"/>
      <c r="E2" s="1536"/>
      <c r="F2" s="1536"/>
      <c r="G2" s="1536"/>
      <c r="H2" s="1536"/>
      <c r="I2" s="1536"/>
      <c r="J2" s="1536"/>
      <c r="K2" s="1536"/>
      <c r="L2" s="1536"/>
      <c r="M2" s="1536"/>
      <c r="N2" s="1536"/>
      <c r="O2" s="1536"/>
      <c r="P2" s="1536"/>
      <c r="Q2" s="1536"/>
      <c r="S2" s="1197"/>
      <c r="U2" s="163"/>
      <c r="V2" s="163"/>
      <c r="W2" s="367"/>
      <c r="X2" s="367"/>
      <c r="Y2" s="367"/>
      <c r="Z2" s="367"/>
      <c r="AB2" s="163"/>
    </row>
    <row r="3" spans="1:28" ht="25.5" customHeight="1">
      <c r="A3" s="434" t="s">
        <v>520</v>
      </c>
      <c r="B3" s="1536"/>
      <c r="C3" s="1536"/>
      <c r="D3" s="1536"/>
      <c r="E3" s="1536"/>
      <c r="F3" s="1536"/>
      <c r="G3" s="1536"/>
      <c r="H3" s="1536"/>
      <c r="I3" s="1536"/>
      <c r="J3" s="1536"/>
      <c r="K3" s="1536"/>
      <c r="L3" s="1536"/>
      <c r="M3" s="1536"/>
      <c r="N3" s="1536"/>
      <c r="O3" s="1536"/>
      <c r="P3" s="1536"/>
      <c r="Q3" s="1536"/>
      <c r="S3" s="1197"/>
    </row>
    <row r="4" spans="1:28" ht="22" customHeight="1">
      <c r="A4" s="434" t="s">
        <v>519</v>
      </c>
      <c r="B4" s="1536"/>
      <c r="C4" s="1536"/>
      <c r="D4" s="1536"/>
      <c r="E4" s="1536"/>
      <c r="F4" s="1536"/>
      <c r="G4" s="1536"/>
      <c r="H4" s="1536"/>
      <c r="I4" s="1536"/>
      <c r="J4" s="1536"/>
      <c r="K4" s="1536"/>
      <c r="L4" s="1536"/>
      <c r="M4" s="1536"/>
      <c r="N4" s="1536"/>
      <c r="O4" s="1536"/>
      <c r="P4" s="1536"/>
      <c r="Q4" s="1536"/>
      <c r="S4" s="1197"/>
    </row>
    <row r="5" spans="1:28" ht="26" customHeight="1">
      <c r="A5" s="434" t="s">
        <v>468</v>
      </c>
      <c r="B5" s="1536"/>
      <c r="C5" s="1536"/>
      <c r="D5" s="1536"/>
      <c r="E5" s="1536"/>
      <c r="F5" s="1536"/>
      <c r="G5" s="1536"/>
      <c r="H5" s="1536"/>
      <c r="I5" s="1536"/>
      <c r="J5" s="1536"/>
      <c r="K5" s="1536"/>
      <c r="L5" s="1536"/>
      <c r="M5" s="1536"/>
      <c r="N5" s="1536"/>
      <c r="O5" s="1536"/>
      <c r="P5" s="1536"/>
      <c r="Q5" s="1536"/>
      <c r="S5" s="1197"/>
    </row>
    <row r="6" spans="1:28" ht="385" customHeight="1">
      <c r="A6" s="434" t="s">
        <v>521</v>
      </c>
      <c r="B6" s="1535"/>
      <c r="C6" s="1536"/>
      <c r="D6" s="1536"/>
      <c r="E6" s="1536"/>
      <c r="F6" s="1536"/>
      <c r="G6" s="1536"/>
      <c r="H6" s="1536"/>
      <c r="I6" s="1536"/>
      <c r="J6" s="1536"/>
      <c r="K6" s="1536"/>
      <c r="L6" s="1536"/>
      <c r="M6" s="1536"/>
      <c r="N6" s="1536"/>
      <c r="O6" s="1536"/>
      <c r="P6" s="1536"/>
      <c r="Q6" s="1536"/>
    </row>
    <row r="7" spans="1:28" ht="249.5" customHeight="1">
      <c r="A7" s="434" t="s">
        <v>533</v>
      </c>
      <c r="B7" s="1535"/>
      <c r="C7" s="1536"/>
      <c r="D7" s="1536"/>
      <c r="E7" s="1536"/>
      <c r="F7" s="1536"/>
      <c r="G7" s="1536"/>
      <c r="H7" s="1536"/>
      <c r="I7" s="1536"/>
      <c r="J7" s="1536"/>
      <c r="K7" s="1536"/>
      <c r="L7" s="1536"/>
      <c r="M7" s="1536"/>
      <c r="N7" s="1536"/>
      <c r="O7" s="1536"/>
      <c r="P7" s="1536"/>
      <c r="Q7" s="1536"/>
    </row>
  </sheetData>
  <sheetProtection algorithmName="SHA-512" hashValue="JZmFS33Z4GIukoTbNG5wrb7UILdy0/hzbW7qCfnqIn8f+wuvuypuafpLMpr6Ek6DCrUasSEOQWcNL2Gl5EkX7Q==" saltValue="MhiVtFWYFibvaFYZ+kfbvQ==" spinCount="100000" sheet="1" formatCells="0" selectLockedCells="1"/>
  <mergeCells count="9">
    <mergeCell ref="B6:Q6"/>
    <mergeCell ref="B7:Q7"/>
    <mergeCell ref="A1:Q1"/>
    <mergeCell ref="S1:S5"/>
    <mergeCell ref="W1:Z1"/>
    <mergeCell ref="B2:Q2"/>
    <mergeCell ref="B3:Q3"/>
    <mergeCell ref="B4:Q4"/>
    <mergeCell ref="B5:Q5"/>
  </mergeCells>
  <phoneticPr fontId="1"/>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5E9E-CE09-4E84-A173-27A57C247A87}">
  <sheetPr>
    <tabColor theme="8" tint="0.79998168889431442"/>
  </sheetPr>
  <dimension ref="A1:S23"/>
  <sheetViews>
    <sheetView view="pageBreakPreview" zoomScaleNormal="100" zoomScaleSheetLayoutView="100" workbookViewId="0">
      <selection activeCell="A4" sqref="A4:Q19"/>
    </sheetView>
  </sheetViews>
  <sheetFormatPr defaultColWidth="8.81640625" defaultRowHeight="13"/>
  <cols>
    <col min="1" max="3" width="6.453125" style="559" customWidth="1"/>
    <col min="4" max="12" width="4.6328125" style="559" customWidth="1"/>
    <col min="13" max="13" width="5.453125" style="559" customWidth="1"/>
    <col min="14" max="14" width="6.1796875" style="559" customWidth="1"/>
    <col min="15" max="15" width="4.6328125" style="559" customWidth="1"/>
    <col min="16" max="16" width="7.81640625" style="559" customWidth="1"/>
    <col min="17" max="17" width="4.6328125" style="559" customWidth="1"/>
    <col min="18" max="27" width="8.81640625" style="559" customWidth="1"/>
    <col min="28" max="16384" width="8.81640625" style="559"/>
  </cols>
  <sheetData>
    <row r="1" spans="1:19" ht="18" customHeight="1">
      <c r="A1" s="1540" t="s">
        <v>535</v>
      </c>
      <c r="B1" s="1540"/>
      <c r="C1" s="1540"/>
      <c r="D1" s="1540"/>
      <c r="E1" s="1540"/>
      <c r="F1" s="1540"/>
      <c r="G1" s="1540"/>
      <c r="H1" s="1540"/>
      <c r="I1" s="1540"/>
      <c r="J1" s="1540"/>
      <c r="K1" s="1540"/>
      <c r="L1" s="1540"/>
      <c r="M1" s="1540"/>
      <c r="N1" s="1540"/>
      <c r="O1" s="1540"/>
      <c r="P1" s="1540"/>
      <c r="Q1" s="1540"/>
    </row>
    <row r="2" spans="1:19" ht="19" customHeight="1">
      <c r="A2" s="1541" t="s">
        <v>858</v>
      </c>
      <c r="B2" s="1542"/>
      <c r="C2" s="1542"/>
      <c r="D2" s="1542"/>
      <c r="E2" s="1542"/>
      <c r="F2" s="1542"/>
      <c r="G2" s="1542"/>
      <c r="H2" s="1542"/>
      <c r="I2" s="1542"/>
      <c r="J2" s="1542"/>
      <c r="K2" s="1542"/>
      <c r="L2" s="1542"/>
      <c r="M2" s="1542"/>
      <c r="N2" s="1542"/>
      <c r="O2" s="1542"/>
      <c r="P2" s="1542"/>
      <c r="Q2" s="1543"/>
    </row>
    <row r="3" spans="1:19" ht="51.5" customHeight="1">
      <c r="A3" s="1544" t="s">
        <v>859</v>
      </c>
      <c r="B3" s="1545"/>
      <c r="C3" s="1545"/>
      <c r="D3" s="1545"/>
      <c r="E3" s="1545"/>
      <c r="F3" s="1545"/>
      <c r="G3" s="1545"/>
      <c r="H3" s="1545"/>
      <c r="I3" s="1545"/>
      <c r="J3" s="1545"/>
      <c r="K3" s="1545"/>
      <c r="L3" s="1545"/>
      <c r="M3" s="1545"/>
      <c r="N3" s="1545"/>
      <c r="O3" s="1545"/>
      <c r="P3" s="1545"/>
      <c r="Q3" s="1546"/>
    </row>
    <row r="4" spans="1:19" ht="30" customHeight="1">
      <c r="A4" s="1188"/>
      <c r="B4" s="1189"/>
      <c r="C4" s="1189"/>
      <c r="D4" s="1189"/>
      <c r="E4" s="1189"/>
      <c r="F4" s="1189"/>
      <c r="G4" s="1189"/>
      <c r="H4" s="1189"/>
      <c r="I4" s="1189"/>
      <c r="J4" s="1189"/>
      <c r="K4" s="1189"/>
      <c r="L4" s="1189"/>
      <c r="M4" s="1189"/>
      <c r="N4" s="1189"/>
      <c r="O4" s="1189"/>
      <c r="P4" s="1189"/>
      <c r="Q4" s="1190"/>
      <c r="R4" s="634"/>
      <c r="S4" s="1547"/>
    </row>
    <row r="5" spans="1:19" ht="30" customHeight="1">
      <c r="A5" s="1191"/>
      <c r="B5" s="1192"/>
      <c r="C5" s="1192"/>
      <c r="D5" s="1192"/>
      <c r="E5" s="1192"/>
      <c r="F5" s="1192"/>
      <c r="G5" s="1192"/>
      <c r="H5" s="1192"/>
      <c r="I5" s="1192"/>
      <c r="J5" s="1192"/>
      <c r="K5" s="1192"/>
      <c r="L5" s="1192"/>
      <c r="M5" s="1192"/>
      <c r="N5" s="1192"/>
      <c r="O5" s="1192"/>
      <c r="P5" s="1192"/>
      <c r="Q5" s="1193"/>
      <c r="R5" s="634"/>
      <c r="S5" s="1547"/>
    </row>
    <row r="6" spans="1:19" ht="30" customHeight="1">
      <c r="A6" s="1191"/>
      <c r="B6" s="1192"/>
      <c r="C6" s="1192"/>
      <c r="D6" s="1192"/>
      <c r="E6" s="1192"/>
      <c r="F6" s="1192"/>
      <c r="G6" s="1192"/>
      <c r="H6" s="1192"/>
      <c r="I6" s="1192"/>
      <c r="J6" s="1192"/>
      <c r="K6" s="1192"/>
      <c r="L6" s="1192"/>
      <c r="M6" s="1192"/>
      <c r="N6" s="1192"/>
      <c r="O6" s="1192"/>
      <c r="P6" s="1192"/>
      <c r="Q6" s="1193"/>
      <c r="R6" s="634"/>
      <c r="S6" s="1547"/>
    </row>
    <row r="7" spans="1:19" ht="30" customHeight="1">
      <c r="A7" s="1191"/>
      <c r="B7" s="1192"/>
      <c r="C7" s="1192"/>
      <c r="D7" s="1192"/>
      <c r="E7" s="1192"/>
      <c r="F7" s="1192"/>
      <c r="G7" s="1192"/>
      <c r="H7" s="1192"/>
      <c r="I7" s="1192"/>
      <c r="J7" s="1192"/>
      <c r="K7" s="1192"/>
      <c r="L7" s="1192"/>
      <c r="M7" s="1192"/>
      <c r="N7" s="1192"/>
      <c r="O7" s="1192"/>
      <c r="P7" s="1192"/>
      <c r="Q7" s="1193"/>
      <c r="R7" s="634"/>
      <c r="S7" s="1547"/>
    </row>
    <row r="8" spans="1:19" ht="30" customHeight="1">
      <c r="A8" s="1191"/>
      <c r="B8" s="1192"/>
      <c r="C8" s="1192"/>
      <c r="D8" s="1192"/>
      <c r="E8" s="1192"/>
      <c r="F8" s="1192"/>
      <c r="G8" s="1192"/>
      <c r="H8" s="1192"/>
      <c r="I8" s="1192"/>
      <c r="J8" s="1192"/>
      <c r="K8" s="1192"/>
      <c r="L8" s="1192"/>
      <c r="M8" s="1192"/>
      <c r="N8" s="1192"/>
      <c r="O8" s="1192"/>
      <c r="P8" s="1192"/>
      <c r="Q8" s="1193"/>
      <c r="R8" s="634"/>
      <c r="S8" s="1547"/>
    </row>
    <row r="9" spans="1:19" ht="30" customHeight="1">
      <c r="A9" s="1191"/>
      <c r="B9" s="1192"/>
      <c r="C9" s="1192"/>
      <c r="D9" s="1192"/>
      <c r="E9" s="1192"/>
      <c r="F9" s="1192"/>
      <c r="G9" s="1192"/>
      <c r="H9" s="1192"/>
      <c r="I9" s="1192"/>
      <c r="J9" s="1192"/>
      <c r="K9" s="1192"/>
      <c r="L9" s="1192"/>
      <c r="M9" s="1192"/>
      <c r="N9" s="1192"/>
      <c r="O9" s="1192"/>
      <c r="P9" s="1192"/>
      <c r="Q9" s="1193"/>
      <c r="R9" s="634"/>
      <c r="S9" s="1547"/>
    </row>
    <row r="10" spans="1:19" ht="30" customHeight="1">
      <c r="A10" s="1191"/>
      <c r="B10" s="1192"/>
      <c r="C10" s="1192"/>
      <c r="D10" s="1192"/>
      <c r="E10" s="1192"/>
      <c r="F10" s="1192"/>
      <c r="G10" s="1192"/>
      <c r="H10" s="1192"/>
      <c r="I10" s="1192"/>
      <c r="J10" s="1192"/>
      <c r="K10" s="1192"/>
      <c r="L10" s="1192"/>
      <c r="M10" s="1192"/>
      <c r="N10" s="1192"/>
      <c r="O10" s="1192"/>
      <c r="P10" s="1192"/>
      <c r="Q10" s="1193"/>
      <c r="R10" s="634"/>
      <c r="S10" s="1547"/>
    </row>
    <row r="11" spans="1:19" ht="30" customHeight="1">
      <c r="A11" s="1191"/>
      <c r="B11" s="1192"/>
      <c r="C11" s="1192"/>
      <c r="D11" s="1192"/>
      <c r="E11" s="1192"/>
      <c r="F11" s="1192"/>
      <c r="G11" s="1192"/>
      <c r="H11" s="1192"/>
      <c r="I11" s="1192"/>
      <c r="J11" s="1192"/>
      <c r="K11" s="1192"/>
      <c r="L11" s="1192"/>
      <c r="M11" s="1192"/>
      <c r="N11" s="1192"/>
      <c r="O11" s="1192"/>
      <c r="P11" s="1192"/>
      <c r="Q11" s="1193"/>
      <c r="R11" s="634"/>
      <c r="S11" s="1547"/>
    </row>
    <row r="12" spans="1:19" ht="30" customHeight="1">
      <c r="A12" s="1191"/>
      <c r="B12" s="1192"/>
      <c r="C12" s="1192"/>
      <c r="D12" s="1192"/>
      <c r="E12" s="1192"/>
      <c r="F12" s="1192"/>
      <c r="G12" s="1192"/>
      <c r="H12" s="1192"/>
      <c r="I12" s="1192"/>
      <c r="J12" s="1192"/>
      <c r="K12" s="1192"/>
      <c r="L12" s="1192"/>
      <c r="M12" s="1192"/>
      <c r="N12" s="1192"/>
      <c r="O12" s="1192"/>
      <c r="P12" s="1192"/>
      <c r="Q12" s="1193"/>
      <c r="R12" s="634"/>
      <c r="S12" s="1547"/>
    </row>
    <row r="13" spans="1:19" ht="30" customHeight="1">
      <c r="A13" s="1191"/>
      <c r="B13" s="1192"/>
      <c r="C13" s="1192"/>
      <c r="D13" s="1192"/>
      <c r="E13" s="1192"/>
      <c r="F13" s="1192"/>
      <c r="G13" s="1192"/>
      <c r="H13" s="1192"/>
      <c r="I13" s="1192"/>
      <c r="J13" s="1192"/>
      <c r="K13" s="1192"/>
      <c r="L13" s="1192"/>
      <c r="M13" s="1192"/>
      <c r="N13" s="1192"/>
      <c r="O13" s="1192"/>
      <c r="P13" s="1192"/>
      <c r="Q13" s="1193"/>
      <c r="R13" s="634"/>
      <c r="S13" s="1547"/>
    </row>
    <row r="14" spans="1:19" ht="30" customHeight="1">
      <c r="A14" s="1191"/>
      <c r="B14" s="1192"/>
      <c r="C14" s="1192"/>
      <c r="D14" s="1192"/>
      <c r="E14" s="1192"/>
      <c r="F14" s="1192"/>
      <c r="G14" s="1192"/>
      <c r="H14" s="1192"/>
      <c r="I14" s="1192"/>
      <c r="J14" s="1192"/>
      <c r="K14" s="1192"/>
      <c r="L14" s="1192"/>
      <c r="M14" s="1192"/>
      <c r="N14" s="1192"/>
      <c r="O14" s="1192"/>
      <c r="P14" s="1192"/>
      <c r="Q14" s="1193"/>
      <c r="R14" s="634"/>
      <c r="S14" s="1547"/>
    </row>
    <row r="15" spans="1:19" ht="30" customHeight="1">
      <c r="A15" s="1191"/>
      <c r="B15" s="1192"/>
      <c r="C15" s="1192"/>
      <c r="D15" s="1192"/>
      <c r="E15" s="1192"/>
      <c r="F15" s="1192"/>
      <c r="G15" s="1192"/>
      <c r="H15" s="1192"/>
      <c r="I15" s="1192"/>
      <c r="J15" s="1192"/>
      <c r="K15" s="1192"/>
      <c r="L15" s="1192"/>
      <c r="M15" s="1192"/>
      <c r="N15" s="1192"/>
      <c r="O15" s="1192"/>
      <c r="P15" s="1192"/>
      <c r="Q15" s="1193"/>
      <c r="R15" s="634"/>
      <c r="S15" s="1547"/>
    </row>
    <row r="16" spans="1:19" ht="30" customHeight="1">
      <c r="A16" s="1191"/>
      <c r="B16" s="1192"/>
      <c r="C16" s="1192"/>
      <c r="D16" s="1192"/>
      <c r="E16" s="1192"/>
      <c r="F16" s="1192"/>
      <c r="G16" s="1192"/>
      <c r="H16" s="1192"/>
      <c r="I16" s="1192"/>
      <c r="J16" s="1192"/>
      <c r="K16" s="1192"/>
      <c r="L16" s="1192"/>
      <c r="M16" s="1192"/>
      <c r="N16" s="1192"/>
      <c r="O16" s="1192"/>
      <c r="P16" s="1192"/>
      <c r="Q16" s="1193"/>
      <c r="R16" s="634"/>
      <c r="S16" s="1547"/>
    </row>
    <row r="17" spans="1:19" ht="30" customHeight="1">
      <c r="A17" s="1191"/>
      <c r="B17" s="1192"/>
      <c r="C17" s="1192"/>
      <c r="D17" s="1192"/>
      <c r="E17" s="1192"/>
      <c r="F17" s="1192"/>
      <c r="G17" s="1192"/>
      <c r="H17" s="1192"/>
      <c r="I17" s="1192"/>
      <c r="J17" s="1192"/>
      <c r="K17" s="1192"/>
      <c r="L17" s="1192"/>
      <c r="M17" s="1192"/>
      <c r="N17" s="1192"/>
      <c r="O17" s="1192"/>
      <c r="P17" s="1192"/>
      <c r="Q17" s="1193"/>
      <c r="R17" s="634"/>
      <c r="S17" s="1547"/>
    </row>
    <row r="18" spans="1:19" ht="30" customHeight="1">
      <c r="A18" s="1191"/>
      <c r="B18" s="1192"/>
      <c r="C18" s="1192"/>
      <c r="D18" s="1192"/>
      <c r="E18" s="1192"/>
      <c r="F18" s="1192"/>
      <c r="G18" s="1192"/>
      <c r="H18" s="1192"/>
      <c r="I18" s="1192"/>
      <c r="J18" s="1192"/>
      <c r="K18" s="1192"/>
      <c r="L18" s="1192"/>
      <c r="M18" s="1192"/>
      <c r="N18" s="1192"/>
      <c r="O18" s="1192"/>
      <c r="P18" s="1192"/>
      <c r="Q18" s="1193"/>
      <c r="R18" s="634"/>
      <c r="S18" s="1547"/>
    </row>
    <row r="19" spans="1:19" ht="30" customHeight="1">
      <c r="A19" s="1194"/>
      <c r="B19" s="1195"/>
      <c r="C19" s="1195"/>
      <c r="D19" s="1195"/>
      <c r="E19" s="1195"/>
      <c r="F19" s="1195"/>
      <c r="G19" s="1195"/>
      <c r="H19" s="1195"/>
      <c r="I19" s="1195"/>
      <c r="J19" s="1195"/>
      <c r="K19" s="1195"/>
      <c r="L19" s="1195"/>
      <c r="M19" s="1195"/>
      <c r="N19" s="1195"/>
      <c r="O19" s="1195"/>
      <c r="P19" s="1195"/>
      <c r="Q19" s="1196"/>
      <c r="R19" s="634"/>
      <c r="S19" s="1547"/>
    </row>
    <row r="20" spans="1:19" ht="23.25" customHeight="1">
      <c r="A20" s="1548" t="s">
        <v>469</v>
      </c>
      <c r="B20" s="1549"/>
      <c r="C20" s="1549"/>
      <c r="D20" s="1549"/>
      <c r="E20" s="1549"/>
      <c r="F20" s="1549"/>
      <c r="G20" s="1549"/>
      <c r="H20" s="1549"/>
      <c r="I20" s="1549"/>
      <c r="J20" s="1549"/>
      <c r="K20" s="1549"/>
      <c r="L20" s="1549"/>
      <c r="M20" s="1549"/>
      <c r="N20" s="1549"/>
      <c r="O20" s="1549"/>
      <c r="P20" s="1549"/>
      <c r="Q20" s="1550"/>
    </row>
    <row r="21" spans="1:19" ht="23.25" customHeight="1">
      <c r="A21" s="1553" t="s">
        <v>114</v>
      </c>
      <c r="B21" s="1554"/>
      <c r="C21" s="1555"/>
      <c r="D21" s="1434"/>
      <c r="E21" s="1556"/>
      <c r="F21" s="1556"/>
      <c r="G21" s="1556"/>
      <c r="H21" s="1556"/>
      <c r="I21" s="1556"/>
      <c r="J21" s="1435"/>
      <c r="K21" s="1557" t="s">
        <v>112</v>
      </c>
      <c r="L21" s="1558"/>
      <c r="M21" s="1559"/>
      <c r="N21" s="1560"/>
      <c r="O21" s="1560"/>
      <c r="P21" s="1560"/>
      <c r="Q21" s="1437"/>
    </row>
    <row r="22" spans="1:19" ht="23.25" customHeight="1">
      <c r="A22" s="1552" t="s">
        <v>113</v>
      </c>
      <c r="B22" s="1552"/>
      <c r="C22" s="1552"/>
      <c r="D22" s="1434"/>
      <c r="E22" s="1556"/>
      <c r="F22" s="1556"/>
      <c r="G22" s="1556"/>
      <c r="H22" s="1556"/>
      <c r="I22" s="1556"/>
      <c r="J22" s="1435"/>
      <c r="K22" s="1557" t="s">
        <v>115</v>
      </c>
      <c r="L22" s="1558"/>
      <c r="M22" s="1559"/>
      <c r="N22" s="1556"/>
      <c r="O22" s="1556"/>
      <c r="P22" s="1556"/>
      <c r="Q22" s="1435"/>
    </row>
    <row r="23" spans="1:19" ht="116" customHeight="1">
      <c r="A23" s="1551" t="s">
        <v>474</v>
      </c>
      <c r="B23" s="1552"/>
      <c r="C23" s="1552"/>
      <c r="D23" s="1259"/>
      <c r="E23" s="1259"/>
      <c r="F23" s="1259"/>
      <c r="G23" s="1259"/>
      <c r="H23" s="1259"/>
      <c r="I23" s="1259"/>
      <c r="J23" s="1259"/>
      <c r="K23" s="1259"/>
      <c r="L23" s="1259"/>
      <c r="M23" s="1259"/>
      <c r="N23" s="1259"/>
      <c r="O23" s="1259"/>
      <c r="P23" s="1259"/>
      <c r="Q23" s="1259"/>
    </row>
  </sheetData>
  <sheetProtection algorithmName="SHA-512" hashValue="OyU6XZmtlf/e2o0xCH/drF4F7rJByh6hyHRuB5xLl7d5REPpTEp7rfxJyHrgkYmKR2pK0ex9ru6uwKmCdcxyHg==" saltValue="nnU039Be4MDN+tpwarURWg==" spinCount="100000" sheet="1" formatCells="0" selectLockedCells="1"/>
  <mergeCells count="16">
    <mergeCell ref="A20:Q20"/>
    <mergeCell ref="A23:C23"/>
    <mergeCell ref="D23:Q23"/>
    <mergeCell ref="A21:C21"/>
    <mergeCell ref="D21:J21"/>
    <mergeCell ref="K21:M21"/>
    <mergeCell ref="N21:Q21"/>
    <mergeCell ref="A22:C22"/>
    <mergeCell ref="D22:J22"/>
    <mergeCell ref="K22:M22"/>
    <mergeCell ref="N22:Q22"/>
    <mergeCell ref="A1:Q1"/>
    <mergeCell ref="A2:Q2"/>
    <mergeCell ref="A3:Q3"/>
    <mergeCell ref="A4:Q19"/>
    <mergeCell ref="S4:S19"/>
  </mergeCells>
  <phoneticPr fontId="1"/>
  <dataValidations count="1">
    <dataValidation allowBlank="1" showErrorMessage="1" promptTitle="研究開発の社内外体制図、担当者の役割分担等を記入してください" prompt="①主に以下の点について説明すること_x000a_（ア）研究開発の実施体制（開発従事者、経理担当者等、社内の人員配置）_x000a_（イ）他企業との連携体制、役割分担等_x000a_（ウ）本研究開発における代表者のかかわり方_x000a_②図を添付した場合、PDFへ変換した後、図が正しく表示されているかを必ず確認してください_x000a_" sqref="A4" xr:uid="{056DE698-1710-4822-A864-8EE79C6CAAC8}"/>
  </dataValidations>
  <printOptions horizontalCentered="1"/>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DFAD3-A130-4855-AA1B-D7E610A7D382}">
  <sheetPr>
    <tabColor theme="8" tint="0.79998168889431442"/>
  </sheetPr>
  <dimension ref="A1:I12"/>
  <sheetViews>
    <sheetView view="pageBreakPreview" zoomScaleNormal="115" zoomScaleSheetLayoutView="100" workbookViewId="0">
      <selection activeCell="M7" sqref="M7"/>
    </sheetView>
  </sheetViews>
  <sheetFormatPr defaultRowHeight="13"/>
  <cols>
    <col min="1" max="1" width="4.7265625" customWidth="1"/>
    <col min="2" max="9" width="10.1796875" customWidth="1"/>
  </cols>
  <sheetData>
    <row r="1" spans="1:9" s="12" customFormat="1" ht="18" customHeight="1">
      <c r="A1" s="867" t="s">
        <v>576</v>
      </c>
      <c r="B1" s="864"/>
      <c r="C1" s="864"/>
      <c r="D1" s="864"/>
      <c r="E1" s="864"/>
      <c r="F1" s="864"/>
      <c r="G1" s="864"/>
      <c r="H1" s="865"/>
      <c r="I1" s="866"/>
    </row>
    <row r="2" spans="1:9" s="292" customFormat="1" ht="25" customHeight="1">
      <c r="A2" s="1561" t="s">
        <v>536</v>
      </c>
      <c r="B2" s="1561"/>
      <c r="C2" s="1561"/>
      <c r="D2" s="1561"/>
      <c r="E2" s="1561"/>
      <c r="F2" s="1561"/>
      <c r="G2" s="1561"/>
      <c r="H2" s="1561"/>
      <c r="I2" s="1562"/>
    </row>
    <row r="3" spans="1:9" s="292" customFormat="1" ht="70" customHeight="1">
      <c r="A3" s="1563"/>
      <c r="B3" s="1564"/>
      <c r="C3" s="1564"/>
      <c r="D3" s="1564"/>
      <c r="E3" s="1564"/>
      <c r="F3" s="1564"/>
      <c r="G3" s="1564"/>
      <c r="H3" s="1564"/>
      <c r="I3" s="1565"/>
    </row>
    <row r="4" spans="1:9" s="483" customFormat="1" ht="70" customHeight="1">
      <c r="A4" s="1566"/>
      <c r="B4" s="1567"/>
      <c r="C4" s="1567"/>
      <c r="D4" s="1567"/>
      <c r="E4" s="1567"/>
      <c r="F4" s="1567"/>
      <c r="G4" s="1567"/>
      <c r="H4" s="1567"/>
      <c r="I4" s="1568"/>
    </row>
    <row r="5" spans="1:9" s="483" customFormat="1" ht="70" customHeight="1">
      <c r="A5" s="1566"/>
      <c r="B5" s="1567"/>
      <c r="C5" s="1567"/>
      <c r="D5" s="1567"/>
      <c r="E5" s="1567"/>
      <c r="F5" s="1567"/>
      <c r="G5" s="1567"/>
      <c r="H5" s="1567"/>
      <c r="I5" s="1568"/>
    </row>
    <row r="6" spans="1:9" s="483" customFormat="1" ht="70" customHeight="1">
      <c r="A6" s="1566"/>
      <c r="B6" s="1567"/>
      <c r="C6" s="1567"/>
      <c r="D6" s="1567"/>
      <c r="E6" s="1567"/>
      <c r="F6" s="1567"/>
      <c r="G6" s="1567"/>
      <c r="H6" s="1567"/>
      <c r="I6" s="1568"/>
    </row>
    <row r="7" spans="1:9" s="483" customFormat="1" ht="70" customHeight="1">
      <c r="A7" s="1566"/>
      <c r="B7" s="1567"/>
      <c r="C7" s="1567"/>
      <c r="D7" s="1567"/>
      <c r="E7" s="1567"/>
      <c r="F7" s="1567"/>
      <c r="G7" s="1567"/>
      <c r="H7" s="1567"/>
      <c r="I7" s="1568"/>
    </row>
    <row r="8" spans="1:9" s="483" customFormat="1" ht="70" customHeight="1">
      <c r="A8" s="1566"/>
      <c r="B8" s="1567"/>
      <c r="C8" s="1567"/>
      <c r="D8" s="1567"/>
      <c r="E8" s="1567"/>
      <c r="F8" s="1567"/>
      <c r="G8" s="1567"/>
      <c r="H8" s="1567"/>
      <c r="I8" s="1568"/>
    </row>
    <row r="9" spans="1:9" s="483" customFormat="1" ht="70" customHeight="1">
      <c r="A9" s="1566"/>
      <c r="B9" s="1567"/>
      <c r="C9" s="1567"/>
      <c r="D9" s="1567"/>
      <c r="E9" s="1567"/>
      <c r="F9" s="1567"/>
      <c r="G9" s="1567"/>
      <c r="H9" s="1567"/>
      <c r="I9" s="1568"/>
    </row>
    <row r="10" spans="1:9" s="483" customFormat="1" ht="70" customHeight="1">
      <c r="A10" s="1566"/>
      <c r="B10" s="1567"/>
      <c r="C10" s="1567"/>
      <c r="D10" s="1567"/>
      <c r="E10" s="1567"/>
      <c r="F10" s="1567"/>
      <c r="G10" s="1567"/>
      <c r="H10" s="1567"/>
      <c r="I10" s="1568"/>
    </row>
    <row r="11" spans="1:9" s="483" customFormat="1" ht="70" customHeight="1">
      <c r="A11" s="1566"/>
      <c r="B11" s="1567"/>
      <c r="C11" s="1567"/>
      <c r="D11" s="1567"/>
      <c r="E11" s="1567"/>
      <c r="F11" s="1567"/>
      <c r="G11" s="1567"/>
      <c r="H11" s="1567"/>
      <c r="I11" s="1568"/>
    </row>
    <row r="12" spans="1:9" ht="70" customHeight="1">
      <c r="A12" s="1360"/>
      <c r="B12" s="1361"/>
      <c r="C12" s="1361"/>
      <c r="D12" s="1361"/>
      <c r="E12" s="1361"/>
      <c r="F12" s="1361"/>
      <c r="G12" s="1361"/>
      <c r="H12" s="1361"/>
      <c r="I12" s="1362"/>
    </row>
  </sheetData>
  <sheetProtection algorithmName="SHA-512" hashValue="6u0QhAZ1hLi3rBphQ2S8/KlGeshaTm3eGszgLL+v19NBgEn+AK4WRJ43xxUsZSI1hBrIfM6MKKdnTJmATI1Jwg==" saltValue="HSLx9WHpeQlDHl3VXcF7iA==" spinCount="100000" sheet="1"/>
  <mergeCells count="2">
    <mergeCell ref="A2:I2"/>
    <mergeCell ref="A3:I12"/>
  </mergeCells>
  <phoneticPr fontId="1"/>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oddFooter>&amp;A</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E9FB-D500-49FE-83C1-7D676C9F9565}">
  <sheetPr>
    <tabColor theme="8" tint="0.79998168889431442"/>
  </sheetPr>
  <dimension ref="A1:AQ33"/>
  <sheetViews>
    <sheetView view="pageBreakPreview" zoomScale="75" zoomScaleNormal="100" zoomScaleSheetLayoutView="75" workbookViewId="0">
      <selection activeCell="B15" sqref="B15:C15"/>
    </sheetView>
  </sheetViews>
  <sheetFormatPr defaultColWidth="8.81640625" defaultRowHeight="13"/>
  <cols>
    <col min="1" max="1" width="5.7265625" style="559" customWidth="1"/>
    <col min="2" max="2" width="7" style="559" customWidth="1"/>
    <col min="3" max="3" width="27.453125" style="559" customWidth="1"/>
    <col min="4" max="4" width="7.6328125" style="559" customWidth="1"/>
    <col min="5" max="25" width="4.6328125" style="559" customWidth="1"/>
    <col min="26" max="26" width="1.7265625" style="559" customWidth="1"/>
    <col min="27" max="31" width="8.81640625" style="637"/>
    <col min="32" max="16384" width="8.81640625" style="559"/>
  </cols>
  <sheetData>
    <row r="1" spans="1:43" ht="25.5">
      <c r="A1" s="846" t="s">
        <v>577</v>
      </c>
      <c r="B1" s="635"/>
      <c r="C1" s="636"/>
      <c r="D1" s="636"/>
      <c r="E1" s="636"/>
      <c r="F1" s="636"/>
      <c r="G1" s="636"/>
      <c r="H1" s="636"/>
      <c r="I1" s="636"/>
      <c r="J1" s="636"/>
      <c r="K1" s="636"/>
      <c r="L1" s="636"/>
      <c r="M1" s="636"/>
      <c r="N1" s="636"/>
      <c r="O1" s="636"/>
      <c r="P1" s="636"/>
      <c r="Q1" s="636"/>
      <c r="R1" s="636"/>
      <c r="S1" s="636"/>
      <c r="T1" s="636"/>
      <c r="U1" s="636"/>
      <c r="V1" s="636"/>
      <c r="W1" s="636"/>
      <c r="X1" s="636"/>
      <c r="Y1" s="636"/>
    </row>
    <row r="2" spans="1:43" ht="74" customHeight="1">
      <c r="A2" s="1569" t="s">
        <v>861</v>
      </c>
      <c r="B2" s="1382"/>
      <c r="C2" s="1607" t="s">
        <v>862</v>
      </c>
      <c r="D2" s="1608"/>
      <c r="E2" s="1608"/>
      <c r="F2" s="1608"/>
      <c r="G2" s="1608"/>
      <c r="H2" s="1608"/>
      <c r="I2" s="1608"/>
      <c r="J2" s="1608"/>
      <c r="K2" s="1608"/>
      <c r="L2" s="1608"/>
      <c r="M2" s="1608"/>
      <c r="N2" s="1608"/>
      <c r="O2" s="1608"/>
      <c r="P2" s="1608"/>
      <c r="Q2" s="1608"/>
      <c r="R2" s="1608"/>
      <c r="S2" s="1608"/>
      <c r="T2" s="1608"/>
      <c r="U2" s="1608"/>
      <c r="V2" s="1608"/>
      <c r="W2" s="1608"/>
      <c r="X2" s="1608"/>
      <c r="Y2" s="1609"/>
    </row>
    <row r="3" spans="1:43" s="641" customFormat="1" ht="45" customHeight="1">
      <c r="A3" s="1610" t="s">
        <v>578</v>
      </c>
      <c r="B3" s="1611"/>
      <c r="C3" s="848" t="s">
        <v>860</v>
      </c>
      <c r="D3" s="845" t="s">
        <v>62</v>
      </c>
      <c r="E3" s="1586"/>
      <c r="F3" s="1586"/>
      <c r="G3" s="1597" t="s">
        <v>64</v>
      </c>
      <c r="H3" s="1588"/>
      <c r="I3" s="1586"/>
      <c r="J3" s="1586"/>
      <c r="K3" s="1619" t="s">
        <v>130</v>
      </c>
      <c r="L3" s="1588"/>
      <c r="M3" s="1586"/>
      <c r="N3" s="1586"/>
      <c r="O3" s="1587" t="s">
        <v>86</v>
      </c>
      <c r="P3" s="1588"/>
      <c r="Q3" s="1629" t="s">
        <v>954</v>
      </c>
      <c r="R3" s="1630"/>
      <c r="S3" s="1630"/>
      <c r="T3" s="1630"/>
      <c r="U3" s="1630"/>
      <c r="V3" s="1630"/>
      <c r="W3" s="1630"/>
      <c r="X3" s="1630"/>
      <c r="Y3" s="1631"/>
      <c r="Z3" s="638"/>
      <c r="AA3" s="638"/>
      <c r="AB3" s="638"/>
      <c r="AC3" s="638"/>
      <c r="AD3" s="638"/>
      <c r="AE3" s="639"/>
      <c r="AF3" s="640"/>
      <c r="AG3" s="640"/>
      <c r="AH3" s="640"/>
      <c r="AI3" s="640"/>
      <c r="AJ3" s="640"/>
      <c r="AK3" s="640"/>
      <c r="AL3" s="640"/>
      <c r="AM3" s="640"/>
      <c r="AN3" s="640"/>
      <c r="AO3" s="640"/>
      <c r="AP3" s="640"/>
      <c r="AQ3" s="640"/>
    </row>
    <row r="4" spans="1:43" s="641" customFormat="1" ht="45.5" customHeight="1">
      <c r="A4" s="1612"/>
      <c r="B4" s="1613"/>
      <c r="C4" s="848" t="s">
        <v>580</v>
      </c>
      <c r="D4" s="1626" t="s">
        <v>701</v>
      </c>
      <c r="E4" s="1627"/>
      <c r="F4" s="1627"/>
      <c r="G4" s="1627"/>
      <c r="H4" s="1627"/>
      <c r="I4" s="1627"/>
      <c r="J4" s="1627"/>
      <c r="K4" s="1627"/>
      <c r="L4" s="1627"/>
      <c r="M4" s="1627"/>
      <c r="N4" s="1627"/>
      <c r="O4" s="1627"/>
      <c r="P4" s="1627"/>
      <c r="Q4" s="1627"/>
      <c r="R4" s="1627"/>
      <c r="S4" s="1627"/>
      <c r="T4" s="1627"/>
      <c r="U4" s="1627"/>
      <c r="V4" s="1627"/>
      <c r="W4" s="1627"/>
      <c r="X4" s="1627"/>
      <c r="Y4" s="1628"/>
      <c r="Z4" s="638"/>
      <c r="AA4" s="638"/>
      <c r="AB4" s="638"/>
      <c r="AC4" s="638"/>
      <c r="AD4" s="638"/>
      <c r="AE4" s="639"/>
      <c r="AF4" s="640"/>
      <c r="AG4" s="640"/>
      <c r="AH4" s="640"/>
      <c r="AI4" s="640"/>
      <c r="AJ4" s="640"/>
      <c r="AK4" s="640"/>
      <c r="AL4" s="640"/>
      <c r="AM4" s="640"/>
      <c r="AN4" s="640"/>
      <c r="AO4" s="640"/>
      <c r="AP4" s="640"/>
      <c r="AQ4" s="640"/>
    </row>
    <row r="5" spans="1:43" s="641" customFormat="1" ht="59.5" customHeight="1">
      <c r="A5" s="1614" t="s">
        <v>579</v>
      </c>
      <c r="B5" s="1615"/>
      <c r="C5" s="849" t="s">
        <v>415</v>
      </c>
      <c r="D5" s="642" t="s">
        <v>62</v>
      </c>
      <c r="E5" s="1591"/>
      <c r="F5" s="1591"/>
      <c r="G5" s="1592" t="s">
        <v>64</v>
      </c>
      <c r="H5" s="1593"/>
      <c r="I5" s="1591"/>
      <c r="J5" s="1591"/>
      <c r="K5" s="1594" t="s">
        <v>130</v>
      </c>
      <c r="L5" s="1593"/>
      <c r="M5" s="1595"/>
      <c r="N5" s="1595"/>
      <c r="O5" s="1596" t="s">
        <v>86</v>
      </c>
      <c r="P5" s="1593"/>
      <c r="Q5" s="1598"/>
      <c r="R5" s="1599"/>
      <c r="S5" s="1599"/>
      <c r="T5" s="1599"/>
      <c r="U5" s="1599"/>
      <c r="V5" s="1599"/>
      <c r="W5" s="1599"/>
      <c r="X5" s="1599"/>
      <c r="Y5" s="1600"/>
      <c r="Z5" s="638"/>
      <c r="AA5" s="638"/>
      <c r="AB5" s="638"/>
      <c r="AC5" s="638"/>
      <c r="AD5" s="638"/>
      <c r="AE5" s="639"/>
      <c r="AF5" s="640"/>
      <c r="AG5" s="640"/>
      <c r="AH5" s="640"/>
      <c r="AI5" s="640"/>
      <c r="AJ5" s="640"/>
      <c r="AK5" s="640"/>
      <c r="AL5" s="640"/>
      <c r="AM5" s="640"/>
      <c r="AN5" s="640"/>
      <c r="AO5" s="640"/>
      <c r="AP5" s="640"/>
      <c r="AQ5" s="640"/>
    </row>
    <row r="6" spans="1:43" ht="16.5">
      <c r="A6" s="643"/>
      <c r="B6" s="643"/>
      <c r="C6" s="643"/>
      <c r="D6" s="643"/>
      <c r="E6" s="644"/>
      <c r="F6" s="644"/>
      <c r="G6" s="644"/>
      <c r="H6" s="644"/>
      <c r="I6" s="644"/>
      <c r="J6" s="644"/>
      <c r="K6" s="644"/>
      <c r="L6" s="644"/>
      <c r="M6" s="644"/>
      <c r="N6" s="644"/>
      <c r="O6" s="645"/>
      <c r="P6" s="645"/>
      <c r="Q6" s="645"/>
      <c r="R6" s="645"/>
      <c r="S6" s="645"/>
      <c r="T6" s="645"/>
      <c r="U6" s="645"/>
      <c r="V6" s="645"/>
      <c r="W6" s="645"/>
      <c r="X6" s="645"/>
      <c r="Y6" s="645"/>
      <c r="Z6" s="646"/>
      <c r="AA6" s="646"/>
      <c r="AB6" s="646"/>
      <c r="AC6" s="646"/>
      <c r="AD6" s="646"/>
    </row>
    <row r="7" spans="1:43" ht="21" customHeight="1">
      <c r="A7" s="1584" t="s">
        <v>442</v>
      </c>
      <c r="B7" s="1584"/>
      <c r="C7" s="1585"/>
      <c r="D7" s="1585"/>
      <c r="E7" s="1585"/>
      <c r="F7" s="1585"/>
      <c r="G7" s="1585"/>
      <c r="H7" s="1585"/>
      <c r="I7" s="1585"/>
      <c r="J7" s="1585"/>
      <c r="K7" s="1585"/>
      <c r="L7" s="1585"/>
      <c r="M7" s="1585"/>
      <c r="N7" s="1585"/>
      <c r="O7" s="1585"/>
      <c r="P7" s="1585"/>
      <c r="Q7" s="1585"/>
      <c r="R7" s="1585"/>
      <c r="S7" s="1585"/>
      <c r="T7" s="1585"/>
      <c r="U7" s="1585"/>
      <c r="V7" s="1585"/>
      <c r="W7" s="1585"/>
      <c r="X7" s="1585"/>
      <c r="Y7" s="1585"/>
    </row>
    <row r="8" spans="1:43" ht="24" customHeight="1">
      <c r="A8" s="1570" t="s">
        <v>1</v>
      </c>
      <c r="B8" s="1589" t="s">
        <v>325</v>
      </c>
      <c r="C8" s="1616"/>
      <c r="D8" s="1589" t="s">
        <v>59</v>
      </c>
      <c r="E8" s="1620" t="s">
        <v>484</v>
      </c>
      <c r="F8" s="1621"/>
      <c r="G8" s="1621"/>
      <c r="H8" s="1621"/>
      <c r="I8" s="1621"/>
      <c r="J8" s="1621"/>
      <c r="K8" s="1621"/>
      <c r="L8" s="1621"/>
      <c r="M8" s="1621"/>
      <c r="N8" s="1622"/>
      <c r="O8" s="1623" t="s">
        <v>700</v>
      </c>
      <c r="P8" s="1624"/>
      <c r="Q8" s="1624"/>
      <c r="R8" s="1624"/>
      <c r="S8" s="1624"/>
      <c r="T8" s="1624"/>
      <c r="U8" s="1624"/>
      <c r="V8" s="1624"/>
      <c r="W8" s="1624"/>
      <c r="X8" s="1624"/>
      <c r="Y8" s="1625"/>
    </row>
    <row r="9" spans="1:43" ht="24" customHeight="1">
      <c r="A9" s="1571"/>
      <c r="B9" s="1617"/>
      <c r="C9" s="1618"/>
      <c r="D9" s="1590"/>
      <c r="E9" s="647">
        <v>3</v>
      </c>
      <c r="F9" s="648">
        <v>4</v>
      </c>
      <c r="G9" s="648">
        <v>5</v>
      </c>
      <c r="H9" s="648">
        <v>6</v>
      </c>
      <c r="I9" s="648">
        <v>7</v>
      </c>
      <c r="J9" s="648">
        <v>8</v>
      </c>
      <c r="K9" s="648">
        <v>9</v>
      </c>
      <c r="L9" s="648">
        <v>10</v>
      </c>
      <c r="M9" s="649">
        <v>11</v>
      </c>
      <c r="N9" s="650">
        <v>12</v>
      </c>
      <c r="O9" s="647">
        <v>1</v>
      </c>
      <c r="P9" s="648">
        <v>2</v>
      </c>
      <c r="Q9" s="648">
        <v>3</v>
      </c>
      <c r="R9" s="648">
        <v>4</v>
      </c>
      <c r="S9" s="648">
        <v>5</v>
      </c>
      <c r="T9" s="648">
        <v>6</v>
      </c>
      <c r="U9" s="648">
        <v>7</v>
      </c>
      <c r="V9" s="648">
        <v>8</v>
      </c>
      <c r="W9" s="648">
        <v>9</v>
      </c>
      <c r="X9" s="648">
        <v>10</v>
      </c>
      <c r="Y9" s="650">
        <v>11</v>
      </c>
    </row>
    <row r="10" spans="1:43" ht="40" customHeight="1">
      <c r="A10" s="660">
        <v>1</v>
      </c>
      <c r="B10" s="1574"/>
      <c r="C10" s="1575"/>
      <c r="D10" s="663"/>
      <c r="E10" s="664"/>
      <c r="F10" s="665"/>
      <c r="G10" s="665"/>
      <c r="H10" s="665"/>
      <c r="I10" s="665"/>
      <c r="J10" s="665"/>
      <c r="K10" s="665"/>
      <c r="L10" s="665"/>
      <c r="M10" s="666"/>
      <c r="N10" s="667"/>
      <c r="O10" s="664"/>
      <c r="P10" s="665"/>
      <c r="Q10" s="665"/>
      <c r="R10" s="665"/>
      <c r="S10" s="665"/>
      <c r="T10" s="665"/>
      <c r="U10" s="665"/>
      <c r="V10" s="665"/>
      <c r="W10" s="665"/>
      <c r="X10" s="665"/>
      <c r="Y10" s="667"/>
    </row>
    <row r="11" spans="1:43" ht="40" customHeight="1">
      <c r="A11" s="661">
        <v>2</v>
      </c>
      <c r="B11" s="1576"/>
      <c r="C11" s="1577"/>
      <c r="D11" s="668"/>
      <c r="E11" s="669"/>
      <c r="F11" s="670"/>
      <c r="G11" s="670"/>
      <c r="H11" s="670"/>
      <c r="I11" s="670"/>
      <c r="J11" s="670"/>
      <c r="K11" s="670"/>
      <c r="L11" s="670"/>
      <c r="M11" s="671"/>
      <c r="N11" s="672"/>
      <c r="O11" s="669"/>
      <c r="P11" s="670"/>
      <c r="Q11" s="670"/>
      <c r="R11" s="670"/>
      <c r="S11" s="670"/>
      <c r="T11" s="670"/>
      <c r="U11" s="670"/>
      <c r="V11" s="670"/>
      <c r="W11" s="670"/>
      <c r="X11" s="670"/>
      <c r="Y11" s="672"/>
    </row>
    <row r="12" spans="1:43" ht="40" customHeight="1">
      <c r="A12" s="661">
        <v>3</v>
      </c>
      <c r="B12" s="1576"/>
      <c r="C12" s="1577"/>
      <c r="D12" s="668"/>
      <c r="E12" s="669"/>
      <c r="F12" s="670"/>
      <c r="G12" s="670"/>
      <c r="H12" s="670"/>
      <c r="I12" s="670"/>
      <c r="J12" s="670"/>
      <c r="K12" s="670"/>
      <c r="L12" s="670"/>
      <c r="M12" s="671"/>
      <c r="N12" s="672"/>
      <c r="O12" s="669"/>
      <c r="P12" s="670"/>
      <c r="Q12" s="670"/>
      <c r="R12" s="670"/>
      <c r="S12" s="670"/>
      <c r="T12" s="670"/>
      <c r="U12" s="670"/>
      <c r="V12" s="670"/>
      <c r="W12" s="670"/>
      <c r="X12" s="670"/>
      <c r="Y12" s="672"/>
      <c r="AB12" s="497"/>
      <c r="AC12" s="497"/>
      <c r="AD12" s="497"/>
      <c r="AE12" s="497"/>
      <c r="AF12" s="497"/>
    </row>
    <row r="13" spans="1:43" ht="40" customHeight="1">
      <c r="A13" s="661">
        <v>4</v>
      </c>
      <c r="B13" s="1576"/>
      <c r="C13" s="1577"/>
      <c r="D13" s="668"/>
      <c r="E13" s="669"/>
      <c r="F13" s="670"/>
      <c r="G13" s="670"/>
      <c r="H13" s="670"/>
      <c r="I13" s="670"/>
      <c r="J13" s="670"/>
      <c r="K13" s="670"/>
      <c r="L13" s="670"/>
      <c r="M13" s="671"/>
      <c r="N13" s="672"/>
      <c r="O13" s="669"/>
      <c r="P13" s="670"/>
      <c r="Q13" s="670"/>
      <c r="R13" s="670"/>
      <c r="S13" s="670"/>
      <c r="T13" s="670"/>
      <c r="U13" s="670"/>
      <c r="V13" s="670"/>
      <c r="W13" s="670"/>
      <c r="X13" s="670"/>
      <c r="Y13" s="672"/>
      <c r="AB13" s="497"/>
      <c r="AC13" s="497"/>
      <c r="AD13" s="497"/>
      <c r="AE13" s="497"/>
      <c r="AF13" s="497"/>
    </row>
    <row r="14" spans="1:43" ht="40" customHeight="1">
      <c r="A14" s="661">
        <v>5</v>
      </c>
      <c r="B14" s="1576"/>
      <c r="C14" s="1577"/>
      <c r="D14" s="668"/>
      <c r="E14" s="669"/>
      <c r="F14" s="670"/>
      <c r="G14" s="670"/>
      <c r="H14" s="670"/>
      <c r="I14" s="670"/>
      <c r="J14" s="670"/>
      <c r="K14" s="670"/>
      <c r="L14" s="670"/>
      <c r="M14" s="671"/>
      <c r="N14" s="672"/>
      <c r="O14" s="669"/>
      <c r="P14" s="670"/>
      <c r="Q14" s="670"/>
      <c r="R14" s="670"/>
      <c r="S14" s="670"/>
      <c r="T14" s="670"/>
      <c r="U14" s="670"/>
      <c r="V14" s="670"/>
      <c r="W14" s="670"/>
      <c r="X14" s="670"/>
      <c r="Y14" s="672"/>
      <c r="AB14" s="497"/>
      <c r="AC14" s="497"/>
      <c r="AD14" s="497"/>
      <c r="AE14" s="497"/>
      <c r="AF14" s="497"/>
    </row>
    <row r="15" spans="1:43" ht="40" customHeight="1">
      <c r="A15" s="661">
        <v>6</v>
      </c>
      <c r="B15" s="1576"/>
      <c r="C15" s="1577"/>
      <c r="D15" s="668"/>
      <c r="E15" s="669"/>
      <c r="F15" s="670"/>
      <c r="G15" s="670"/>
      <c r="H15" s="670"/>
      <c r="I15" s="670"/>
      <c r="J15" s="670"/>
      <c r="K15" s="670"/>
      <c r="L15" s="670"/>
      <c r="M15" s="671"/>
      <c r="N15" s="672"/>
      <c r="O15" s="669"/>
      <c r="P15" s="670"/>
      <c r="Q15" s="670"/>
      <c r="R15" s="670"/>
      <c r="S15" s="670"/>
      <c r="T15" s="670"/>
      <c r="U15" s="670"/>
      <c r="V15" s="670"/>
      <c r="W15" s="670"/>
      <c r="X15" s="670"/>
      <c r="Y15" s="672"/>
      <c r="AB15" s="497"/>
      <c r="AC15" s="497"/>
      <c r="AD15" s="497"/>
      <c r="AE15" s="497"/>
      <c r="AF15" s="497"/>
    </row>
    <row r="16" spans="1:43" ht="40" customHeight="1">
      <c r="A16" s="661">
        <v>7</v>
      </c>
      <c r="B16" s="1576"/>
      <c r="C16" s="1577"/>
      <c r="D16" s="668"/>
      <c r="E16" s="669"/>
      <c r="F16" s="670"/>
      <c r="G16" s="670"/>
      <c r="H16" s="670"/>
      <c r="I16" s="670"/>
      <c r="J16" s="670"/>
      <c r="K16" s="670"/>
      <c r="L16" s="670"/>
      <c r="M16" s="671"/>
      <c r="N16" s="672"/>
      <c r="O16" s="669"/>
      <c r="P16" s="670"/>
      <c r="Q16" s="670"/>
      <c r="R16" s="670"/>
      <c r="S16" s="670"/>
      <c r="T16" s="670"/>
      <c r="U16" s="670"/>
      <c r="V16" s="670"/>
      <c r="W16" s="670"/>
      <c r="X16" s="670"/>
      <c r="Y16" s="672"/>
      <c r="AB16" s="497"/>
      <c r="AC16" s="497"/>
      <c r="AD16" s="497"/>
      <c r="AE16" s="497"/>
      <c r="AF16" s="497"/>
    </row>
    <row r="17" spans="1:32" ht="40" customHeight="1">
      <c r="A17" s="661">
        <v>8</v>
      </c>
      <c r="B17" s="1576"/>
      <c r="C17" s="1577"/>
      <c r="D17" s="668"/>
      <c r="E17" s="669"/>
      <c r="F17" s="670"/>
      <c r="G17" s="670"/>
      <c r="H17" s="670"/>
      <c r="I17" s="670"/>
      <c r="J17" s="670"/>
      <c r="K17" s="670"/>
      <c r="L17" s="670"/>
      <c r="M17" s="671"/>
      <c r="N17" s="672"/>
      <c r="O17" s="669"/>
      <c r="P17" s="670"/>
      <c r="Q17" s="670"/>
      <c r="R17" s="670"/>
      <c r="S17" s="670"/>
      <c r="T17" s="670"/>
      <c r="U17" s="670"/>
      <c r="V17" s="670"/>
      <c r="W17" s="670"/>
      <c r="X17" s="670"/>
      <c r="Y17" s="672"/>
      <c r="AB17" s="497"/>
      <c r="AC17" s="497"/>
      <c r="AD17" s="497"/>
      <c r="AE17" s="497"/>
      <c r="AF17" s="497"/>
    </row>
    <row r="18" spans="1:32" ht="40" customHeight="1">
      <c r="A18" s="661">
        <v>9</v>
      </c>
      <c r="B18" s="1576"/>
      <c r="C18" s="1577"/>
      <c r="D18" s="668"/>
      <c r="E18" s="669"/>
      <c r="F18" s="670"/>
      <c r="G18" s="670"/>
      <c r="H18" s="670"/>
      <c r="I18" s="670"/>
      <c r="J18" s="670"/>
      <c r="K18" s="670"/>
      <c r="L18" s="670"/>
      <c r="M18" s="671"/>
      <c r="N18" s="672"/>
      <c r="O18" s="669"/>
      <c r="P18" s="670"/>
      <c r="Q18" s="670"/>
      <c r="R18" s="670"/>
      <c r="S18" s="670"/>
      <c r="T18" s="670"/>
      <c r="U18" s="670"/>
      <c r="V18" s="670"/>
      <c r="W18" s="670"/>
      <c r="X18" s="670"/>
      <c r="Y18" s="672"/>
      <c r="AB18" s="497"/>
      <c r="AC18" s="497"/>
      <c r="AD18" s="497"/>
      <c r="AE18" s="497"/>
      <c r="AF18" s="497"/>
    </row>
    <row r="19" spans="1:32" ht="40" customHeight="1">
      <c r="A19" s="662">
        <v>10</v>
      </c>
      <c r="B19" s="1578"/>
      <c r="C19" s="1579"/>
      <c r="D19" s="673"/>
      <c r="E19" s="674"/>
      <c r="F19" s="675"/>
      <c r="G19" s="675"/>
      <c r="H19" s="675"/>
      <c r="I19" s="675"/>
      <c r="J19" s="675"/>
      <c r="K19" s="675"/>
      <c r="L19" s="675"/>
      <c r="M19" s="676"/>
      <c r="N19" s="677"/>
      <c r="O19" s="674"/>
      <c r="P19" s="675"/>
      <c r="Q19" s="675"/>
      <c r="R19" s="675"/>
      <c r="S19" s="675"/>
      <c r="T19" s="675"/>
      <c r="U19" s="675"/>
      <c r="V19" s="675"/>
      <c r="W19" s="675"/>
      <c r="X19" s="675"/>
      <c r="Y19" s="677"/>
      <c r="AB19" s="497"/>
      <c r="AC19" s="497"/>
      <c r="AD19" s="497"/>
      <c r="AE19" s="497"/>
      <c r="AF19" s="497"/>
    </row>
    <row r="20" spans="1:32" ht="23.5">
      <c r="A20" s="651"/>
      <c r="B20" s="678"/>
      <c r="C20" s="679"/>
      <c r="D20" s="680"/>
      <c r="E20" s="681"/>
      <c r="F20" s="681"/>
      <c r="G20" s="681"/>
      <c r="H20" s="681"/>
      <c r="I20" s="681"/>
      <c r="J20" s="681"/>
      <c r="K20" s="681"/>
      <c r="L20" s="681"/>
      <c r="M20" s="681"/>
      <c r="N20" s="681"/>
      <c r="O20" s="681"/>
      <c r="P20" s="681"/>
      <c r="Q20" s="681"/>
      <c r="R20" s="681"/>
      <c r="S20" s="681"/>
      <c r="T20" s="681"/>
      <c r="U20" s="681"/>
      <c r="V20" s="681"/>
      <c r="W20" s="681"/>
      <c r="X20" s="681"/>
      <c r="Y20" s="681"/>
      <c r="AB20" s="497"/>
      <c r="AC20" s="497"/>
      <c r="AD20" s="497"/>
      <c r="AE20" s="497"/>
      <c r="AF20" s="497"/>
    </row>
    <row r="21" spans="1:32" ht="22" customHeight="1">
      <c r="A21" s="1584" t="s">
        <v>406</v>
      </c>
      <c r="B21" s="1584"/>
      <c r="C21" s="1585"/>
      <c r="D21" s="1585"/>
      <c r="E21" s="1585"/>
      <c r="F21" s="1585"/>
      <c r="G21" s="1585"/>
      <c r="H21" s="1585"/>
      <c r="I21" s="1585"/>
      <c r="J21" s="1585"/>
      <c r="K21" s="1585"/>
      <c r="L21" s="1585"/>
      <c r="M21" s="1585"/>
      <c r="N21" s="1585"/>
      <c r="O21" s="1585"/>
      <c r="P21" s="1585"/>
      <c r="Q21" s="1585"/>
      <c r="R21" s="1585"/>
      <c r="S21" s="1585"/>
      <c r="T21" s="1585"/>
      <c r="U21" s="1585"/>
      <c r="V21" s="1585"/>
      <c r="W21" s="1585"/>
      <c r="X21" s="1585"/>
      <c r="Y21" s="1585"/>
    </row>
    <row r="22" spans="1:32" ht="24" customHeight="1">
      <c r="A22" s="1570" t="s">
        <v>1</v>
      </c>
      <c r="B22" s="1580" t="s">
        <v>325</v>
      </c>
      <c r="C22" s="1581"/>
      <c r="D22" s="1572" t="s">
        <v>59</v>
      </c>
      <c r="E22" s="841"/>
      <c r="F22" s="842"/>
      <c r="G22" s="842"/>
      <c r="H22" s="842"/>
      <c r="I22" s="842"/>
      <c r="J22" s="842"/>
      <c r="K22" s="842"/>
      <c r="L22" s="842"/>
      <c r="M22" s="842"/>
      <c r="N22" s="842"/>
      <c r="O22" s="842"/>
      <c r="P22" s="842"/>
      <c r="Q22" s="842"/>
      <c r="R22" s="842"/>
      <c r="S22" s="842"/>
      <c r="T22" s="842"/>
      <c r="U22" s="842"/>
      <c r="V22" s="842"/>
      <c r="W22" s="842"/>
      <c r="X22" s="842"/>
      <c r="Y22" s="842"/>
    </row>
    <row r="23" spans="1:32" ht="24" customHeight="1">
      <c r="A23" s="1571"/>
      <c r="B23" s="1582"/>
      <c r="C23" s="1583"/>
      <c r="D23" s="1573"/>
      <c r="E23" s="843"/>
      <c r="F23" s="844"/>
      <c r="G23" s="844"/>
      <c r="H23" s="844"/>
      <c r="I23" s="844"/>
      <c r="J23" s="844"/>
      <c r="K23" s="844"/>
      <c r="L23" s="844"/>
      <c r="M23" s="844"/>
      <c r="N23" s="844"/>
      <c r="O23" s="844"/>
      <c r="P23" s="844"/>
      <c r="Q23" s="844"/>
      <c r="R23" s="844"/>
      <c r="S23" s="844"/>
      <c r="T23" s="844"/>
      <c r="U23" s="844"/>
      <c r="V23" s="844"/>
      <c r="W23" s="844"/>
      <c r="X23" s="844"/>
      <c r="Y23" s="844"/>
    </row>
    <row r="24" spans="1:32" ht="40" customHeight="1">
      <c r="A24" s="658">
        <v>1</v>
      </c>
      <c r="B24" s="1603"/>
      <c r="C24" s="1604"/>
      <c r="D24" s="682"/>
      <c r="E24" s="652"/>
      <c r="F24" s="653"/>
      <c r="G24" s="653"/>
      <c r="H24" s="653"/>
      <c r="I24" s="653"/>
      <c r="J24" s="653"/>
      <c r="K24" s="653"/>
      <c r="L24" s="653"/>
      <c r="M24" s="653"/>
      <c r="N24" s="653"/>
      <c r="O24" s="653"/>
      <c r="P24" s="653"/>
      <c r="Q24" s="653"/>
      <c r="R24" s="653"/>
      <c r="S24" s="665"/>
      <c r="T24" s="665"/>
      <c r="U24" s="665"/>
      <c r="V24" s="665"/>
      <c r="W24" s="665"/>
      <c r="X24" s="665"/>
      <c r="Y24" s="665"/>
      <c r="AB24" s="497"/>
      <c r="AC24" s="497"/>
      <c r="AD24" s="497"/>
      <c r="AE24" s="497"/>
      <c r="AF24" s="497"/>
    </row>
    <row r="25" spans="1:32" ht="40" customHeight="1">
      <c r="A25" s="659">
        <v>2</v>
      </c>
      <c r="B25" s="1605"/>
      <c r="C25" s="1606"/>
      <c r="D25" s="683"/>
      <c r="E25" s="654"/>
      <c r="F25" s="655"/>
      <c r="G25" s="655"/>
      <c r="H25" s="655"/>
      <c r="I25" s="655"/>
      <c r="J25" s="655"/>
      <c r="K25" s="655"/>
      <c r="L25" s="655"/>
      <c r="M25" s="655"/>
      <c r="N25" s="655"/>
      <c r="O25" s="655"/>
      <c r="P25" s="655"/>
      <c r="Q25" s="655"/>
      <c r="R25" s="655"/>
      <c r="S25" s="670"/>
      <c r="T25" s="670"/>
      <c r="U25" s="670"/>
      <c r="V25" s="670"/>
      <c r="W25" s="670"/>
      <c r="X25" s="670"/>
      <c r="Y25" s="670"/>
    </row>
    <row r="26" spans="1:32" ht="40" customHeight="1">
      <c r="A26" s="659">
        <v>3</v>
      </c>
      <c r="B26" s="1605"/>
      <c r="C26" s="1606"/>
      <c r="D26" s="683"/>
      <c r="E26" s="654"/>
      <c r="F26" s="655"/>
      <c r="G26" s="655"/>
      <c r="H26" s="655"/>
      <c r="I26" s="655"/>
      <c r="J26" s="655"/>
      <c r="K26" s="655"/>
      <c r="L26" s="655"/>
      <c r="M26" s="655"/>
      <c r="N26" s="655"/>
      <c r="O26" s="655"/>
      <c r="P26" s="655"/>
      <c r="Q26" s="655"/>
      <c r="R26" s="655"/>
      <c r="S26" s="670"/>
      <c r="T26" s="670"/>
      <c r="U26" s="670"/>
      <c r="V26" s="670"/>
      <c r="W26" s="670"/>
      <c r="X26" s="670"/>
      <c r="Y26" s="670"/>
    </row>
    <row r="27" spans="1:32" ht="40" customHeight="1">
      <c r="A27" s="659">
        <v>4</v>
      </c>
      <c r="B27" s="1605"/>
      <c r="C27" s="1606"/>
      <c r="D27" s="683"/>
      <c r="E27" s="654"/>
      <c r="F27" s="655"/>
      <c r="G27" s="655"/>
      <c r="H27" s="655"/>
      <c r="I27" s="655"/>
      <c r="J27" s="655"/>
      <c r="K27" s="655"/>
      <c r="L27" s="655"/>
      <c r="M27" s="655"/>
      <c r="N27" s="655"/>
      <c r="O27" s="655"/>
      <c r="P27" s="655"/>
      <c r="Q27" s="655"/>
      <c r="R27" s="655"/>
      <c r="S27" s="670"/>
      <c r="T27" s="670"/>
      <c r="U27" s="670"/>
      <c r="V27" s="670"/>
      <c r="W27" s="670"/>
      <c r="X27" s="670"/>
      <c r="Y27" s="670"/>
    </row>
    <row r="28" spans="1:32" ht="40" customHeight="1">
      <c r="A28" s="659">
        <v>5</v>
      </c>
      <c r="B28" s="1605"/>
      <c r="C28" s="1606"/>
      <c r="D28" s="683"/>
      <c r="E28" s="654"/>
      <c r="F28" s="655"/>
      <c r="G28" s="655"/>
      <c r="H28" s="655"/>
      <c r="I28" s="655"/>
      <c r="J28" s="655"/>
      <c r="K28" s="655"/>
      <c r="L28" s="655"/>
      <c r="M28" s="655"/>
      <c r="N28" s="655"/>
      <c r="O28" s="655"/>
      <c r="P28" s="655"/>
      <c r="Q28" s="655"/>
      <c r="R28" s="655"/>
      <c r="S28" s="670"/>
      <c r="T28" s="670"/>
      <c r="U28" s="670"/>
      <c r="V28" s="670"/>
      <c r="W28" s="670"/>
      <c r="X28" s="670"/>
      <c r="Y28" s="670"/>
    </row>
    <row r="29" spans="1:32" ht="40" customHeight="1">
      <c r="A29" s="659">
        <v>6</v>
      </c>
      <c r="B29" s="1605"/>
      <c r="C29" s="1606"/>
      <c r="D29" s="683"/>
      <c r="E29" s="654"/>
      <c r="F29" s="655"/>
      <c r="G29" s="655"/>
      <c r="H29" s="655"/>
      <c r="I29" s="655"/>
      <c r="J29" s="655"/>
      <c r="K29" s="655"/>
      <c r="L29" s="655"/>
      <c r="M29" s="655"/>
      <c r="N29" s="655"/>
      <c r="O29" s="655"/>
      <c r="P29" s="655"/>
      <c r="Q29" s="655"/>
      <c r="R29" s="655"/>
      <c r="S29" s="670"/>
      <c r="T29" s="670"/>
      <c r="U29" s="670"/>
      <c r="V29" s="670"/>
      <c r="W29" s="670"/>
      <c r="X29" s="670"/>
      <c r="Y29" s="670"/>
    </row>
    <row r="30" spans="1:32" ht="40" customHeight="1">
      <c r="A30" s="659">
        <v>7</v>
      </c>
      <c r="B30" s="1605"/>
      <c r="C30" s="1606"/>
      <c r="D30" s="683"/>
      <c r="E30" s="654"/>
      <c r="F30" s="655"/>
      <c r="G30" s="655"/>
      <c r="H30" s="655"/>
      <c r="I30" s="655"/>
      <c r="J30" s="655"/>
      <c r="K30" s="655"/>
      <c r="L30" s="655"/>
      <c r="M30" s="655"/>
      <c r="N30" s="655"/>
      <c r="O30" s="655"/>
      <c r="P30" s="655"/>
      <c r="Q30" s="655"/>
      <c r="R30" s="655"/>
      <c r="S30" s="670"/>
      <c r="T30" s="670"/>
      <c r="U30" s="670"/>
      <c r="V30" s="670"/>
      <c r="W30" s="670"/>
      <c r="X30" s="670"/>
      <c r="Y30" s="670"/>
    </row>
    <row r="31" spans="1:32" ht="40" customHeight="1">
      <c r="A31" s="659">
        <v>8</v>
      </c>
      <c r="B31" s="1605"/>
      <c r="C31" s="1606"/>
      <c r="D31" s="683"/>
      <c r="E31" s="654"/>
      <c r="F31" s="655"/>
      <c r="G31" s="655"/>
      <c r="H31" s="655"/>
      <c r="I31" s="655"/>
      <c r="J31" s="655"/>
      <c r="K31" s="655"/>
      <c r="L31" s="655"/>
      <c r="M31" s="655"/>
      <c r="N31" s="655"/>
      <c r="O31" s="655"/>
      <c r="P31" s="655"/>
      <c r="Q31" s="655"/>
      <c r="R31" s="655"/>
      <c r="S31" s="670"/>
      <c r="T31" s="670"/>
      <c r="U31" s="670"/>
      <c r="V31" s="670"/>
      <c r="W31" s="670"/>
      <c r="X31" s="670"/>
      <c r="Y31" s="670"/>
    </row>
    <row r="32" spans="1:32" ht="40" customHeight="1">
      <c r="A32" s="659">
        <v>9</v>
      </c>
      <c r="B32" s="1605"/>
      <c r="C32" s="1606"/>
      <c r="D32" s="683"/>
      <c r="E32" s="654"/>
      <c r="F32" s="655"/>
      <c r="G32" s="655"/>
      <c r="H32" s="655"/>
      <c r="I32" s="655"/>
      <c r="J32" s="655"/>
      <c r="K32" s="655"/>
      <c r="L32" s="655"/>
      <c r="M32" s="655"/>
      <c r="N32" s="655"/>
      <c r="O32" s="655"/>
      <c r="P32" s="655"/>
      <c r="Q32" s="655"/>
      <c r="R32" s="655"/>
      <c r="S32" s="670"/>
      <c r="T32" s="670"/>
      <c r="U32" s="670"/>
      <c r="V32" s="670"/>
      <c r="W32" s="670"/>
      <c r="X32" s="670"/>
      <c r="Y32" s="670"/>
    </row>
    <row r="33" spans="1:25" ht="40" customHeight="1">
      <c r="A33" s="847">
        <v>10</v>
      </c>
      <c r="B33" s="1601"/>
      <c r="C33" s="1602"/>
      <c r="D33" s="683"/>
      <c r="E33" s="656"/>
      <c r="F33" s="657"/>
      <c r="G33" s="657"/>
      <c r="H33" s="657"/>
      <c r="I33" s="657"/>
      <c r="J33" s="657"/>
      <c r="K33" s="657"/>
      <c r="L33" s="657"/>
      <c r="M33" s="657"/>
      <c r="N33" s="657"/>
      <c r="O33" s="657"/>
      <c r="P33" s="657"/>
      <c r="Q33" s="657"/>
      <c r="R33" s="657"/>
      <c r="S33" s="684"/>
      <c r="T33" s="684"/>
      <c r="U33" s="684"/>
      <c r="V33" s="684"/>
      <c r="W33" s="684"/>
      <c r="X33" s="684"/>
      <c r="Y33" s="684"/>
    </row>
  </sheetData>
  <sheetProtection algorithmName="SHA-512" hashValue="qvO3jsykNhIbm9TPVJMftCd7ugHiw2UF0KPmxieX9Asq7gufPe4yfJkSZ3t2c+ExlzL6AXm/0sO5DTso5S/LIA==" saltValue="gH5Gs6xSZLqebC72pUkZZg==" spinCount="100000" sheet="1" formatCells="0" selectLockedCells="1"/>
  <mergeCells count="49">
    <mergeCell ref="C2:Y2"/>
    <mergeCell ref="B29:C29"/>
    <mergeCell ref="B30:C30"/>
    <mergeCell ref="B31:C31"/>
    <mergeCell ref="B32:C32"/>
    <mergeCell ref="A3:B4"/>
    <mergeCell ref="A5:B5"/>
    <mergeCell ref="B8:C9"/>
    <mergeCell ref="I3:J3"/>
    <mergeCell ref="K3:L3"/>
    <mergeCell ref="A8:A9"/>
    <mergeCell ref="E8:N8"/>
    <mergeCell ref="O8:Y8"/>
    <mergeCell ref="D4:Y4"/>
    <mergeCell ref="Q3:Y3"/>
    <mergeCell ref="A7:Y7"/>
    <mergeCell ref="Q5:Y5"/>
    <mergeCell ref="B33:C33"/>
    <mergeCell ref="B24:C24"/>
    <mergeCell ref="B25:C25"/>
    <mergeCell ref="B26:C26"/>
    <mergeCell ref="B27:C27"/>
    <mergeCell ref="B28:C28"/>
    <mergeCell ref="O3:P3"/>
    <mergeCell ref="D8:D9"/>
    <mergeCell ref="E5:F5"/>
    <mergeCell ref="G5:H5"/>
    <mergeCell ref="I5:J5"/>
    <mergeCell ref="K5:L5"/>
    <mergeCell ref="M5:N5"/>
    <mergeCell ref="O5:P5"/>
    <mergeCell ref="E3:F3"/>
    <mergeCell ref="G3:H3"/>
    <mergeCell ref="A2:B2"/>
    <mergeCell ref="A22:A23"/>
    <mergeCell ref="D22:D23"/>
    <mergeCell ref="B10:C10"/>
    <mergeCell ref="B11:C11"/>
    <mergeCell ref="B12:C12"/>
    <mergeCell ref="B13:C13"/>
    <mergeCell ref="B14:C14"/>
    <mergeCell ref="B15:C15"/>
    <mergeCell ref="B16:C16"/>
    <mergeCell ref="B17:C17"/>
    <mergeCell ref="B18:C18"/>
    <mergeCell ref="B19:C19"/>
    <mergeCell ref="B22:C23"/>
    <mergeCell ref="A21:Y21"/>
    <mergeCell ref="M3:N3"/>
  </mergeCells>
  <phoneticPr fontId="1"/>
  <dataValidations xWindow="689" yWindow="597" count="4">
    <dataValidation allowBlank="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3 ・・・_x000a_　　産業財産権出願・導入費　：　産-1、産-2、産-3 ・・・_x000a_　　専門家指導費　：　専-1、専-2、専-3 ・・・_x000a_　　直接人件費　：　人-1、人-2、人-3　・・・_x000a_　　展示会等参加費　：　展-1、展-2、展-3　・・・_x000a_　　広告費　：　広-1、広-2、広-3　・・・" sqref="D11:D20" xr:uid="{F4C68492-5E6C-43A8-A099-9C9CF8BFC916}"/>
    <dataValidation allowBlank="1" showInputMessage="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 ・・・_x000a_　　専門家指導費　：　専-1、専-2、専-3 ・・・_x000a_　　産業財産権出願・導入費　：　産-1、産-2、産-3 ・・・_x000a_　　直接人件費　：　人-1、人-2、人-3　・・・_x000a_" sqref="D10" xr:uid="{F9241B9C-0758-4876-9603-786DA43003EB}"/>
    <dataValidation type="list" allowBlank="1" showInputMessage="1" showErrorMessage="1" sqref="E24:Y33 E10:Y20" xr:uid="{5DA918E0-C642-4CD4-9C0B-DEC62C434DD3}">
      <formula1>"○,●,○●"</formula1>
    </dataValidation>
    <dataValidation allowBlank="1" showInputMessage="1" showErrorMessage="1" promptTitle="資金支出明細以降の各経費にある番号を記入してください" prompt="作業項目に対応して取引が発生する経費の番号を全て記入すること_x000a_　　マーケティング費　：　マ-1、マ-2、マ-3　・・・_x000a_　　店舗等整備費_x000a_　　　　店舗賃借料　：　賃-1、賃-2、賃-3　・・_x000a_　　　　工事費　：　工-1、工-2、工-3　・・_x000a_　　　　設備・備品購入費　：　設-1、設-2、設-3　・・_x000a_    展示会等出展費　：　展-1、展-2、展-3　・・・_x000a_　　イベント開催費　：　イ-1、イ-2、イ-3　・・・_x000a_　　広告宣伝費　：　広-1、広-2、広-3　・・・_x000a_" sqref="D24:D33" xr:uid="{85BF25EA-A7AC-4CAD-8AD2-830B88859DF0}"/>
  </dataValidations>
  <printOptions horizontalCentered="1"/>
  <pageMargins left="0.39370078740157483" right="0.39370078740157483" top="0.39370078740157483" bottom="0.39370078740157483" header="0.31496062992125984" footer="0.31496062992125984"/>
  <pageSetup paperSize="9" scale="67" orientation="portrait" horizontalDpi="300" verticalDpi="300" r:id="rId1"/>
  <headerFooter>
    <oddFooter>&amp;A</oddFooter>
  </headerFooter>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5E443-4FA8-4B11-8056-1F636E629AC2}">
  <sheetPr>
    <tabColor theme="7" tint="-0.249977111117893"/>
    <pageSetUpPr fitToPage="1"/>
  </sheetPr>
  <dimension ref="A1:AF48"/>
  <sheetViews>
    <sheetView view="pageBreakPreview" zoomScaleNormal="100" zoomScaleSheetLayoutView="100" workbookViewId="0">
      <selection activeCell="J20" sqref="J20"/>
    </sheetView>
  </sheetViews>
  <sheetFormatPr defaultColWidth="2.08984375" defaultRowHeight="12"/>
  <cols>
    <col min="1" max="1" width="2" style="115" customWidth="1"/>
    <col min="2" max="2" width="3.08984375" style="115" customWidth="1"/>
    <col min="3" max="3" width="24.6328125" style="115" customWidth="1"/>
    <col min="4" max="7" width="17.6328125" style="115" customWidth="1"/>
    <col min="8" max="8" width="1.1796875" style="115" customWidth="1"/>
    <col min="9" max="9" width="5" style="115" customWidth="1"/>
    <col min="10" max="10" width="11.453125" style="115" customWidth="1"/>
    <col min="11" max="11" width="3.7265625" style="115" customWidth="1"/>
    <col min="12" max="15" width="3.453125" style="115" customWidth="1"/>
    <col min="16" max="17" width="3.453125" style="123" customWidth="1"/>
    <col min="18" max="18" width="5.453125" style="123" customWidth="1"/>
    <col min="19" max="22" width="5.453125" style="114" customWidth="1"/>
    <col min="23" max="26" width="3.26953125" style="114" customWidth="1"/>
    <col min="27" max="36" width="2.7265625" style="114" customWidth="1"/>
    <col min="37" max="16384" width="2.08984375" style="114"/>
  </cols>
  <sheetData>
    <row r="1" spans="1:32" ht="15" customHeight="1">
      <c r="A1" s="1637" t="s">
        <v>947</v>
      </c>
      <c r="B1" s="1638"/>
      <c r="C1" s="1638"/>
      <c r="D1" s="1638"/>
      <c r="E1" s="1638"/>
      <c r="F1" s="1638"/>
      <c r="G1" s="1638"/>
      <c r="H1" s="1638"/>
      <c r="I1" s="835"/>
      <c r="J1" s="835"/>
      <c r="K1" s="835"/>
      <c r="L1" s="835"/>
      <c r="M1" s="835"/>
      <c r="N1" s="835"/>
      <c r="O1" s="835"/>
      <c r="P1" s="835"/>
      <c r="Q1" s="835"/>
      <c r="R1" s="835"/>
      <c r="S1" s="835"/>
      <c r="T1" s="835"/>
    </row>
    <row r="2" spans="1:32" ht="15" customHeight="1">
      <c r="A2" s="828" t="s">
        <v>537</v>
      </c>
      <c r="B2" s="829"/>
      <c r="C2" s="830"/>
      <c r="D2" s="830"/>
      <c r="E2" s="830"/>
      <c r="F2" s="830"/>
      <c r="G2" s="830"/>
      <c r="H2" s="830"/>
      <c r="I2" s="835"/>
      <c r="J2" s="835"/>
      <c r="K2" s="835"/>
      <c r="L2" s="835"/>
      <c r="M2" s="835"/>
      <c r="N2" s="835"/>
      <c r="O2" s="835"/>
      <c r="P2" s="835"/>
      <c r="Q2" s="835"/>
      <c r="R2" s="835"/>
      <c r="S2" s="835"/>
      <c r="T2" s="835"/>
    </row>
    <row r="3" spans="1:32" ht="15" customHeight="1">
      <c r="A3" s="831"/>
      <c r="B3" s="832" t="s">
        <v>538</v>
      </c>
      <c r="C3" s="831"/>
      <c r="D3" s="831"/>
      <c r="E3" s="831"/>
      <c r="F3" s="833"/>
      <c r="G3" s="834" t="s">
        <v>286</v>
      </c>
      <c r="H3" s="831"/>
      <c r="I3" s="835"/>
      <c r="J3" s="835"/>
      <c r="K3" s="835"/>
      <c r="L3" s="835"/>
      <c r="M3" s="835"/>
      <c r="N3" s="835"/>
      <c r="O3" s="835"/>
      <c r="P3" s="835"/>
      <c r="Q3" s="835"/>
      <c r="R3" s="835"/>
      <c r="S3" s="835"/>
      <c r="T3" s="835"/>
    </row>
    <row r="4" spans="1:32" ht="24.5" customHeight="1">
      <c r="A4" s="326"/>
      <c r="B4" s="1639" t="s">
        <v>4</v>
      </c>
      <c r="C4" s="1640"/>
      <c r="D4" s="327" t="s">
        <v>287</v>
      </c>
      <c r="E4" s="327" t="s">
        <v>288</v>
      </c>
      <c r="F4" s="328" t="s">
        <v>321</v>
      </c>
      <c r="G4" s="329" t="s">
        <v>289</v>
      </c>
      <c r="H4" s="326"/>
      <c r="I4" s="330"/>
      <c r="J4" s="330"/>
      <c r="K4" s="330"/>
      <c r="L4" s="330"/>
      <c r="M4" s="330"/>
      <c r="N4" s="330"/>
      <c r="O4" s="330"/>
      <c r="P4" s="330"/>
      <c r="Q4" s="330"/>
      <c r="R4" s="330"/>
      <c r="S4" s="330"/>
      <c r="T4" s="330"/>
      <c r="U4" s="117"/>
      <c r="V4" s="117"/>
      <c r="W4" s="117"/>
    </row>
    <row r="5" spans="1:32" ht="22" customHeight="1">
      <c r="A5" s="326"/>
      <c r="B5" s="1632" t="s">
        <v>657</v>
      </c>
      <c r="C5" s="1633"/>
      <c r="D5" s="1633"/>
      <c r="E5" s="1633"/>
      <c r="F5" s="1633"/>
      <c r="G5" s="1634"/>
      <c r="H5" s="326"/>
      <c r="I5" s="326"/>
      <c r="J5" s="118" t="s">
        <v>290</v>
      </c>
      <c r="K5" s="326"/>
      <c r="L5" s="326"/>
      <c r="M5" s="326"/>
      <c r="N5" s="326"/>
      <c r="O5" s="326"/>
      <c r="P5" s="326"/>
      <c r="Q5" s="326"/>
      <c r="R5" s="326"/>
      <c r="S5" s="326"/>
      <c r="T5" s="326"/>
    </row>
    <row r="6" spans="1:32" ht="27.5" customHeight="1">
      <c r="A6" s="323"/>
      <c r="B6" s="1635" t="s">
        <v>291</v>
      </c>
      <c r="C6" s="436" t="s">
        <v>475</v>
      </c>
      <c r="D6" s="338">
        <f>'3-2原材料(開発)'!H29</f>
        <v>0</v>
      </c>
      <c r="E6" s="338">
        <f>'3-2原材料(開発)'!I29</f>
        <v>0</v>
      </c>
      <c r="F6" s="507">
        <f>ROUNDDOWN(E6*2/3,-3)-J6</f>
        <v>0</v>
      </c>
      <c r="G6" s="331"/>
      <c r="H6" s="323"/>
      <c r="I6" s="325" t="s">
        <v>292</v>
      </c>
      <c r="J6" s="858"/>
      <c r="K6" s="4"/>
      <c r="L6" s="4"/>
      <c r="M6" s="4"/>
      <c r="N6" s="4"/>
      <c r="O6" s="4"/>
      <c r="P6" s="4"/>
      <c r="Q6" s="4"/>
      <c r="R6" s="4"/>
      <c r="S6" s="326"/>
      <c r="T6" s="326"/>
      <c r="U6" s="120"/>
      <c r="V6" s="120"/>
      <c r="W6" s="120"/>
      <c r="X6" s="120"/>
      <c r="Y6" s="120"/>
      <c r="Z6" s="120"/>
      <c r="AA6" s="120"/>
      <c r="AB6" s="120"/>
      <c r="AC6" s="120"/>
      <c r="AD6" s="120"/>
      <c r="AE6" s="120"/>
      <c r="AF6" s="120"/>
    </row>
    <row r="7" spans="1:32" ht="27.5" customHeight="1">
      <c r="A7" s="323"/>
      <c r="B7" s="1636"/>
      <c r="C7" s="437" t="s">
        <v>476</v>
      </c>
      <c r="D7" s="340">
        <f>'3-3機械・工具(開発)'!I25</f>
        <v>0</v>
      </c>
      <c r="E7" s="340">
        <f>'3-3機械・工具(開発)'!J25</f>
        <v>0</v>
      </c>
      <c r="F7" s="508">
        <f t="shared" ref="F7:F10" si="0">ROUNDDOWN(E7*2/3,-3)-J7</f>
        <v>0</v>
      </c>
      <c r="G7" s="332"/>
      <c r="H7" s="323"/>
      <c r="I7" s="325" t="s">
        <v>293</v>
      </c>
      <c r="J7" s="858"/>
      <c r="K7" s="4"/>
      <c r="L7" s="4"/>
      <c r="M7" s="4"/>
      <c r="N7" s="4"/>
      <c r="O7" s="4"/>
      <c r="P7" s="4"/>
      <c r="Q7" s="4"/>
      <c r="R7" s="4"/>
      <c r="S7" s="326"/>
      <c r="T7" s="326"/>
      <c r="U7" s="120"/>
      <c r="V7" s="120"/>
      <c r="W7" s="120"/>
      <c r="X7" s="120"/>
      <c r="Y7" s="120"/>
      <c r="Z7" s="120"/>
      <c r="AA7" s="120"/>
      <c r="AB7" s="120"/>
      <c r="AC7" s="120"/>
      <c r="AD7" s="120"/>
      <c r="AE7" s="120"/>
      <c r="AF7" s="120"/>
    </row>
    <row r="8" spans="1:32" ht="27.5" customHeight="1">
      <c r="A8" s="323"/>
      <c r="B8" s="1636"/>
      <c r="C8" s="437" t="s">
        <v>477</v>
      </c>
      <c r="D8" s="341">
        <f>'3-5委託(開発)'!F26</f>
        <v>0</v>
      </c>
      <c r="E8" s="341">
        <f>'3-5委託(開発)'!G26</f>
        <v>0</v>
      </c>
      <c r="F8" s="508">
        <f t="shared" si="0"/>
        <v>0</v>
      </c>
      <c r="G8" s="332"/>
      <c r="H8" s="323"/>
      <c r="I8" s="325" t="s">
        <v>294</v>
      </c>
      <c r="J8" s="858"/>
      <c r="K8" s="4"/>
      <c r="L8" s="4"/>
      <c r="M8" s="4"/>
      <c r="N8" s="4"/>
      <c r="O8" s="4"/>
      <c r="P8" s="4"/>
      <c r="Q8" s="4"/>
      <c r="R8" s="4"/>
      <c r="S8" s="326"/>
      <c r="T8" s="326"/>
      <c r="U8" s="120"/>
      <c r="V8" s="120"/>
      <c r="W8" s="120"/>
      <c r="X8" s="120"/>
      <c r="Y8" s="120"/>
      <c r="Z8" s="120"/>
      <c r="AA8" s="120"/>
      <c r="AB8" s="120"/>
      <c r="AC8" s="120"/>
      <c r="AD8" s="120"/>
      <c r="AE8" s="120"/>
      <c r="AF8" s="120"/>
    </row>
    <row r="9" spans="1:32" ht="27.5" customHeight="1">
      <c r="A9" s="326"/>
      <c r="B9" s="1636"/>
      <c r="C9" s="437" t="s">
        <v>478</v>
      </c>
      <c r="D9" s="341">
        <f>'3-7専門家(開発)'!H15</f>
        <v>0</v>
      </c>
      <c r="E9" s="341">
        <f>'3-7専門家(開発)'!I15</f>
        <v>0</v>
      </c>
      <c r="F9" s="508">
        <f t="shared" si="0"/>
        <v>0</v>
      </c>
      <c r="G9" s="333" t="s">
        <v>323</v>
      </c>
      <c r="H9" s="326"/>
      <c r="I9" s="325" t="s">
        <v>295</v>
      </c>
      <c r="J9" s="858"/>
      <c r="K9" s="326"/>
      <c r="L9" s="326"/>
      <c r="M9" s="326"/>
      <c r="N9" s="326"/>
      <c r="O9" s="326"/>
      <c r="P9" s="326"/>
      <c r="Q9" s="326"/>
      <c r="R9" s="326"/>
      <c r="S9" s="326"/>
      <c r="T9" s="326"/>
    </row>
    <row r="10" spans="1:32" ht="27.5" customHeight="1">
      <c r="A10" s="326"/>
      <c r="B10" s="1636"/>
      <c r="C10" s="440" t="s">
        <v>479</v>
      </c>
      <c r="D10" s="341">
        <f>'3-9産業財産権(開発)'!F14</f>
        <v>0</v>
      </c>
      <c r="E10" s="341">
        <f>'3-9産業財産権(開発)'!G14</f>
        <v>0</v>
      </c>
      <c r="F10" s="508">
        <f t="shared" si="0"/>
        <v>0</v>
      </c>
      <c r="G10" s="332"/>
      <c r="H10" s="326"/>
      <c r="I10" s="325" t="s">
        <v>297</v>
      </c>
      <c r="J10" s="858"/>
      <c r="K10" s="326"/>
      <c r="L10" s="326"/>
      <c r="M10" s="326"/>
      <c r="N10" s="326"/>
      <c r="O10" s="326"/>
      <c r="P10" s="326"/>
      <c r="Q10" s="326"/>
      <c r="R10" s="326"/>
      <c r="S10" s="326"/>
      <c r="T10" s="326"/>
    </row>
    <row r="11" spans="1:32" ht="27.5" customHeight="1">
      <c r="A11" s="326"/>
      <c r="B11" s="1636"/>
      <c r="C11" s="440" t="s">
        <v>480</v>
      </c>
      <c r="D11" s="341">
        <f>'3-10人件費(開発)'!K28</f>
        <v>0</v>
      </c>
      <c r="E11" s="341">
        <f>'3-10人件費(開発)'!M28</f>
        <v>0</v>
      </c>
      <c r="F11" s="508">
        <f>ROUNDDOWN(E11*2/3,-3)-J11</f>
        <v>0</v>
      </c>
      <c r="G11" s="333" t="s">
        <v>296</v>
      </c>
      <c r="H11" s="326"/>
      <c r="I11" s="325" t="s">
        <v>298</v>
      </c>
      <c r="J11" s="858"/>
      <c r="K11" s="326"/>
      <c r="L11" s="326"/>
      <c r="M11" s="326"/>
      <c r="N11" s="326"/>
      <c r="O11" s="326"/>
      <c r="P11" s="326"/>
      <c r="Q11" s="326"/>
      <c r="R11" s="326"/>
      <c r="S11" s="326"/>
      <c r="T11" s="326"/>
    </row>
    <row r="12" spans="1:32" ht="27.5" customHeight="1">
      <c r="A12" s="326"/>
      <c r="B12" s="334"/>
      <c r="C12" s="439" t="s">
        <v>481</v>
      </c>
      <c r="D12" s="341">
        <f>'3-11対象外経費(開発)'!F11</f>
        <v>0</v>
      </c>
      <c r="E12" s="345"/>
      <c r="F12" s="346"/>
      <c r="G12" s="332"/>
      <c r="H12" s="326"/>
      <c r="I12" s="325"/>
      <c r="J12" s="335"/>
      <c r="K12" s="326"/>
      <c r="L12" s="326"/>
      <c r="M12" s="326"/>
      <c r="N12" s="326"/>
      <c r="O12" s="326"/>
      <c r="P12" s="326"/>
      <c r="Q12" s="326"/>
      <c r="R12" s="326"/>
      <c r="S12" s="326"/>
      <c r="T12" s="326"/>
    </row>
    <row r="13" spans="1:32" ht="22" customHeight="1">
      <c r="A13" s="326"/>
      <c r="B13" s="1641" t="s">
        <v>326</v>
      </c>
      <c r="C13" s="1642"/>
      <c r="D13" s="336">
        <f>SUM(D6:D12)</f>
        <v>0</v>
      </c>
      <c r="E13" s="336">
        <f>SUM(E6:E11)</f>
        <v>0</v>
      </c>
      <c r="F13" s="336">
        <f>SUM(F6:F11)</f>
        <v>0</v>
      </c>
      <c r="G13" s="337" t="s">
        <v>327</v>
      </c>
      <c r="H13" s="326"/>
      <c r="I13" s="325"/>
      <c r="J13" s="335"/>
      <c r="K13" s="326"/>
      <c r="L13" s="326"/>
      <c r="M13" s="326"/>
      <c r="N13" s="326"/>
      <c r="O13" s="326"/>
      <c r="P13" s="326"/>
      <c r="Q13" s="326"/>
      <c r="R13" s="326"/>
      <c r="S13" s="326"/>
      <c r="T13" s="326"/>
    </row>
    <row r="14" spans="1:32">
      <c r="A14" s="326"/>
      <c r="B14" s="471"/>
      <c r="C14" s="472"/>
      <c r="D14" s="473"/>
      <c r="E14" s="473"/>
      <c r="F14" s="474"/>
      <c r="G14" s="475"/>
      <c r="H14" s="326"/>
      <c r="I14" s="325"/>
      <c r="J14" s="335"/>
      <c r="K14" s="326"/>
      <c r="L14" s="326"/>
      <c r="M14" s="326"/>
      <c r="N14" s="326"/>
      <c r="O14" s="326"/>
      <c r="P14" s="326"/>
      <c r="Q14" s="326"/>
      <c r="R14" s="326"/>
      <c r="S14" s="326"/>
      <c r="T14" s="326"/>
    </row>
    <row r="15" spans="1:32" ht="22" customHeight="1">
      <c r="A15" s="326"/>
      <c r="B15" s="1632" t="s">
        <v>658</v>
      </c>
      <c r="C15" s="1633"/>
      <c r="D15" s="1633"/>
      <c r="E15" s="1633"/>
      <c r="F15" s="1633"/>
      <c r="G15" s="1634"/>
      <c r="H15" s="326"/>
      <c r="I15" s="325"/>
      <c r="J15" s="121"/>
      <c r="K15" s="326"/>
      <c r="L15" s="326"/>
      <c r="M15" s="326"/>
      <c r="N15" s="326"/>
      <c r="O15" s="326"/>
      <c r="P15" s="326"/>
      <c r="Q15" s="326"/>
      <c r="R15" s="326"/>
      <c r="S15" s="326"/>
      <c r="T15" s="326"/>
    </row>
    <row r="16" spans="1:32" ht="27.5" customHeight="1">
      <c r="A16" s="326"/>
      <c r="B16" s="1635" t="s">
        <v>291</v>
      </c>
      <c r="C16" s="436" t="s">
        <v>540</v>
      </c>
      <c r="D16" s="338">
        <f>'3-2マーケティング費'!H28</f>
        <v>0</v>
      </c>
      <c r="E16" s="338">
        <f>'3-2マーケティング費'!I28</f>
        <v>0</v>
      </c>
      <c r="F16" s="339">
        <f>ROUNDDOWN(E16*2/3,-3)-J16</f>
        <v>0</v>
      </c>
      <c r="G16" s="333" t="s">
        <v>324</v>
      </c>
      <c r="H16" s="326"/>
      <c r="I16" s="325" t="s">
        <v>407</v>
      </c>
      <c r="J16" s="119"/>
      <c r="K16" s="326"/>
      <c r="L16" s="326"/>
      <c r="M16" s="326"/>
      <c r="N16" s="326"/>
      <c r="O16" s="326"/>
      <c r="P16" s="326"/>
      <c r="Q16" s="326"/>
      <c r="R16" s="326"/>
      <c r="S16" s="326"/>
      <c r="T16" s="326"/>
    </row>
    <row r="17" spans="1:23" ht="27.5" customHeight="1">
      <c r="A17" s="326"/>
      <c r="B17" s="1636"/>
      <c r="C17" s="437" t="s">
        <v>541</v>
      </c>
      <c r="D17" s="340">
        <f>'3-4店舗整備'!I34</f>
        <v>0</v>
      </c>
      <c r="E17" s="341">
        <f>'3-4店舗整備'!J34</f>
        <v>0</v>
      </c>
      <c r="F17" s="342">
        <f>ROUNDDOWN(E17*2/3,-3)-J17</f>
        <v>0</v>
      </c>
      <c r="G17" s="333"/>
      <c r="H17" s="326"/>
      <c r="I17" s="325" t="s">
        <v>408</v>
      </c>
      <c r="J17" s="119"/>
      <c r="K17" s="326"/>
      <c r="L17" s="326"/>
      <c r="M17" s="326"/>
      <c r="N17" s="326"/>
      <c r="O17" s="326"/>
      <c r="P17" s="326"/>
      <c r="Q17" s="326"/>
      <c r="R17" s="326"/>
      <c r="S17" s="326"/>
      <c r="T17" s="326"/>
      <c r="W17" s="122"/>
    </row>
    <row r="18" spans="1:23" ht="27.5" customHeight="1">
      <c r="A18" s="326"/>
      <c r="B18" s="1636"/>
      <c r="C18" s="437" t="s">
        <v>542</v>
      </c>
      <c r="D18" s="340">
        <f>'3-8展示会等出展費'!G61</f>
        <v>0</v>
      </c>
      <c r="E18" s="340">
        <f>'3-8展示会等出展費'!H61</f>
        <v>0</v>
      </c>
      <c r="F18" s="342">
        <f t="shared" ref="F18" si="1">ROUNDDOWN(E18*2/3,-3)-J18</f>
        <v>0</v>
      </c>
      <c r="G18" s="332"/>
      <c r="H18" s="326"/>
      <c r="I18" s="325" t="s">
        <v>409</v>
      </c>
      <c r="J18" s="119"/>
      <c r="K18" s="326"/>
      <c r="L18" s="326"/>
      <c r="M18" s="326"/>
      <c r="N18" s="326"/>
      <c r="O18" s="326"/>
      <c r="P18" s="326"/>
      <c r="Q18" s="326"/>
      <c r="R18" s="326"/>
      <c r="S18" s="326"/>
      <c r="T18" s="326"/>
    </row>
    <row r="19" spans="1:23" ht="27.5" customHeight="1">
      <c r="A19" s="326"/>
      <c r="B19" s="1636"/>
      <c r="C19" s="438" t="s">
        <v>543</v>
      </c>
      <c r="D19" s="340">
        <f>'3-9イベント開催費'!G54</f>
        <v>0</v>
      </c>
      <c r="E19" s="340">
        <f>'3-9イベント開催費'!H54</f>
        <v>0</v>
      </c>
      <c r="F19" s="342">
        <f>ROUNDDOWN(E19*2/3,-3)-J19</f>
        <v>0</v>
      </c>
      <c r="G19" s="333"/>
      <c r="H19" s="326"/>
      <c r="I19" s="325" t="s">
        <v>410</v>
      </c>
      <c r="J19" s="119"/>
      <c r="K19" s="326"/>
      <c r="L19" s="326"/>
      <c r="M19" s="326"/>
      <c r="N19" s="343"/>
      <c r="O19" s="326"/>
      <c r="P19" s="326"/>
      <c r="Q19" s="326"/>
      <c r="R19" s="326"/>
      <c r="S19" s="326"/>
      <c r="T19" s="326"/>
    </row>
    <row r="20" spans="1:23" ht="21" customHeight="1">
      <c r="A20" s="326"/>
      <c r="B20" s="1636"/>
      <c r="C20" s="436" t="s">
        <v>654</v>
      </c>
      <c r="D20" s="340">
        <f>'3-8展示会等出展費'!G41+'3-9イベント開催費'!G42</f>
        <v>0</v>
      </c>
      <c r="E20" s="340">
        <f>'3-8展示会等出展費'!H41+'3-9イベント開催費'!H42</f>
        <v>0</v>
      </c>
      <c r="F20" s="342">
        <f>ROUNDDOWN(E20*2/3,-3)-J20</f>
        <v>0</v>
      </c>
      <c r="G20" s="333" t="s">
        <v>655</v>
      </c>
      <c r="H20" s="326"/>
      <c r="I20" s="325"/>
      <c r="J20" s="119"/>
      <c r="K20" s="326"/>
      <c r="L20" s="326"/>
      <c r="M20" s="326"/>
      <c r="N20" s="343"/>
      <c r="O20" s="326"/>
      <c r="P20" s="326"/>
      <c r="Q20" s="326"/>
      <c r="R20" s="326"/>
      <c r="S20" s="326"/>
      <c r="T20" s="326"/>
    </row>
    <row r="21" spans="1:23" ht="27.5" customHeight="1">
      <c r="A21" s="326"/>
      <c r="B21" s="1636"/>
      <c r="C21" s="436" t="s">
        <v>544</v>
      </c>
      <c r="D21" s="340">
        <f>'3-10広告宣伝費'!I24</f>
        <v>0</v>
      </c>
      <c r="E21" s="341">
        <f>'3-10広告宣伝費'!J24</f>
        <v>0</v>
      </c>
      <c r="F21" s="342">
        <f>ROUNDDOWN(E21*2/3,-3)-J21</f>
        <v>0</v>
      </c>
      <c r="G21" s="344"/>
      <c r="H21" s="326"/>
      <c r="I21" s="325" t="s">
        <v>411</v>
      </c>
      <c r="J21" s="119"/>
      <c r="K21" s="326"/>
      <c r="L21" s="326"/>
      <c r="M21" s="326"/>
      <c r="N21" s="326"/>
      <c r="O21" s="326"/>
      <c r="P21" s="326"/>
      <c r="Q21" s="326"/>
      <c r="R21" s="326"/>
      <c r="S21" s="326"/>
      <c r="T21" s="326"/>
    </row>
    <row r="22" spans="1:23" ht="27.5" customHeight="1">
      <c r="A22" s="326"/>
      <c r="B22" s="334"/>
      <c r="C22" s="439" t="s">
        <v>545</v>
      </c>
      <c r="D22" s="341">
        <f>'3-11対象外経費'!F11</f>
        <v>0</v>
      </c>
      <c r="E22" s="345"/>
      <c r="F22" s="346"/>
      <c r="G22" s="347"/>
      <c r="H22" s="326"/>
      <c r="I22" s="325"/>
      <c r="J22" s="335"/>
      <c r="K22" s="326"/>
      <c r="L22" s="326"/>
      <c r="M22" s="326"/>
      <c r="N22" s="326"/>
      <c r="O22" s="326"/>
      <c r="P22" s="326"/>
      <c r="Q22" s="326"/>
      <c r="R22" s="326"/>
      <c r="S22" s="326"/>
      <c r="T22" s="326"/>
    </row>
    <row r="23" spans="1:23" ht="22" customHeight="1">
      <c r="A23" s="324"/>
      <c r="B23" s="1641" t="s">
        <v>404</v>
      </c>
      <c r="C23" s="1642"/>
      <c r="D23" s="336">
        <f>SUM(D16:D19,D21:D22)</f>
        <v>0</v>
      </c>
      <c r="E23" s="336">
        <f>SUM(E16:E19,E21)</f>
        <v>0</v>
      </c>
      <c r="F23" s="336">
        <f>SUM(F16:F19,F21)</f>
        <v>0</v>
      </c>
      <c r="G23" s="348" t="s">
        <v>327</v>
      </c>
      <c r="H23" s="323"/>
      <c r="I23" s="323"/>
      <c r="J23" s="323"/>
      <c r="K23" s="323"/>
      <c r="L23" s="323"/>
      <c r="M23" s="323"/>
      <c r="N23" s="323"/>
      <c r="O23" s="323"/>
      <c r="P23" s="349"/>
      <c r="Q23" s="326"/>
      <c r="R23" s="326"/>
      <c r="S23" s="326"/>
      <c r="T23" s="326"/>
    </row>
    <row r="24" spans="1:23" ht="12.5" thickBot="1">
      <c r="A24" s="324"/>
      <c r="B24" s="476"/>
      <c r="C24" s="472"/>
      <c r="D24" s="477"/>
      <c r="E24" s="477"/>
      <c r="F24" s="478"/>
      <c r="G24" s="471"/>
      <c r="H24" s="323"/>
      <c r="I24" s="323"/>
      <c r="J24" s="323"/>
      <c r="K24" s="323"/>
      <c r="L24" s="323"/>
      <c r="M24" s="323"/>
      <c r="N24" s="323"/>
      <c r="O24" s="323"/>
      <c r="P24" s="349"/>
      <c r="Q24" s="326"/>
      <c r="R24" s="326"/>
      <c r="S24" s="326"/>
      <c r="T24" s="326"/>
    </row>
    <row r="25" spans="1:23" ht="27.5" customHeight="1" thickTop="1" thickBot="1">
      <c r="A25" s="324"/>
      <c r="B25" s="1645" t="s">
        <v>656</v>
      </c>
      <c r="C25" s="1646"/>
      <c r="D25" s="350">
        <f>D13+D23</f>
        <v>0</v>
      </c>
      <c r="E25" s="350">
        <f>SUM(E13,E23)</f>
        <v>0</v>
      </c>
      <c r="F25" s="350">
        <f>SUM(F13,F23)</f>
        <v>0</v>
      </c>
      <c r="G25" s="351"/>
      <c r="H25" s="323"/>
      <c r="I25" s="323"/>
      <c r="J25" s="323"/>
      <c r="K25" s="323"/>
      <c r="L25" s="323"/>
      <c r="M25" s="323"/>
      <c r="N25" s="323"/>
      <c r="O25" s="323"/>
      <c r="P25" s="349"/>
      <c r="Q25" s="326"/>
      <c r="R25" s="326"/>
      <c r="S25" s="326"/>
      <c r="T25" s="326"/>
    </row>
    <row r="26" spans="1:23" ht="13.5" thickTop="1">
      <c r="A26" s="324"/>
      <c r="B26" s="324"/>
      <c r="C26" s="352"/>
      <c r="D26" s="1647" t="str">
        <f>IF($D$25=$D$33,"","↑修正してください（資金調達額と一致させてください")</f>
        <v/>
      </c>
      <c r="E26" s="1648"/>
      <c r="F26" s="1648"/>
      <c r="G26" s="326"/>
      <c r="H26" s="323"/>
      <c r="I26" s="323"/>
      <c r="J26" s="323"/>
      <c r="K26" s="323"/>
      <c r="L26" s="323"/>
      <c r="M26" s="323"/>
      <c r="N26" s="323"/>
      <c r="O26" s="323"/>
      <c r="P26" s="349"/>
      <c r="Q26" s="326"/>
      <c r="R26" s="326"/>
      <c r="S26" s="326"/>
      <c r="T26" s="326"/>
    </row>
    <row r="27" spans="1:23" ht="22" customHeight="1">
      <c r="A27" s="326"/>
      <c r="B27" s="435" t="s">
        <v>539</v>
      </c>
      <c r="C27" s="323"/>
      <c r="D27" s="1649" t="s">
        <v>322</v>
      </c>
      <c r="E27" s="1650"/>
      <c r="F27" s="1650"/>
      <c r="G27" s="1650"/>
      <c r="H27" s="323"/>
      <c r="I27" s="323"/>
      <c r="J27" s="323"/>
      <c r="K27" s="323"/>
      <c r="L27" s="323"/>
      <c r="M27" s="323"/>
      <c r="N27" s="323"/>
      <c r="O27" s="323"/>
      <c r="P27" s="349"/>
      <c r="Q27" s="349"/>
      <c r="R27" s="349"/>
      <c r="S27" s="326"/>
      <c r="T27" s="326"/>
    </row>
    <row r="28" spans="1:23" ht="22" customHeight="1">
      <c r="A28" s="326"/>
      <c r="B28" s="1651" t="s">
        <v>7</v>
      </c>
      <c r="C28" s="1652"/>
      <c r="D28" s="353" t="s">
        <v>299</v>
      </c>
      <c r="E28" s="353" t="s">
        <v>5</v>
      </c>
      <c r="F28" s="353" t="s">
        <v>6</v>
      </c>
      <c r="G28" s="353" t="s">
        <v>246</v>
      </c>
      <c r="H28" s="352"/>
      <c r="I28" s="352"/>
      <c r="J28" s="352"/>
      <c r="K28" s="326"/>
      <c r="L28" s="352"/>
      <c r="M28" s="352"/>
      <c r="N28" s="326"/>
      <c r="O28" s="326"/>
      <c r="P28" s="326"/>
      <c r="Q28" s="326"/>
      <c r="R28" s="326"/>
      <c r="S28" s="326"/>
      <c r="T28" s="326"/>
    </row>
    <row r="29" spans="1:23" ht="25" customHeight="1">
      <c r="A29" s="326"/>
      <c r="B29" s="1653" t="s">
        <v>300</v>
      </c>
      <c r="C29" s="1653"/>
      <c r="D29" s="156"/>
      <c r="E29" s="354"/>
      <c r="F29" s="354"/>
      <c r="G29" s="124"/>
      <c r="H29" s="352"/>
      <c r="I29" s="352"/>
      <c r="J29" s="352"/>
      <c r="K29" s="326"/>
      <c r="L29" s="352"/>
      <c r="M29" s="352"/>
      <c r="N29" s="326"/>
      <c r="O29" s="326"/>
      <c r="P29" s="326"/>
      <c r="Q29" s="326"/>
      <c r="R29" s="326"/>
      <c r="S29" s="326"/>
      <c r="T29" s="326"/>
    </row>
    <row r="30" spans="1:23" ht="25" customHeight="1">
      <c r="A30" s="326"/>
      <c r="B30" s="1654" t="s">
        <v>301</v>
      </c>
      <c r="C30" s="1654"/>
      <c r="D30" s="157"/>
      <c r="E30" s="158"/>
      <c r="F30" s="159" t="s">
        <v>56</v>
      </c>
      <c r="G30" s="125"/>
      <c r="H30" s="352"/>
      <c r="I30" s="352"/>
      <c r="J30" s="352"/>
      <c r="K30" s="326"/>
      <c r="L30" s="352"/>
      <c r="M30" s="352"/>
      <c r="N30" s="326"/>
      <c r="O30" s="326"/>
      <c r="P30" s="326"/>
      <c r="Q30" s="326"/>
      <c r="R30" s="326"/>
      <c r="S30" s="326"/>
      <c r="T30" s="326"/>
    </row>
    <row r="31" spans="1:23" ht="25" customHeight="1">
      <c r="A31" s="326"/>
      <c r="B31" s="1655" t="s">
        <v>302</v>
      </c>
      <c r="C31" s="1655"/>
      <c r="D31" s="160"/>
      <c r="E31" s="161"/>
      <c r="F31" s="159" t="s">
        <v>56</v>
      </c>
      <c r="G31" s="126"/>
      <c r="H31" s="352"/>
      <c r="I31" s="352"/>
      <c r="J31" s="352"/>
      <c r="K31" s="326"/>
      <c r="L31" s="352"/>
      <c r="M31" s="352"/>
      <c r="N31" s="326"/>
      <c r="O31" s="326"/>
      <c r="P31" s="326"/>
      <c r="Q31" s="326"/>
      <c r="R31" s="326"/>
      <c r="S31" s="326"/>
      <c r="T31" s="326"/>
    </row>
    <row r="32" spans="1:23" ht="25" customHeight="1">
      <c r="A32" s="326"/>
      <c r="B32" s="1656" t="s">
        <v>303</v>
      </c>
      <c r="C32" s="1656"/>
      <c r="D32" s="157"/>
      <c r="E32" s="158"/>
      <c r="F32" s="162" t="s">
        <v>56</v>
      </c>
      <c r="G32" s="125"/>
      <c r="H32" s="355"/>
      <c r="I32" s="355"/>
      <c r="J32" s="355"/>
      <c r="K32" s="355"/>
      <c r="L32" s="355"/>
      <c r="M32" s="355"/>
      <c r="N32" s="355"/>
      <c r="O32" s="355"/>
      <c r="P32" s="356"/>
      <c r="Q32" s="356"/>
      <c r="R32" s="356"/>
      <c r="S32" s="326"/>
      <c r="T32" s="326"/>
    </row>
    <row r="33" spans="1:20" ht="22" customHeight="1">
      <c r="A33" s="326"/>
      <c r="B33" s="1644" t="s">
        <v>304</v>
      </c>
      <c r="C33" s="1644"/>
      <c r="D33" s="357">
        <f>SUM(D29:D32)</f>
        <v>0</v>
      </c>
      <c r="E33" s="358"/>
      <c r="F33" s="358"/>
      <c r="G33" s="358"/>
      <c r="H33" s="355"/>
      <c r="I33" s="355"/>
      <c r="J33" s="355"/>
      <c r="K33" s="355"/>
      <c r="L33" s="355"/>
      <c r="M33" s="355"/>
      <c r="N33" s="355"/>
      <c r="O33" s="355"/>
      <c r="P33" s="356"/>
      <c r="Q33" s="356"/>
      <c r="R33" s="356"/>
      <c r="S33" s="326"/>
      <c r="T33" s="326"/>
    </row>
    <row r="34" spans="1:20" ht="12.5" customHeight="1">
      <c r="A34" s="323"/>
      <c r="B34" s="323"/>
      <c r="C34" s="323"/>
      <c r="D34" s="355"/>
      <c r="E34" s="355"/>
      <c r="F34" s="355"/>
      <c r="G34" s="355"/>
      <c r="H34" s="355"/>
      <c r="I34" s="355"/>
      <c r="J34" s="355"/>
      <c r="K34" s="355"/>
      <c r="L34" s="355"/>
      <c r="M34" s="355"/>
      <c r="N34" s="355"/>
      <c r="O34" s="355"/>
      <c r="P34" s="356"/>
      <c r="Q34" s="356"/>
      <c r="R34" s="356"/>
      <c r="S34" s="326"/>
      <c r="T34" s="326"/>
    </row>
    <row r="35" spans="1:20" ht="13" customHeight="1">
      <c r="A35" s="323"/>
      <c r="B35" s="323"/>
      <c r="C35" s="1657" t="s">
        <v>320</v>
      </c>
      <c r="D35" s="1657"/>
      <c r="E35" s="1657"/>
      <c r="F35" s="1657"/>
      <c r="G35" s="1657"/>
      <c r="H35" s="355"/>
      <c r="I35" s="355"/>
      <c r="J35" s="355"/>
      <c r="K35" s="355"/>
      <c r="L35" s="355"/>
      <c r="M35" s="355"/>
      <c r="N35" s="355"/>
      <c r="O35" s="355"/>
      <c r="P35" s="356"/>
      <c r="Q35" s="356"/>
      <c r="R35" s="356"/>
      <c r="S35" s="326"/>
      <c r="T35" s="326"/>
    </row>
    <row r="36" spans="1:20" ht="5.15" customHeight="1">
      <c r="A36" s="323"/>
      <c r="B36" s="323"/>
      <c r="C36" s="323"/>
      <c r="D36" s="355"/>
      <c r="E36" s="355"/>
      <c r="F36" s="355"/>
      <c r="G36" s="355"/>
      <c r="H36" s="355"/>
      <c r="I36" s="355"/>
      <c r="J36" s="355"/>
      <c r="K36" s="355"/>
      <c r="L36" s="355"/>
      <c r="M36" s="355"/>
      <c r="N36" s="355"/>
      <c r="O36" s="355"/>
      <c r="P36" s="356"/>
      <c r="Q36" s="356"/>
      <c r="R36" s="356"/>
      <c r="S36" s="326"/>
      <c r="T36" s="326"/>
    </row>
    <row r="37" spans="1:20" ht="12" customHeight="1">
      <c r="A37" s="323"/>
      <c r="B37" s="323"/>
      <c r="C37" s="1643" t="s">
        <v>239</v>
      </c>
      <c r="D37" s="1643"/>
      <c r="E37" s="1643"/>
      <c r="F37" s="1643"/>
      <c r="G37" s="1643"/>
      <c r="H37" s="355"/>
      <c r="I37" s="355"/>
      <c r="J37" s="355"/>
      <c r="K37" s="355"/>
      <c r="L37" s="355"/>
      <c r="M37" s="355"/>
      <c r="N37" s="355"/>
      <c r="O37" s="355"/>
      <c r="P37" s="356"/>
      <c r="Q37" s="356"/>
      <c r="R37" s="356"/>
      <c r="S37" s="326"/>
      <c r="T37" s="326"/>
    </row>
    <row r="38" spans="1:20">
      <c r="A38" s="323"/>
      <c r="B38" s="323"/>
      <c r="C38" s="1643"/>
      <c r="D38" s="1643"/>
      <c r="E38" s="1643"/>
      <c r="F38" s="1643"/>
      <c r="G38" s="1643"/>
      <c r="H38" s="324"/>
      <c r="I38" s="324"/>
      <c r="J38" s="324"/>
      <c r="K38" s="324"/>
      <c r="L38" s="324"/>
      <c r="M38" s="324"/>
      <c r="N38" s="324"/>
      <c r="O38" s="324"/>
      <c r="P38" s="359"/>
      <c r="Q38" s="359"/>
      <c r="R38" s="359"/>
      <c r="S38" s="326"/>
      <c r="T38" s="326"/>
    </row>
    <row r="39" spans="1:20" ht="5.15" customHeight="1">
      <c r="A39" s="323"/>
      <c r="B39" s="323"/>
      <c r="C39" s="323"/>
      <c r="D39" s="324"/>
      <c r="E39" s="324"/>
      <c r="F39" s="324"/>
      <c r="G39" s="323"/>
      <c r="H39" s="323"/>
      <c r="I39" s="323"/>
      <c r="J39" s="323"/>
      <c r="K39" s="323"/>
      <c r="L39" s="323"/>
      <c r="M39" s="323"/>
      <c r="N39" s="323"/>
      <c r="O39" s="323"/>
      <c r="P39" s="323"/>
      <c r="Q39" s="323"/>
      <c r="R39" s="323"/>
      <c r="S39" s="326"/>
      <c r="T39" s="326"/>
    </row>
    <row r="40" spans="1:20" s="155" customFormat="1" ht="12" customHeight="1">
      <c r="A40" s="360"/>
      <c r="B40" s="360"/>
      <c r="C40" s="1643" t="s">
        <v>116</v>
      </c>
      <c r="D40" s="1643"/>
      <c r="E40" s="1643"/>
      <c r="F40" s="1643"/>
      <c r="G40" s="1643"/>
      <c r="H40" s="323"/>
      <c r="I40" s="323"/>
      <c r="J40" s="323"/>
      <c r="K40" s="323"/>
      <c r="L40" s="323"/>
      <c r="M40" s="323"/>
      <c r="N40" s="323"/>
      <c r="O40" s="323"/>
      <c r="P40" s="323"/>
      <c r="Q40" s="323"/>
      <c r="R40" s="323"/>
      <c r="S40" s="361"/>
      <c r="T40" s="361"/>
    </row>
    <row r="41" spans="1:20" s="155" customFormat="1">
      <c r="A41" s="360"/>
      <c r="B41" s="360"/>
      <c r="C41" s="1643"/>
      <c r="D41" s="1643"/>
      <c r="E41" s="1643"/>
      <c r="F41" s="1643"/>
      <c r="G41" s="1643"/>
      <c r="H41" s="323"/>
      <c r="I41" s="323"/>
      <c r="J41" s="323"/>
      <c r="K41" s="323"/>
      <c r="L41" s="323"/>
      <c r="M41" s="323"/>
      <c r="N41" s="323"/>
      <c r="O41" s="323"/>
      <c r="P41" s="362"/>
      <c r="Q41" s="362"/>
      <c r="R41" s="362"/>
      <c r="S41" s="361"/>
      <c r="T41" s="361"/>
    </row>
    <row r="42" spans="1:20" ht="5.15" customHeight="1">
      <c r="A42" s="323"/>
      <c r="B42" s="323"/>
      <c r="C42" s="323"/>
      <c r="D42" s="323"/>
      <c r="E42" s="323"/>
      <c r="F42" s="323"/>
      <c r="G42" s="323"/>
      <c r="H42" s="323"/>
      <c r="I42" s="323"/>
      <c r="J42" s="323"/>
      <c r="K42" s="323"/>
      <c r="L42" s="323"/>
      <c r="M42" s="323"/>
      <c r="N42" s="323"/>
      <c r="O42" s="323"/>
      <c r="P42" s="349"/>
      <c r="Q42" s="349"/>
      <c r="R42" s="349"/>
      <c r="S42" s="326"/>
      <c r="T42" s="326"/>
    </row>
    <row r="43" spans="1:20">
      <c r="A43" s="323"/>
      <c r="B43" s="323"/>
      <c r="C43" s="1643" t="s">
        <v>955</v>
      </c>
      <c r="D43" s="1643"/>
      <c r="E43" s="1643"/>
      <c r="F43" s="1643"/>
      <c r="G43" s="1643"/>
      <c r="H43" s="323"/>
      <c r="I43" s="323"/>
      <c r="J43" s="323"/>
      <c r="K43" s="323"/>
      <c r="L43" s="323"/>
      <c r="M43" s="323"/>
      <c r="N43" s="323"/>
      <c r="O43" s="323"/>
      <c r="P43" s="349"/>
      <c r="Q43" s="349"/>
      <c r="R43" s="349"/>
      <c r="S43" s="326"/>
      <c r="T43" s="326"/>
    </row>
    <row r="44" spans="1:20">
      <c r="A44" s="323"/>
      <c r="B44" s="323"/>
      <c r="C44" s="1643"/>
      <c r="D44" s="1643"/>
      <c r="E44" s="1643"/>
      <c r="F44" s="1643"/>
      <c r="G44" s="1643"/>
      <c r="H44" s="323"/>
      <c r="I44" s="323"/>
      <c r="J44" s="323"/>
      <c r="K44" s="323"/>
      <c r="L44" s="323"/>
      <c r="M44" s="323"/>
      <c r="N44" s="323"/>
      <c r="O44" s="323"/>
      <c r="P44" s="349"/>
      <c r="Q44" s="349"/>
      <c r="R44" s="349"/>
      <c r="S44" s="326"/>
      <c r="T44" s="326"/>
    </row>
    <row r="45" spans="1:20" ht="5.15" customHeight="1">
      <c r="A45" s="323"/>
      <c r="B45" s="323"/>
      <c r="C45" s="323"/>
      <c r="D45" s="323"/>
      <c r="E45" s="323"/>
      <c r="F45" s="323"/>
      <c r="G45" s="323"/>
      <c r="H45" s="323"/>
      <c r="I45" s="323"/>
      <c r="J45" s="323"/>
      <c r="K45" s="323"/>
      <c r="L45" s="323"/>
      <c r="M45" s="323"/>
      <c r="N45" s="323"/>
      <c r="O45" s="323"/>
      <c r="P45" s="349"/>
      <c r="Q45" s="349"/>
      <c r="R45" s="349"/>
      <c r="S45" s="326"/>
      <c r="T45" s="326"/>
    </row>
    <row r="46" spans="1:20">
      <c r="A46" s="323"/>
      <c r="B46" s="323"/>
      <c r="C46" s="1643" t="s">
        <v>467</v>
      </c>
      <c r="D46" s="1643"/>
      <c r="E46" s="1643"/>
      <c r="F46" s="1643"/>
      <c r="G46" s="1643"/>
      <c r="H46" s="323"/>
      <c r="I46" s="323"/>
      <c r="J46" s="323"/>
      <c r="K46" s="323"/>
      <c r="L46" s="323"/>
      <c r="M46" s="323"/>
      <c r="N46" s="323"/>
      <c r="O46" s="323"/>
      <c r="P46" s="349"/>
      <c r="Q46" s="349"/>
      <c r="R46" s="349"/>
      <c r="S46" s="326"/>
      <c r="T46" s="326"/>
    </row>
    <row r="47" spans="1:20">
      <c r="A47" s="323"/>
      <c r="B47" s="323"/>
      <c r="C47" s="1643"/>
      <c r="D47" s="1643"/>
      <c r="E47" s="1643"/>
      <c r="F47" s="1643"/>
      <c r="G47" s="1643"/>
      <c r="H47" s="323"/>
      <c r="I47" s="323"/>
      <c r="J47" s="323"/>
      <c r="K47" s="323"/>
      <c r="L47" s="323"/>
      <c r="M47" s="323"/>
      <c r="N47" s="323"/>
      <c r="O47" s="323"/>
      <c r="P47" s="349"/>
      <c r="Q47" s="349"/>
      <c r="R47" s="349"/>
      <c r="S47" s="326"/>
      <c r="T47" s="326"/>
    </row>
    <row r="48" spans="1:20">
      <c r="A48" s="323"/>
      <c r="B48" s="323"/>
      <c r="C48" s="1643"/>
      <c r="D48" s="1643"/>
      <c r="E48" s="1643"/>
      <c r="F48" s="1643"/>
      <c r="G48" s="1643"/>
      <c r="H48" s="323"/>
      <c r="I48" s="323"/>
      <c r="J48" s="323"/>
      <c r="K48" s="323"/>
      <c r="L48" s="323"/>
      <c r="M48" s="323"/>
      <c r="N48" s="323"/>
      <c r="O48" s="323"/>
      <c r="P48" s="349"/>
      <c r="Q48" s="349"/>
      <c r="R48" s="349"/>
      <c r="S48" s="326"/>
      <c r="T48" s="326"/>
    </row>
  </sheetData>
  <sheetProtection algorithmName="SHA-512" hashValue="pxbv0KTEt/cOXbY+7oJYRxlH58yQX/BpGAZind7VRLVmQFwdr0MeKIajSfmulYsWxSeDrcpHfMWpQGstneK9FA==" saltValue="Peq3coXybeaIGJ7HK6lNQA==" spinCount="100000" sheet="1" selectLockedCells="1"/>
  <mergeCells count="22">
    <mergeCell ref="B23:C23"/>
    <mergeCell ref="C37:G38"/>
    <mergeCell ref="C35:G35"/>
    <mergeCell ref="C40:G41"/>
    <mergeCell ref="C43:G44"/>
    <mergeCell ref="C46:G48"/>
    <mergeCell ref="B33:C33"/>
    <mergeCell ref="B25:C25"/>
    <mergeCell ref="D26:F26"/>
    <mergeCell ref="D27:G27"/>
    <mergeCell ref="B28:C28"/>
    <mergeCell ref="B29:C29"/>
    <mergeCell ref="B30:C30"/>
    <mergeCell ref="B31:C31"/>
    <mergeCell ref="B32:C32"/>
    <mergeCell ref="B15:G15"/>
    <mergeCell ref="B6:B11"/>
    <mergeCell ref="B16:B21"/>
    <mergeCell ref="A1:H1"/>
    <mergeCell ref="B4:C4"/>
    <mergeCell ref="B5:G5"/>
    <mergeCell ref="B13:C13"/>
  </mergeCells>
  <phoneticPr fontId="1"/>
  <conditionalFormatting sqref="D25">
    <cfRule type="cellIs" dxfId="239" priority="11" operator="notEqual">
      <formula>$D$33</formula>
    </cfRule>
  </conditionalFormatting>
  <conditionalFormatting sqref="E30:E32">
    <cfRule type="expression" dxfId="238" priority="9">
      <formula>AND($D30&lt;&gt;"",$E30="")</formula>
    </cfRule>
  </conditionalFormatting>
  <conditionalFormatting sqref="F9">
    <cfRule type="cellIs" dxfId="237" priority="6" operator="greaterThan">
      <formula>500000</formula>
    </cfRule>
  </conditionalFormatting>
  <conditionalFormatting sqref="F11">
    <cfRule type="cellIs" dxfId="236" priority="5" operator="greaterThan">
      <formula>10000000</formula>
    </cfRule>
  </conditionalFormatting>
  <conditionalFormatting sqref="F13">
    <cfRule type="cellIs" dxfId="235" priority="4" operator="greaterThan">
      <formula>15000000</formula>
    </cfRule>
  </conditionalFormatting>
  <conditionalFormatting sqref="F16">
    <cfRule type="cellIs" dxfId="234" priority="3" operator="greaterThan">
      <formula>3000000</formula>
    </cfRule>
  </conditionalFormatting>
  <conditionalFormatting sqref="F20">
    <cfRule type="cellIs" dxfId="233" priority="2" operator="greaterThan">
      <formula>2000000</formula>
    </cfRule>
  </conditionalFormatting>
  <conditionalFormatting sqref="F23">
    <cfRule type="cellIs" dxfId="232" priority="1" operator="greaterThan">
      <formula>15000000</formula>
    </cfRule>
  </conditionalFormatting>
  <conditionalFormatting sqref="F30:F32">
    <cfRule type="containsText" dxfId="231" priority="7" operator="containsText" text="選択してください">
      <formula>NOT(ISERROR(SEARCH("選択してください",F30)))</formula>
    </cfRule>
    <cfRule type="containsText" dxfId="230" priority="8" operator="containsText" text="選択してください。">
      <formula>NOT(ISERROR(SEARCH("選択してください。",F30)))</formula>
    </cfRule>
    <cfRule type="expression" dxfId="229" priority="10">
      <formula>AND($D30&lt;&gt;"",$F30="")</formula>
    </cfRule>
  </conditionalFormatting>
  <dataValidations xWindow="464" yWindow="602" count="4">
    <dataValidation allowBlank="1" showInputMessage="1" showErrorMessage="1" promptTitle="上限1000万円です" sqref="F14" xr:uid="{EE0BEDAF-2482-4391-B612-35660893AEC6}"/>
    <dataValidation type="list" allowBlank="1" showInputMessage="1" showErrorMessage="1" sqref="F30:F32" xr:uid="{9C2F1FCA-BF98-422D-9AE2-56B10AC45319}">
      <formula1>"選択してください,調達済,内諾済,折衝中,相談前"</formula1>
    </dataValidation>
    <dataValidation allowBlank="1" showInputMessage="1" showErrorMessage="1" promptTitle="上限150万円です　特例適用時は250万円です" prompt="先導的ユーザーへの導入費用の助成交付申請額が100万円を超える場合、上限が250万円まで引き上げられます_x000a_該当の上限を超える場合、(10)～(11)の助成金交付申請額を調整して、限度内におさまるようにしてください" sqref="F24" xr:uid="{3C09B1CD-3C37-4830-9C22-17349EDFCE7C}"/>
    <dataValidation allowBlank="1" showInputMessage="1" showErrorMessage="1" prompt="自動計算されます。" sqref="D16:E21 D22 D6:E12 F6:F8 F10:F12" xr:uid="{2AFE703D-BA32-4206-9ABA-6404A684E9DC}"/>
  </dataValidations>
  <pageMargins left="0.51181102362204722" right="0.51181102362204722" top="0.19685039370078741" bottom="0.39370078740157483" header="0.31496062992125984" footer="0.31496062992125984"/>
  <pageSetup paperSize="9" scale="92" orientation="portrait" horizontalDpi="300" verticalDpi="300" r:id="rId1"/>
  <headerFooter>
    <oddFooter>&amp;C&amp;10&amp;A</oddFooter>
  </headerFooter>
  <rowBreaks count="1" manualBreakCount="1">
    <brk id="48" max="7" man="1"/>
  </rowBreaks>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0BDD0-01DA-43AA-99F1-FC68E9386BAA}">
  <sheetPr>
    <tabColor theme="8" tint="0.39997558519241921"/>
  </sheetPr>
  <dimension ref="A1:AB36"/>
  <sheetViews>
    <sheetView view="pageBreakPreview" zoomScale="90" zoomScaleNormal="100" zoomScaleSheetLayoutView="90" workbookViewId="0">
      <pane ySplit="8" topLeftCell="A9" activePane="bottomLeft" state="frozen"/>
      <selection activeCell="B24" sqref="B24:Y24"/>
      <selection pane="bottomLeft" activeCell="G9" sqref="G9"/>
    </sheetView>
  </sheetViews>
  <sheetFormatPr defaultColWidth="2.08984375" defaultRowHeight="12"/>
  <cols>
    <col min="1" max="1" width="6.453125" style="227" customWidth="1"/>
    <col min="2" max="2" width="13.6328125" style="227" customWidth="1"/>
    <col min="3" max="3" width="10.6328125" style="227" customWidth="1"/>
    <col min="4" max="4" width="10.81640625" style="227" customWidth="1"/>
    <col min="5" max="5" width="6" style="227" customWidth="1"/>
    <col min="6" max="6" width="4.36328125" style="227" customWidth="1"/>
    <col min="7" max="7" width="11.26953125" style="227" customWidth="1"/>
    <col min="8" max="9" width="13.08984375" style="227" customWidth="1"/>
    <col min="10" max="10" width="12.453125" style="227" customWidth="1"/>
    <col min="11" max="11" width="1.54296875" style="172" customWidth="1"/>
    <col min="12" max="12" width="11.1796875" style="172" customWidth="1"/>
    <col min="13" max="13" width="9.453125" style="172" customWidth="1"/>
    <col min="14" max="14" width="6.1796875" style="172" customWidth="1"/>
    <col min="15" max="213" width="2.08984375" style="172" customWidth="1"/>
    <col min="214" max="16384" width="2.08984375" style="172"/>
  </cols>
  <sheetData>
    <row r="1" spans="1:28" ht="25.5" customHeight="1">
      <c r="A1" s="873" t="s">
        <v>933</v>
      </c>
      <c r="B1" s="873"/>
      <c r="C1" s="873"/>
      <c r="D1" s="873"/>
      <c r="E1" s="873"/>
      <c r="F1" s="873"/>
      <c r="G1" s="873"/>
      <c r="H1" s="873"/>
      <c r="I1" s="873"/>
      <c r="J1" s="209"/>
      <c r="K1" s="210"/>
    </row>
    <row r="2" spans="1:28" ht="15" customHeight="1">
      <c r="A2" s="875" t="s">
        <v>863</v>
      </c>
      <c r="B2" s="876"/>
      <c r="C2" s="876"/>
      <c r="D2" s="876"/>
      <c r="E2" s="876"/>
      <c r="F2" s="876"/>
      <c r="G2" s="876"/>
      <c r="H2" s="877"/>
      <c r="I2" s="498"/>
      <c r="J2" s="209"/>
      <c r="K2" s="210"/>
    </row>
    <row r="3" spans="1:28" ht="13" customHeight="1">
      <c r="A3" s="860"/>
      <c r="B3" s="861"/>
      <c r="C3" s="861"/>
      <c r="D3" s="861"/>
      <c r="E3" s="861"/>
      <c r="F3" s="861"/>
      <c r="G3" s="861"/>
      <c r="H3" s="862"/>
      <c r="I3" s="498"/>
      <c r="J3" s="209"/>
      <c r="K3" s="210"/>
    </row>
    <row r="4" spans="1:28" ht="15" customHeight="1">
      <c r="A4" s="805" t="s">
        <v>957</v>
      </c>
      <c r="B4" s="804"/>
      <c r="C4" s="804"/>
      <c r="D4" s="804"/>
      <c r="E4" s="804"/>
      <c r="F4" s="804"/>
      <c r="G4" s="804"/>
      <c r="H4" s="804"/>
      <c r="I4" s="804"/>
      <c r="J4" s="211"/>
      <c r="K4" s="212"/>
    </row>
    <row r="5" spans="1:28" ht="15" customHeight="1">
      <c r="A5" s="1658" t="s">
        <v>864</v>
      </c>
      <c r="B5" s="1658"/>
      <c r="C5" s="1658"/>
      <c r="D5" s="1658"/>
      <c r="E5" s="1658"/>
      <c r="F5" s="1658"/>
      <c r="G5" s="1658"/>
      <c r="H5" s="1658"/>
      <c r="I5" s="1658"/>
      <c r="J5" s="1658"/>
      <c r="K5" s="212"/>
    </row>
    <row r="6" spans="1:28" ht="15" customHeight="1">
      <c r="A6" s="1659" t="s">
        <v>865</v>
      </c>
      <c r="B6" s="1659"/>
      <c r="C6" s="1659"/>
      <c r="D6" s="1659"/>
      <c r="E6" s="1659"/>
      <c r="F6" s="1659"/>
      <c r="G6" s="1659"/>
      <c r="H6" s="1659"/>
      <c r="I6" s="1659"/>
      <c r="J6" s="1659"/>
      <c r="K6" s="212"/>
    </row>
    <row r="7" spans="1:28" ht="15" customHeight="1">
      <c r="A7" s="1660" t="s">
        <v>866</v>
      </c>
      <c r="B7" s="1660"/>
      <c r="C7" s="1660"/>
      <c r="D7" s="1660"/>
      <c r="E7" s="1660"/>
      <c r="F7" s="1660"/>
      <c r="G7" s="1660"/>
      <c r="H7" s="1660"/>
      <c r="I7" s="1661"/>
      <c r="J7" s="213" t="s">
        <v>8</v>
      </c>
      <c r="K7" s="214"/>
    </row>
    <row r="8" spans="1:28" ht="41.5" customHeight="1">
      <c r="A8" s="215" t="s">
        <v>248</v>
      </c>
      <c r="B8" s="215" t="s">
        <v>867</v>
      </c>
      <c r="C8" s="215" t="s">
        <v>868</v>
      </c>
      <c r="D8" s="215" t="s">
        <v>869</v>
      </c>
      <c r="E8" s="215" t="s">
        <v>9</v>
      </c>
      <c r="F8" s="685" t="s">
        <v>32</v>
      </c>
      <c r="G8" s="215" t="s">
        <v>10</v>
      </c>
      <c r="H8" s="215" t="s">
        <v>11</v>
      </c>
      <c r="I8" s="215" t="s">
        <v>40</v>
      </c>
      <c r="J8" s="216" t="s">
        <v>422</v>
      </c>
      <c r="K8" s="686" t="s">
        <v>31</v>
      </c>
    </row>
    <row r="9" spans="1:28" ht="34.5" customHeight="1">
      <c r="A9" s="687">
        <f>ROW()-ROW('3-2原材料(開発)'!$A$8)</f>
        <v>1</v>
      </c>
      <c r="B9" s="49"/>
      <c r="C9" s="49"/>
      <c r="D9" s="49"/>
      <c r="E9" s="688"/>
      <c r="F9" s="689"/>
      <c r="G9" s="688"/>
      <c r="H9" s="217">
        <f t="shared" ref="H9:H28" si="0">ROUNDDOWN(I9*1.1,0)</f>
        <v>0</v>
      </c>
      <c r="I9" s="217">
        <f t="shared" ref="I9:I28" si="1">E9*G9</f>
        <v>0</v>
      </c>
      <c r="J9" s="690"/>
      <c r="K9" s="218" t="str">
        <f>IF(OR(AND('3-2原材料(開発)'!$B9="",'3-2原材料(開発)'!$C9="",'3-2原材料(開発)'!$D9="",'3-2原材料(開発)'!$E9="",'3-2原材料(開発)'!$F9="",'3-2原材料(開発)'!$G9="",'3-2原材料(開発)'!$J9=""),
          AND('3-2原材料(開発)'!$B9&lt;&gt;"",'3-2原材料(開発)'!$C9&lt;&gt;"",'3-2原材料(開発)'!$D9&lt;&gt;"",'3-2原材料(開発)'!$E9&lt;&gt;"",'3-2原材料(開発)'!$F9&lt;&gt;"",'3-2原材料(開発)'!$G9&lt;&gt;"",'3-2原材料(開発)'!$J9&lt;&gt;"")),
    "",
    "←全ての項目を入力してください。")</f>
        <v/>
      </c>
      <c r="L9" s="188"/>
      <c r="M9" s="188"/>
      <c r="N9" s="188"/>
      <c r="O9" s="188"/>
      <c r="P9" s="188"/>
      <c r="Q9" s="188"/>
      <c r="R9" s="188"/>
      <c r="S9" s="188"/>
      <c r="T9" s="188"/>
      <c r="U9" s="188"/>
      <c r="V9" s="188"/>
      <c r="W9" s="188"/>
      <c r="X9" s="188"/>
      <c r="Y9" s="188"/>
      <c r="Z9" s="188"/>
      <c r="AA9" s="188"/>
      <c r="AB9" s="188"/>
    </row>
    <row r="10" spans="1:28" ht="34.5" customHeight="1">
      <c r="A10" s="687">
        <f>ROW()-ROW('3-2原材料(開発)'!$A$8)</f>
        <v>2</v>
      </c>
      <c r="B10" s="49"/>
      <c r="C10" s="49"/>
      <c r="D10" s="49"/>
      <c r="E10" s="688"/>
      <c r="F10" s="689"/>
      <c r="G10" s="688"/>
      <c r="H10" s="217">
        <f t="shared" si="0"/>
        <v>0</v>
      </c>
      <c r="I10" s="217">
        <f t="shared" si="1"/>
        <v>0</v>
      </c>
      <c r="J10" s="690"/>
      <c r="K10" s="218" t="str">
        <f>IF(OR(AND('3-2原材料(開発)'!$B10="",'3-2原材料(開発)'!$C10="",'3-2原材料(開発)'!$D10="",'3-2原材料(開発)'!$E10="",'3-2原材料(開発)'!$F10="",'3-2原材料(開発)'!$G10="",'3-2原材料(開発)'!$J10=""),
          AND('3-2原材料(開発)'!$B10&lt;&gt;"",'3-2原材料(開発)'!$C10&lt;&gt;"",'3-2原材料(開発)'!$D10&lt;&gt;"",'3-2原材料(開発)'!$E10&lt;&gt;"",'3-2原材料(開発)'!$F10&lt;&gt;"",'3-2原材料(開発)'!$G10&lt;&gt;"",'3-2原材料(開発)'!$J10&lt;&gt;"")),
    "",
    "←全ての項目を入力してください。")</f>
        <v/>
      </c>
      <c r="M10" s="7"/>
      <c r="N10" s="7"/>
    </row>
    <row r="11" spans="1:28" ht="34.5" customHeight="1">
      <c r="A11" s="687">
        <f>ROW()-ROW('3-2原材料(開発)'!$A$8)</f>
        <v>3</v>
      </c>
      <c r="B11" s="49"/>
      <c r="C11" s="49"/>
      <c r="D11" s="49"/>
      <c r="E11" s="688"/>
      <c r="F11" s="689"/>
      <c r="G11" s="688"/>
      <c r="H11" s="217">
        <f t="shared" si="0"/>
        <v>0</v>
      </c>
      <c r="I11" s="217">
        <f t="shared" si="1"/>
        <v>0</v>
      </c>
      <c r="J11" s="690"/>
      <c r="K11" s="218" t="str">
        <f>IF(OR(AND('3-2原材料(開発)'!$B11="",'3-2原材料(開発)'!$C11="",'3-2原材料(開発)'!$D11="",'3-2原材料(開発)'!$E11="",'3-2原材料(開発)'!$F11="",'3-2原材料(開発)'!$G11="",'3-2原材料(開発)'!$J11=""),
          AND('3-2原材料(開発)'!$B11&lt;&gt;"",'3-2原材料(開発)'!$C11&lt;&gt;"",'3-2原材料(開発)'!$D11&lt;&gt;"",'3-2原材料(開発)'!$E11&lt;&gt;"",'3-2原材料(開発)'!$F11&lt;&gt;"",'3-2原材料(開発)'!$G11&lt;&gt;"",'3-2原材料(開発)'!$J11&lt;&gt;"")),
    "",
    "←全ての項目を入力してください。")</f>
        <v/>
      </c>
    </row>
    <row r="12" spans="1:28" ht="34.5" customHeight="1">
      <c r="A12" s="687">
        <f>ROW()-ROW('3-2原材料(開発)'!$A$8)</f>
        <v>4</v>
      </c>
      <c r="B12" s="49"/>
      <c r="C12" s="49"/>
      <c r="D12" s="49"/>
      <c r="E12" s="688"/>
      <c r="F12" s="689"/>
      <c r="G12" s="688"/>
      <c r="H12" s="217">
        <f t="shared" si="0"/>
        <v>0</v>
      </c>
      <c r="I12" s="217">
        <f t="shared" si="1"/>
        <v>0</v>
      </c>
      <c r="J12" s="690"/>
      <c r="K12" s="218" t="str">
        <f>IF(OR(AND('3-2原材料(開発)'!$B12="",'3-2原材料(開発)'!$C12="",'3-2原材料(開発)'!$D12="",'3-2原材料(開発)'!$E12="",'3-2原材料(開発)'!$F12="",'3-2原材料(開発)'!$G12="",'3-2原材料(開発)'!$J12=""),
          AND('3-2原材料(開発)'!$B12&lt;&gt;"",'3-2原材料(開発)'!$C12&lt;&gt;"",'3-2原材料(開発)'!$D12&lt;&gt;"",'3-2原材料(開発)'!$E12&lt;&gt;"",'3-2原材料(開発)'!$F12&lt;&gt;"",'3-2原材料(開発)'!$G12&lt;&gt;"",'3-2原材料(開発)'!$J12&lt;&gt;"")),
    "",
    "←全ての項目を入力してください。")</f>
        <v/>
      </c>
    </row>
    <row r="13" spans="1:28" ht="34.5" customHeight="1">
      <c r="A13" s="687">
        <f>ROW()-ROW('3-2原材料(開発)'!$A$8)</f>
        <v>5</v>
      </c>
      <c r="B13" s="49"/>
      <c r="C13" s="49"/>
      <c r="D13" s="49"/>
      <c r="E13" s="688"/>
      <c r="F13" s="689"/>
      <c r="G13" s="688"/>
      <c r="H13" s="217">
        <f t="shared" si="0"/>
        <v>0</v>
      </c>
      <c r="I13" s="217">
        <f t="shared" si="1"/>
        <v>0</v>
      </c>
      <c r="J13" s="690"/>
      <c r="K13" s="218" t="str">
        <f>IF(OR(AND('3-2原材料(開発)'!$B13="",'3-2原材料(開発)'!$C13="",'3-2原材料(開発)'!$D13="",'3-2原材料(開発)'!$E13="",'3-2原材料(開発)'!$F13="",'3-2原材料(開発)'!$G13="",'3-2原材料(開発)'!$J13=""),
          AND('3-2原材料(開発)'!$B13&lt;&gt;"",'3-2原材料(開発)'!$C13&lt;&gt;"",'3-2原材料(開発)'!$D13&lt;&gt;"",'3-2原材料(開発)'!$E13&lt;&gt;"",'3-2原材料(開発)'!$F13&lt;&gt;"",'3-2原材料(開発)'!$G13&lt;&gt;"",'3-2原材料(開発)'!$J13&lt;&gt;"")),
    "",
    "←全ての項目を入力してください。")</f>
        <v/>
      </c>
    </row>
    <row r="14" spans="1:28" ht="34.5" customHeight="1">
      <c r="A14" s="687">
        <f>ROW()-ROW('3-2原材料(開発)'!$A$8)</f>
        <v>6</v>
      </c>
      <c r="B14" s="691"/>
      <c r="C14" s="49"/>
      <c r="D14" s="49"/>
      <c r="E14" s="688"/>
      <c r="F14" s="689"/>
      <c r="G14" s="688"/>
      <c r="H14" s="217">
        <f t="shared" si="0"/>
        <v>0</v>
      </c>
      <c r="I14" s="217">
        <f t="shared" si="1"/>
        <v>0</v>
      </c>
      <c r="J14" s="690"/>
      <c r="K14" s="218" t="str">
        <f>IF(OR(AND('3-2原材料(開発)'!$B14="",'3-2原材料(開発)'!$C14="",'3-2原材料(開発)'!$D14="",'3-2原材料(開発)'!$E14="",'3-2原材料(開発)'!$F14="",'3-2原材料(開発)'!$G14="",'3-2原材料(開発)'!$J14=""),
          AND('3-2原材料(開発)'!$B14&lt;&gt;"",'3-2原材料(開発)'!$C14&lt;&gt;"",'3-2原材料(開発)'!$D14&lt;&gt;"",'3-2原材料(開発)'!$E14&lt;&gt;"",'3-2原材料(開発)'!$F14&lt;&gt;"",'3-2原材料(開発)'!$G14&lt;&gt;"",'3-2原材料(開発)'!$J14&lt;&gt;"")),
    "",
    "←全ての項目を入力してください。")</f>
        <v/>
      </c>
    </row>
    <row r="15" spans="1:28" ht="34.5" customHeight="1">
      <c r="A15" s="687">
        <f>ROW()-ROW('3-2原材料(開発)'!$A$8)</f>
        <v>7</v>
      </c>
      <c r="B15" s="691"/>
      <c r="C15" s="49"/>
      <c r="D15" s="49"/>
      <c r="E15" s="688"/>
      <c r="F15" s="689"/>
      <c r="G15" s="688"/>
      <c r="H15" s="217">
        <f t="shared" si="0"/>
        <v>0</v>
      </c>
      <c r="I15" s="217">
        <f t="shared" si="1"/>
        <v>0</v>
      </c>
      <c r="J15" s="690"/>
      <c r="K15" s="218" t="str">
        <f>IF(OR(AND('3-2原材料(開発)'!$B15="",'3-2原材料(開発)'!$C15="",'3-2原材料(開発)'!$D15="",'3-2原材料(開発)'!$E15="",'3-2原材料(開発)'!$F15="",'3-2原材料(開発)'!$G15="",'3-2原材料(開発)'!$J15=""),
          AND('3-2原材料(開発)'!$B15&lt;&gt;"",'3-2原材料(開発)'!$C15&lt;&gt;"",'3-2原材料(開発)'!$D15&lt;&gt;"",'3-2原材料(開発)'!$E15&lt;&gt;"",'3-2原材料(開発)'!$F15&lt;&gt;"",'3-2原材料(開発)'!$G15&lt;&gt;"",'3-2原材料(開発)'!$J15&lt;&gt;"")),
    "",
    "←全ての項目を入力してください。")</f>
        <v/>
      </c>
    </row>
    <row r="16" spans="1:28" ht="34.5" customHeight="1">
      <c r="A16" s="687">
        <f>ROW()-ROW('3-2原材料(開発)'!$A$8)</f>
        <v>8</v>
      </c>
      <c r="B16" s="691"/>
      <c r="C16" s="49"/>
      <c r="D16" s="49"/>
      <c r="E16" s="688"/>
      <c r="F16" s="689"/>
      <c r="G16" s="688"/>
      <c r="H16" s="217">
        <f t="shared" si="0"/>
        <v>0</v>
      </c>
      <c r="I16" s="217">
        <f t="shared" si="1"/>
        <v>0</v>
      </c>
      <c r="J16" s="690"/>
      <c r="K16" s="218" t="str">
        <f>IF(OR(AND('3-2原材料(開発)'!$B16="",'3-2原材料(開発)'!$C16="",'3-2原材料(開発)'!$D16="",'3-2原材料(開発)'!$E16="",'3-2原材料(開発)'!$F16="",'3-2原材料(開発)'!$G16="",'3-2原材料(開発)'!$J16=""),
          AND('3-2原材料(開発)'!$B16&lt;&gt;"",'3-2原材料(開発)'!$C16&lt;&gt;"",'3-2原材料(開発)'!$D16&lt;&gt;"",'3-2原材料(開発)'!$E16&lt;&gt;"",'3-2原材料(開発)'!$F16&lt;&gt;"",'3-2原材料(開発)'!$G16&lt;&gt;"",'3-2原材料(開発)'!$J16&lt;&gt;"")),
    "",
    "←全ての項目を入力してください。")</f>
        <v/>
      </c>
    </row>
    <row r="17" spans="1:11" ht="34.5" customHeight="1">
      <c r="A17" s="692">
        <f>ROW()-ROW('3-2原材料(開発)'!$A$8)</f>
        <v>9</v>
      </c>
      <c r="B17" s="691"/>
      <c r="C17" s="49"/>
      <c r="D17" s="49"/>
      <c r="E17" s="688"/>
      <c r="F17" s="689"/>
      <c r="G17" s="688"/>
      <c r="H17" s="217">
        <f t="shared" si="0"/>
        <v>0</v>
      </c>
      <c r="I17" s="217">
        <f t="shared" si="1"/>
        <v>0</v>
      </c>
      <c r="J17" s="690"/>
      <c r="K17" s="218" t="str">
        <f>IF(OR(AND('3-2原材料(開発)'!$B17="",'3-2原材料(開発)'!$C17="",'3-2原材料(開発)'!$D17="",'3-2原材料(開発)'!$E17="",'3-2原材料(開発)'!$F17="",'3-2原材料(開発)'!$G17="",'3-2原材料(開発)'!$J17=""),
          AND('3-2原材料(開発)'!$B17&lt;&gt;"",'3-2原材料(開発)'!$C17&lt;&gt;"",'3-2原材料(開発)'!$D17&lt;&gt;"",'3-2原材料(開発)'!$E17&lt;&gt;"",'3-2原材料(開発)'!$F17&lt;&gt;"",'3-2原材料(開発)'!$G17&lt;&gt;"",'3-2原材料(開発)'!$J17&lt;&gt;"")),
    "",
    "←全ての項目を入力してください。")</f>
        <v/>
      </c>
    </row>
    <row r="18" spans="1:11" ht="34.5" customHeight="1">
      <c r="A18" s="692">
        <f>ROW()-ROW('3-2原材料(開発)'!$A$8)</f>
        <v>10</v>
      </c>
      <c r="B18" s="691"/>
      <c r="C18" s="49"/>
      <c r="D18" s="49"/>
      <c r="E18" s="688"/>
      <c r="F18" s="689"/>
      <c r="G18" s="688"/>
      <c r="H18" s="217">
        <f t="shared" si="0"/>
        <v>0</v>
      </c>
      <c r="I18" s="217">
        <f t="shared" si="1"/>
        <v>0</v>
      </c>
      <c r="J18" s="690"/>
      <c r="K18" s="218" t="str">
        <f>IF(OR(AND('3-2原材料(開発)'!$B18="",'3-2原材料(開発)'!$C18="",'3-2原材料(開発)'!$D18="",'3-2原材料(開発)'!$E18="",'3-2原材料(開発)'!$F18="",'3-2原材料(開発)'!$G18="",'3-2原材料(開発)'!$J18=""),
          AND('3-2原材料(開発)'!$B18&lt;&gt;"",'3-2原材料(開発)'!$C18&lt;&gt;"",'3-2原材料(開発)'!$D18&lt;&gt;"",'3-2原材料(開発)'!$E18&lt;&gt;"",'3-2原材料(開発)'!$F18&lt;&gt;"",'3-2原材料(開発)'!$G18&lt;&gt;"",'3-2原材料(開発)'!$J18&lt;&gt;"")),
    "",
    "←全ての項目を入力してください。")</f>
        <v/>
      </c>
    </row>
    <row r="19" spans="1:11" ht="34.5" customHeight="1">
      <c r="A19" s="692">
        <f>ROW()-ROW('3-2原材料(開発)'!$A$8)</f>
        <v>11</v>
      </c>
      <c r="B19" s="691"/>
      <c r="C19" s="49"/>
      <c r="D19" s="49"/>
      <c r="E19" s="688"/>
      <c r="F19" s="689"/>
      <c r="G19" s="688"/>
      <c r="H19" s="217">
        <f t="shared" si="0"/>
        <v>0</v>
      </c>
      <c r="I19" s="217">
        <f t="shared" si="1"/>
        <v>0</v>
      </c>
      <c r="J19" s="690"/>
      <c r="K19" s="218" t="str">
        <f>IF(OR(AND('3-2原材料(開発)'!$B19="",'3-2原材料(開発)'!$C19="",'3-2原材料(開発)'!$D19="",'3-2原材料(開発)'!$E19="",'3-2原材料(開発)'!$F19="",'3-2原材料(開発)'!$G19="",'3-2原材料(開発)'!$J19=""),
          AND('3-2原材料(開発)'!$B19&lt;&gt;"",'3-2原材料(開発)'!$C19&lt;&gt;"",'3-2原材料(開発)'!$D19&lt;&gt;"",'3-2原材料(開発)'!$E19&lt;&gt;"",'3-2原材料(開発)'!$F19&lt;&gt;"",'3-2原材料(開発)'!$G19&lt;&gt;"",'3-2原材料(開発)'!$J19&lt;&gt;"")),
    "",
    "←全ての項目を入力してください。")</f>
        <v/>
      </c>
    </row>
    <row r="20" spans="1:11" ht="34.5" customHeight="1">
      <c r="A20" s="692">
        <f>ROW()-ROW('3-2原材料(開発)'!$A$8)</f>
        <v>12</v>
      </c>
      <c r="B20" s="691"/>
      <c r="C20" s="49"/>
      <c r="D20" s="49"/>
      <c r="E20" s="688"/>
      <c r="F20" s="689"/>
      <c r="G20" s="688"/>
      <c r="H20" s="217">
        <f t="shared" si="0"/>
        <v>0</v>
      </c>
      <c r="I20" s="217">
        <f t="shared" si="1"/>
        <v>0</v>
      </c>
      <c r="J20" s="690"/>
      <c r="K20" s="218" t="str">
        <f>IF(OR(AND('3-2原材料(開発)'!$B20="",'3-2原材料(開発)'!$C20="",'3-2原材料(開発)'!$D20="",'3-2原材料(開発)'!$E20="",'3-2原材料(開発)'!$F20="",'3-2原材料(開発)'!$G20="",'3-2原材料(開発)'!$J20=""),
          AND('3-2原材料(開発)'!$B20&lt;&gt;"",'3-2原材料(開発)'!$C20&lt;&gt;"",'3-2原材料(開発)'!$D20&lt;&gt;"",'3-2原材料(開発)'!$E20&lt;&gt;"",'3-2原材料(開発)'!$F20&lt;&gt;"",'3-2原材料(開発)'!$G20&lt;&gt;"",'3-2原材料(開発)'!$J20&lt;&gt;"")),
    "",
    "←全ての項目を入力してください。")</f>
        <v/>
      </c>
    </row>
    <row r="21" spans="1:11" ht="34.5" customHeight="1">
      <c r="A21" s="692">
        <f>ROW()-ROW('3-2原材料(開発)'!$A$8)</f>
        <v>13</v>
      </c>
      <c r="B21" s="691"/>
      <c r="C21" s="49"/>
      <c r="D21" s="49"/>
      <c r="E21" s="688"/>
      <c r="F21" s="689"/>
      <c r="G21" s="688"/>
      <c r="H21" s="217">
        <f t="shared" si="0"/>
        <v>0</v>
      </c>
      <c r="I21" s="217">
        <f t="shared" si="1"/>
        <v>0</v>
      </c>
      <c r="J21" s="690"/>
      <c r="K21" s="218" t="str">
        <f>IF(OR(AND('3-2原材料(開発)'!$B21="",'3-2原材料(開発)'!$C21="",'3-2原材料(開発)'!$D21="",'3-2原材料(開発)'!$E21="",'3-2原材料(開発)'!$F21="",'3-2原材料(開発)'!$G21="",'3-2原材料(開発)'!$J21=""),
          AND('3-2原材料(開発)'!$B21&lt;&gt;"",'3-2原材料(開発)'!$C21&lt;&gt;"",'3-2原材料(開発)'!$D21&lt;&gt;"",'3-2原材料(開発)'!$E21&lt;&gt;"",'3-2原材料(開発)'!$F21&lt;&gt;"",'3-2原材料(開発)'!$G21&lt;&gt;"",'3-2原材料(開発)'!$J21&lt;&gt;"")),
    "",
    "←全ての項目を入力してください。")</f>
        <v/>
      </c>
    </row>
    <row r="22" spans="1:11" ht="34.5" customHeight="1">
      <c r="A22" s="692">
        <f>ROW()-ROW('3-2原材料(開発)'!$A$8)</f>
        <v>14</v>
      </c>
      <c r="B22" s="691"/>
      <c r="C22" s="49"/>
      <c r="D22" s="49"/>
      <c r="E22" s="688"/>
      <c r="F22" s="689"/>
      <c r="G22" s="688"/>
      <c r="H22" s="217">
        <f t="shared" si="0"/>
        <v>0</v>
      </c>
      <c r="I22" s="217">
        <f t="shared" si="1"/>
        <v>0</v>
      </c>
      <c r="J22" s="690"/>
      <c r="K22" s="218" t="str">
        <f>IF(OR(AND('3-2原材料(開発)'!$B22="",'3-2原材料(開発)'!$C22="",'3-2原材料(開発)'!$D22="",'3-2原材料(開発)'!$E22="",'3-2原材料(開発)'!$F22="",'3-2原材料(開発)'!$G22="",'3-2原材料(開発)'!$J22=""),
          AND('3-2原材料(開発)'!$B22&lt;&gt;"",'3-2原材料(開発)'!$C22&lt;&gt;"",'3-2原材料(開発)'!$D22&lt;&gt;"",'3-2原材料(開発)'!$E22&lt;&gt;"",'3-2原材料(開発)'!$F22&lt;&gt;"",'3-2原材料(開発)'!$G22&lt;&gt;"",'3-2原材料(開発)'!$J22&lt;&gt;"")),
    "",
    "←全ての項目を入力してください。")</f>
        <v/>
      </c>
    </row>
    <row r="23" spans="1:11" ht="34.5" customHeight="1">
      <c r="A23" s="692">
        <f>ROW()-ROW('3-2原材料(開発)'!$A$8)</f>
        <v>15</v>
      </c>
      <c r="B23" s="691"/>
      <c r="C23" s="49"/>
      <c r="D23" s="49"/>
      <c r="E23" s="688"/>
      <c r="F23" s="689"/>
      <c r="G23" s="688"/>
      <c r="H23" s="217">
        <f t="shared" si="0"/>
        <v>0</v>
      </c>
      <c r="I23" s="217">
        <f t="shared" si="1"/>
        <v>0</v>
      </c>
      <c r="J23" s="690"/>
      <c r="K23" s="218" t="str">
        <f>IF(OR(AND('3-2原材料(開発)'!$B23="",'3-2原材料(開発)'!$C23="",'3-2原材料(開発)'!$D23="",'3-2原材料(開発)'!$E23="",'3-2原材料(開発)'!$F23="",'3-2原材料(開発)'!$G23="",'3-2原材料(開発)'!$J23=""),
          AND('3-2原材料(開発)'!$B23&lt;&gt;"",'3-2原材料(開発)'!$C23&lt;&gt;"",'3-2原材料(開発)'!$D23&lt;&gt;"",'3-2原材料(開発)'!$E23&lt;&gt;"",'3-2原材料(開発)'!$F23&lt;&gt;"",'3-2原材料(開発)'!$G23&lt;&gt;"",'3-2原材料(開発)'!$J23&lt;&gt;"")),
    "",
    "←全ての項目を入力してください。")</f>
        <v/>
      </c>
    </row>
    <row r="24" spans="1:11" ht="34.5" customHeight="1">
      <c r="A24" s="692">
        <f>ROW()-ROW('3-2原材料(開発)'!$A$8)</f>
        <v>16</v>
      </c>
      <c r="B24" s="691"/>
      <c r="C24" s="49"/>
      <c r="D24" s="49"/>
      <c r="E24" s="688"/>
      <c r="F24" s="689"/>
      <c r="G24" s="688"/>
      <c r="H24" s="217">
        <f t="shared" si="0"/>
        <v>0</v>
      </c>
      <c r="I24" s="217">
        <f t="shared" si="1"/>
        <v>0</v>
      </c>
      <c r="J24" s="690"/>
      <c r="K24" s="218" t="str">
        <f>IF(OR(AND('3-2原材料(開発)'!$B24="",'3-2原材料(開発)'!$C24="",'3-2原材料(開発)'!$D24="",'3-2原材料(開発)'!$E24="",'3-2原材料(開発)'!$F24="",'3-2原材料(開発)'!$G24="",'3-2原材料(開発)'!$J24=""),
          AND('3-2原材料(開発)'!$B24&lt;&gt;"",'3-2原材料(開発)'!$C24&lt;&gt;"",'3-2原材料(開発)'!$D24&lt;&gt;"",'3-2原材料(開発)'!$E24&lt;&gt;"",'3-2原材料(開発)'!$F24&lt;&gt;"",'3-2原材料(開発)'!$G24&lt;&gt;"",'3-2原材料(開発)'!$J24&lt;&gt;"")),
    "",
    "←全ての項目を入力してください。")</f>
        <v/>
      </c>
    </row>
    <row r="25" spans="1:11" ht="34.5" customHeight="1">
      <c r="A25" s="687">
        <f>ROW()-ROW('3-2原材料(開発)'!$A$8)</f>
        <v>17</v>
      </c>
      <c r="B25" s="691"/>
      <c r="C25" s="49"/>
      <c r="D25" s="49"/>
      <c r="E25" s="688"/>
      <c r="F25" s="689"/>
      <c r="G25" s="688"/>
      <c r="H25" s="217">
        <f t="shared" si="0"/>
        <v>0</v>
      </c>
      <c r="I25" s="217">
        <f t="shared" si="1"/>
        <v>0</v>
      </c>
      <c r="J25" s="690"/>
      <c r="K25" s="218" t="str">
        <f>IF(OR(AND('3-2原材料(開発)'!$B25="",'3-2原材料(開発)'!$C25="",'3-2原材料(開発)'!$D25="",'3-2原材料(開発)'!$E25="",'3-2原材料(開発)'!$F25="",'3-2原材料(開発)'!$G25="",'3-2原材料(開発)'!$J25=""),
          AND('3-2原材料(開発)'!$B25&lt;&gt;"",'3-2原材料(開発)'!$C25&lt;&gt;"",'3-2原材料(開発)'!$D25&lt;&gt;"",'3-2原材料(開発)'!$E25&lt;&gt;"",'3-2原材料(開発)'!$F25&lt;&gt;"",'3-2原材料(開発)'!$G25&lt;&gt;"",'3-2原材料(開発)'!$J25&lt;&gt;"")),
    "",
    "←全ての項目を入力してください。")</f>
        <v/>
      </c>
    </row>
    <row r="26" spans="1:11" ht="34.5" customHeight="1">
      <c r="A26" s="687">
        <f>ROW()-ROW('3-2原材料(開発)'!$A$8)</f>
        <v>18</v>
      </c>
      <c r="B26" s="691"/>
      <c r="C26" s="49"/>
      <c r="D26" s="49"/>
      <c r="E26" s="688"/>
      <c r="F26" s="689"/>
      <c r="G26" s="688"/>
      <c r="H26" s="217">
        <f t="shared" si="0"/>
        <v>0</v>
      </c>
      <c r="I26" s="217">
        <f t="shared" si="1"/>
        <v>0</v>
      </c>
      <c r="J26" s="690"/>
      <c r="K26" s="218" t="str">
        <f>IF(OR(AND('3-2原材料(開発)'!$B26="",'3-2原材料(開発)'!$C26="",'3-2原材料(開発)'!$D26="",'3-2原材料(開発)'!$E26="",'3-2原材料(開発)'!$F26="",'3-2原材料(開発)'!$G26="",'3-2原材料(開発)'!$J26=""),
          AND('3-2原材料(開発)'!$B26&lt;&gt;"",'3-2原材料(開発)'!$C26&lt;&gt;"",'3-2原材料(開発)'!$D26&lt;&gt;"",'3-2原材料(開発)'!$E26&lt;&gt;"",'3-2原材料(開発)'!$F26&lt;&gt;"",'3-2原材料(開発)'!$G26&lt;&gt;"",'3-2原材料(開発)'!$J26&lt;&gt;"")),
    "",
    "←全ての項目を入力してください。")</f>
        <v/>
      </c>
    </row>
    <row r="27" spans="1:11" ht="34.5" customHeight="1">
      <c r="A27" s="687">
        <f>ROW()-ROW('3-2原材料(開発)'!$A$8)</f>
        <v>19</v>
      </c>
      <c r="B27" s="691"/>
      <c r="C27" s="49"/>
      <c r="D27" s="49"/>
      <c r="E27" s="688"/>
      <c r="F27" s="689"/>
      <c r="G27" s="688"/>
      <c r="H27" s="217">
        <f t="shared" si="0"/>
        <v>0</v>
      </c>
      <c r="I27" s="217">
        <f t="shared" si="1"/>
        <v>0</v>
      </c>
      <c r="J27" s="690"/>
      <c r="K27" s="218" t="str">
        <f>IF(OR(AND('3-2原材料(開発)'!$B27="",'3-2原材料(開発)'!$C27="",'3-2原材料(開発)'!$D27="",'3-2原材料(開発)'!$E27="",'3-2原材料(開発)'!$F27="",'3-2原材料(開発)'!$G27="",'3-2原材料(開発)'!$J27=""),
          AND('3-2原材料(開発)'!$B27&lt;&gt;"",'3-2原材料(開発)'!$C27&lt;&gt;"",'3-2原材料(開発)'!$D27&lt;&gt;"",'3-2原材料(開発)'!$E27&lt;&gt;"",'3-2原材料(開発)'!$F27&lt;&gt;"",'3-2原材料(開発)'!$G27&lt;&gt;"",'3-2原材料(開発)'!$J27&lt;&gt;"")),
    "",
    "←全ての項目を入力してください。")</f>
        <v/>
      </c>
    </row>
    <row r="28" spans="1:11" ht="34.5" customHeight="1">
      <c r="A28" s="687">
        <f>ROW()-ROW('3-2原材料(開発)'!$A$8)</f>
        <v>20</v>
      </c>
      <c r="B28" s="691"/>
      <c r="C28" s="49"/>
      <c r="D28" s="49"/>
      <c r="E28" s="688"/>
      <c r="F28" s="689"/>
      <c r="G28" s="688"/>
      <c r="H28" s="217">
        <f t="shared" si="0"/>
        <v>0</v>
      </c>
      <c r="I28" s="217">
        <f t="shared" si="1"/>
        <v>0</v>
      </c>
      <c r="J28" s="690"/>
      <c r="K28" s="218" t="str">
        <f>IF(OR(AND('3-2原材料(開発)'!$B28="",'3-2原材料(開発)'!$C28="",'3-2原材料(開発)'!$D28="",'3-2原材料(開発)'!$E28="",'3-2原材料(開発)'!$F28="",'3-2原材料(開発)'!$G28="",'3-2原材料(開発)'!$J28=""),
          AND('3-2原材料(開発)'!$B28&lt;&gt;"",'3-2原材料(開発)'!$C28&lt;&gt;"",'3-2原材料(開発)'!$D28&lt;&gt;"",'3-2原材料(開発)'!$E28&lt;&gt;"",'3-2原材料(開発)'!$F28&lt;&gt;"",'3-2原材料(開発)'!$G28&lt;&gt;"",'3-2原材料(開発)'!$J28&lt;&gt;"")),
    "",
    "←全ての項目を入力してください。")</f>
        <v/>
      </c>
    </row>
    <row r="29" spans="1:11" ht="30.5" customHeight="1">
      <c r="A29" s="219"/>
      <c r="B29" s="220"/>
      <c r="C29" s="221"/>
      <c r="D29" s="221"/>
      <c r="E29" s="221"/>
      <c r="F29" s="222"/>
      <c r="G29" s="223" t="s">
        <v>129</v>
      </c>
      <c r="H29" s="224">
        <f>SUM(H9:H28)</f>
        <v>0</v>
      </c>
      <c r="I29" s="224">
        <f>SUM(I9:I28)</f>
        <v>0</v>
      </c>
      <c r="J29" s="225"/>
      <c r="K29" s="226"/>
    </row>
    <row r="30" spans="1:11" ht="27" customHeight="1"/>
    <row r="31" spans="1:11" ht="27" customHeight="1"/>
    <row r="32" spans="1:11" ht="27" customHeight="1"/>
    <row r="33" ht="27" customHeight="1"/>
    <row r="34" ht="27" customHeight="1"/>
    <row r="35" ht="27" customHeight="1"/>
    <row r="36" ht="27" customHeight="1"/>
  </sheetData>
  <sheetProtection algorithmName="SHA-512" hashValue="YXgGMAAVU+Ro1JJdaMAi0jM6zc/4r43MAl9WqQW+wMTUf48tN/DEynLNklBfiejmxjaCk32bxrsxgoU2WQh+Yw==" saltValue="lYJgvbGrDjdzVa7phJafvg==" spinCount="100000" sheet="1" formatCells="0" selectLockedCells="1"/>
  <mergeCells count="3">
    <mergeCell ref="A5:J5"/>
    <mergeCell ref="A6:J6"/>
    <mergeCell ref="A7:I7"/>
  </mergeCells>
  <phoneticPr fontId="1"/>
  <conditionalFormatting sqref="B9:G28">
    <cfRule type="expression" dxfId="228" priority="2">
      <formula>AND(OR($B9&lt;&gt;"",$C9&lt;&gt;"",$D9&lt;&gt;"",$E9&lt;&gt;"",$F9&lt;&gt;"",$G9&lt;&gt;""),B9="")</formula>
    </cfRule>
  </conditionalFormatting>
  <conditionalFormatting sqref="J9:J28">
    <cfRule type="expression" dxfId="227" priority="1">
      <formula>AND(OR($B9&lt;&gt;"",$C9&lt;&gt;"",$D9&lt;&gt;"",$E9&lt;&gt;"",$F9&lt;&gt;"",$G9&lt;&gt;""),J9="")</formula>
    </cfRule>
  </conditionalFormatting>
  <dataValidations count="6">
    <dataValidation imeMode="halfAlpha" allowBlank="1" showInputMessage="1" showErrorMessage="1" prompt="開発する予定数量に対応させること_x000a_" sqref="E9" xr:uid="{11993B91-BA19-4418-A330-801F2BD56120}"/>
    <dataValidation allowBlank="1" showErrorMessage="1" promptTitle="品名を記載してください" prompt="　金型製作に係る費用は機械装置・工具器具費に計上してください_x000a_" sqref="B9:B28" xr:uid="{B3C02B77-F14A-4CBF-95A2-1457DC434465}"/>
    <dataValidation imeMode="halfAlpha" allowBlank="1" showInputMessage="1" showErrorMessage="1" sqref="G9:G28" xr:uid="{45D3E637-8B76-4693-AC4E-4956A84F7B3C}"/>
    <dataValidation type="custom" allowBlank="1" showInputMessage="1" showErrorMessage="1" sqref="K9:K28" xr:uid="{F7C6B035-2D9B-4C80-8317-D35BC90C1667}">
      <formula1>ISERROR(FIND(CHAR(10),K9))</formula1>
    </dataValidation>
    <dataValidation imeMode="halfAlpha" allowBlank="1" showErrorMessage="1" prompt="_x000a_" sqref="E10:E12" xr:uid="{551CF910-13BB-484F-B3E3-BD2589D12904}"/>
    <dataValidation allowBlank="1" showInputMessage="1" showErrorMessage="1" promptTitle="購入企業名を記載してください" sqref="J10:J28" xr:uid="{F0C67633-833D-4BF0-8931-04DBB525337D}"/>
  </dataValidations>
  <printOptions horizontalCentered="1"/>
  <pageMargins left="0.59055118110236227" right="0.59055118110236227" top="0.59055118110236227" bottom="0.59055118110236227" header="0.31496062992125984" footer="0.31496062992125984"/>
  <pageSetup paperSize="9" scale="90" fitToHeight="0" orientation="portrait" horizontalDpi="300" verticalDpi="300" r:id="rId1"/>
  <headerFooter>
    <oddFooter>&amp;A</oddFooter>
  </headerFooter>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7A1E4-BA64-4DA2-A892-7B7E0DB5D2CE}">
  <sheetPr>
    <tabColor theme="8" tint="0.39997558519241921"/>
  </sheetPr>
  <dimension ref="A1:AU31"/>
  <sheetViews>
    <sheetView view="pageBreakPreview" zoomScale="85" zoomScaleNormal="100" zoomScaleSheetLayoutView="85" workbookViewId="0">
      <pane ySplit="4" topLeftCell="A5" activePane="bottomLeft" state="frozen"/>
      <selection activeCell="B24" sqref="B24:Y24"/>
      <selection pane="bottomLeft" activeCell="E5" sqref="E5"/>
    </sheetView>
  </sheetViews>
  <sheetFormatPr defaultColWidth="2.08984375" defaultRowHeight="12"/>
  <cols>
    <col min="1" max="1" width="6.453125" style="172" customWidth="1"/>
    <col min="2" max="2" width="15.6328125" style="227" customWidth="1"/>
    <col min="3" max="3" width="19.6328125" style="227" customWidth="1"/>
    <col min="4" max="4" width="6.08984375" style="227" customWidth="1"/>
    <col min="5" max="5" width="5.08984375" style="227" customWidth="1"/>
    <col min="6" max="6" width="6.1796875" style="227" customWidth="1"/>
    <col min="7" max="7" width="5" style="227" bestFit="1" customWidth="1"/>
    <col min="8" max="10" width="11.90625" style="227" customWidth="1"/>
    <col min="11" max="11" width="12.6328125" style="227" customWidth="1"/>
    <col min="12" max="12" width="1.6328125" style="172" customWidth="1"/>
    <col min="13" max="13" width="9.453125" style="172" customWidth="1"/>
    <col min="14" max="14" width="6.1796875" style="172" customWidth="1"/>
    <col min="15" max="214" width="2.08984375" style="172" customWidth="1"/>
    <col min="215" max="16384" width="2.08984375" style="172"/>
  </cols>
  <sheetData>
    <row r="1" spans="1:47" ht="30" customHeight="1">
      <c r="A1" s="441" t="s">
        <v>940</v>
      </c>
      <c r="B1" s="228"/>
      <c r="C1" s="229"/>
      <c r="D1" s="228"/>
      <c r="E1" s="228"/>
      <c r="F1" s="228"/>
      <c r="G1" s="228"/>
      <c r="H1" s="230"/>
      <c r="I1" s="228"/>
      <c r="J1" s="1662"/>
      <c r="K1" s="1663"/>
      <c r="L1" s="1664"/>
      <c r="M1" s="172" t="s">
        <v>870</v>
      </c>
    </row>
    <row r="2" spans="1:47" ht="41" customHeight="1">
      <c r="A2" s="1665" t="s">
        <v>941</v>
      </c>
      <c r="B2" s="1666"/>
      <c r="C2" s="1666"/>
      <c r="D2" s="1666"/>
      <c r="E2" s="1666"/>
      <c r="F2" s="1666"/>
      <c r="G2" s="1666"/>
      <c r="H2" s="1666"/>
      <c r="I2" s="1666"/>
      <c r="J2" s="1666"/>
      <c r="K2" s="1666"/>
      <c r="L2" s="1667"/>
    </row>
    <row r="3" spans="1:47" ht="16" customHeight="1">
      <c r="A3" s="1668" t="s">
        <v>942</v>
      </c>
      <c r="B3" s="1668"/>
      <c r="C3" s="1668"/>
      <c r="D3" s="1668"/>
      <c r="E3" s="1668"/>
      <c r="F3" s="1668"/>
      <c r="G3" s="1668"/>
      <c r="H3" s="1668"/>
      <c r="I3" s="1668"/>
      <c r="J3" s="815"/>
      <c r="K3" s="233" t="s">
        <v>8</v>
      </c>
      <c r="L3" s="81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row>
    <row r="4" spans="1:47" ht="65" customHeight="1">
      <c r="A4" s="235" t="s">
        <v>248</v>
      </c>
      <c r="B4" s="236" t="s">
        <v>871</v>
      </c>
      <c r="C4" s="236" t="s">
        <v>872</v>
      </c>
      <c r="D4" s="693" t="s">
        <v>873</v>
      </c>
      <c r="E4" s="694" t="s">
        <v>874</v>
      </c>
      <c r="F4" s="237" t="s">
        <v>24</v>
      </c>
      <c r="G4" s="238" t="s">
        <v>33</v>
      </c>
      <c r="H4" s="501" t="s">
        <v>875</v>
      </c>
      <c r="I4" s="501" t="s">
        <v>25</v>
      </c>
      <c r="J4" s="501" t="s">
        <v>240</v>
      </c>
      <c r="K4" s="216" t="s">
        <v>422</v>
      </c>
      <c r="L4" s="240" t="s">
        <v>118</v>
      </c>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row>
    <row r="5" spans="1:47" ht="40.25" customHeight="1">
      <c r="A5" s="695">
        <f>ROW()-ROW('3-3機械・工具(開発)'!$A$4)</f>
        <v>1</v>
      </c>
      <c r="B5" s="696"/>
      <c r="C5" s="696"/>
      <c r="D5" s="697" t="s">
        <v>56</v>
      </c>
      <c r="E5" s="698"/>
      <c r="F5" s="699"/>
      <c r="G5" s="700"/>
      <c r="H5" s="701"/>
      <c r="I5" s="241">
        <f>ROUNDDOWN(J5*1.1,0)</f>
        <v>0</v>
      </c>
      <c r="J5" s="242">
        <f>E5*F5*H5</f>
        <v>0</v>
      </c>
      <c r="K5" s="702"/>
      <c r="L5" s="218" t="str">
        <f>IF(AND(B5="",C5="",E5="",F5="",G5="",H5="",K5=""),"",
   IF(AND(B5&lt;&gt;"",C5&lt;&gt;"",OR(D5="ﾚﾝﾀﾙ",D5="ﾘｰｽ"),E5&lt;&gt;"",F5&lt;&gt;"",G5&lt;&gt;"",H5&lt;&gt;"",K5&lt;&gt;""),"",
   IF(AND(B5&lt;&gt;"",C5&lt;&gt;"",D5="購入",E5="",F5&lt;&gt;"",G5&lt;&gt;"",H5&lt;&gt;"",K5&lt;&gt;""),"",
   IF(AND(D5="購入",E5&lt;&gt;""),"←購入の場合は設置期間を記入しないでください。",
                                                   "←全ての項目を記入してください。"))))</f>
        <v/>
      </c>
      <c r="M5" s="188"/>
      <c r="N5" s="188"/>
      <c r="O5" s="188"/>
      <c r="P5" s="188"/>
      <c r="Q5" s="188"/>
      <c r="R5" s="188"/>
      <c r="S5" s="188"/>
      <c r="T5" s="188"/>
      <c r="U5" s="188"/>
      <c r="V5" s="188"/>
      <c r="W5" s="188"/>
      <c r="X5" s="188"/>
      <c r="Y5" s="188"/>
      <c r="Z5" s="188"/>
      <c r="AA5" s="188"/>
      <c r="AB5" s="188"/>
      <c r="AC5" s="188"/>
    </row>
    <row r="6" spans="1:47" ht="40.25" customHeight="1">
      <c r="A6" s="695">
        <f>ROW()-ROW('3-3機械・工具(開発)'!$A$4)</f>
        <v>2</v>
      </c>
      <c r="B6" s="696"/>
      <c r="C6" s="696"/>
      <c r="D6" s="697" t="s">
        <v>56</v>
      </c>
      <c r="E6" s="698"/>
      <c r="F6" s="699"/>
      <c r="G6" s="700"/>
      <c r="H6" s="701"/>
      <c r="I6" s="241">
        <f t="shared" ref="I6:I24" si="0">ROUNDDOWN(J6*1.1,0)</f>
        <v>0</v>
      </c>
      <c r="J6" s="242">
        <f>E6*F6*H6</f>
        <v>0</v>
      </c>
      <c r="K6" s="702"/>
      <c r="L6" s="218" t="str">
        <f t="shared" ref="L6:L24" si="1">IF(AND(B6="",C6="",E6="",F6="",G6="",H6="",K6=""),"",
   IF(AND(B6&lt;&gt;"",C6&lt;&gt;"",OR(D6="ﾚﾝﾀﾙ",D6="ﾘｰｽ"),E6&lt;&gt;"",F6&lt;&gt;"",G6&lt;&gt;"",H6&lt;&gt;"",K6&lt;&gt;""),"",
   IF(AND(B6&lt;&gt;"",C6&lt;&gt;"",D6="購入",E6="",F6&lt;&gt;"",G6&lt;&gt;"",H6&lt;&gt;"",K6&lt;&gt;""),"",
   IF(AND(D6="購入",E6&lt;&gt;""),"←購入の場合は設置期間を記入しないでください。",
                                                   "←全ての項目を記入してください。"))))</f>
        <v/>
      </c>
      <c r="N6" s="7"/>
      <c r="O6" s="7"/>
    </row>
    <row r="7" spans="1:47" ht="40.25" customHeight="1">
      <c r="A7" s="695">
        <f>ROW()-ROW('3-3機械・工具(開発)'!$A$4)</f>
        <v>3</v>
      </c>
      <c r="B7" s="696"/>
      <c r="C7" s="696"/>
      <c r="D7" s="697" t="s">
        <v>56</v>
      </c>
      <c r="E7" s="698"/>
      <c r="F7" s="699"/>
      <c r="G7" s="700"/>
      <c r="H7" s="701"/>
      <c r="I7" s="241">
        <f t="shared" si="0"/>
        <v>0</v>
      </c>
      <c r="J7" s="242">
        <f t="shared" ref="J7:J23" si="2">E7*F7*H7</f>
        <v>0</v>
      </c>
      <c r="K7" s="702"/>
      <c r="L7" s="218" t="str">
        <f t="shared" si="1"/>
        <v/>
      </c>
    </row>
    <row r="8" spans="1:47" ht="40.25" customHeight="1">
      <c r="A8" s="695">
        <f>ROW()-ROW('3-3機械・工具(開発)'!$A$4)</f>
        <v>4</v>
      </c>
      <c r="B8" s="696"/>
      <c r="C8" s="696"/>
      <c r="D8" s="697" t="s">
        <v>56</v>
      </c>
      <c r="E8" s="698"/>
      <c r="F8" s="699"/>
      <c r="G8" s="700"/>
      <c r="H8" s="701"/>
      <c r="I8" s="241">
        <f t="shared" si="0"/>
        <v>0</v>
      </c>
      <c r="J8" s="242">
        <f t="shared" si="2"/>
        <v>0</v>
      </c>
      <c r="K8" s="702"/>
      <c r="L8" s="218" t="str">
        <f t="shared" si="1"/>
        <v/>
      </c>
    </row>
    <row r="9" spans="1:47" ht="40.25" customHeight="1">
      <c r="A9" s="695">
        <f>ROW()-ROW('3-3機械・工具(開発)'!$A$4)</f>
        <v>5</v>
      </c>
      <c r="B9" s="696"/>
      <c r="C9" s="696"/>
      <c r="D9" s="697" t="s">
        <v>56</v>
      </c>
      <c r="E9" s="698"/>
      <c r="F9" s="699"/>
      <c r="G9" s="700"/>
      <c r="H9" s="701"/>
      <c r="I9" s="241">
        <f t="shared" si="0"/>
        <v>0</v>
      </c>
      <c r="J9" s="242">
        <f t="shared" si="2"/>
        <v>0</v>
      </c>
      <c r="K9" s="702"/>
      <c r="L9" s="218" t="str">
        <f t="shared" si="1"/>
        <v/>
      </c>
    </row>
    <row r="10" spans="1:47" ht="40.25" customHeight="1">
      <c r="A10" s="695">
        <f>ROW()-ROW('3-3機械・工具(開発)'!$A$4)</f>
        <v>6</v>
      </c>
      <c r="B10" s="703"/>
      <c r="C10" s="696"/>
      <c r="D10" s="697" t="s">
        <v>56</v>
      </c>
      <c r="E10" s="698"/>
      <c r="F10" s="704"/>
      <c r="G10" s="705"/>
      <c r="H10" s="701"/>
      <c r="I10" s="241">
        <f t="shared" si="0"/>
        <v>0</v>
      </c>
      <c r="J10" s="242">
        <f>E10*F10*H10</f>
        <v>0</v>
      </c>
      <c r="K10" s="702"/>
      <c r="L10" s="218" t="str">
        <f t="shared" si="1"/>
        <v/>
      </c>
    </row>
    <row r="11" spans="1:47" ht="40.25" customHeight="1">
      <c r="A11" s="706">
        <f>ROW()-ROW('3-3機械・工具(開発)'!$A$4)</f>
        <v>7</v>
      </c>
      <c r="B11" s="703"/>
      <c r="C11" s="696"/>
      <c r="D11" s="697" t="s">
        <v>56</v>
      </c>
      <c r="E11" s="698"/>
      <c r="F11" s="704"/>
      <c r="G11" s="705"/>
      <c r="H11" s="701"/>
      <c r="I11" s="242">
        <f t="shared" si="0"/>
        <v>0</v>
      </c>
      <c r="J11" s="242">
        <f t="shared" si="2"/>
        <v>0</v>
      </c>
      <c r="K11" s="702"/>
      <c r="L11" s="218" t="str">
        <f t="shared" si="1"/>
        <v/>
      </c>
    </row>
    <row r="12" spans="1:47" ht="40.25" customHeight="1">
      <c r="A12" s="695">
        <f>ROW()-ROW('3-3機械・工具(開発)'!$A$4)</f>
        <v>8</v>
      </c>
      <c r="B12" s="703"/>
      <c r="C12" s="696"/>
      <c r="D12" s="697" t="s">
        <v>56</v>
      </c>
      <c r="E12" s="698"/>
      <c r="F12" s="704"/>
      <c r="G12" s="705"/>
      <c r="H12" s="701"/>
      <c r="I12" s="241">
        <f t="shared" si="0"/>
        <v>0</v>
      </c>
      <c r="J12" s="242">
        <f t="shared" si="2"/>
        <v>0</v>
      </c>
      <c r="K12" s="702"/>
      <c r="L12" s="218" t="str">
        <f t="shared" si="1"/>
        <v/>
      </c>
    </row>
    <row r="13" spans="1:47" ht="40.25" customHeight="1">
      <c r="A13" s="695">
        <f>ROW()-ROW('3-3機械・工具(開発)'!$A$4)</f>
        <v>9</v>
      </c>
      <c r="B13" s="703"/>
      <c r="C13" s="696"/>
      <c r="D13" s="697" t="s">
        <v>56</v>
      </c>
      <c r="E13" s="698"/>
      <c r="F13" s="704"/>
      <c r="G13" s="705"/>
      <c r="H13" s="701"/>
      <c r="I13" s="241">
        <f t="shared" si="0"/>
        <v>0</v>
      </c>
      <c r="J13" s="242">
        <f t="shared" si="2"/>
        <v>0</v>
      </c>
      <c r="K13" s="702"/>
      <c r="L13" s="218" t="str">
        <f t="shared" si="1"/>
        <v/>
      </c>
    </row>
    <row r="14" spans="1:47" ht="40.25" customHeight="1">
      <c r="A14" s="695">
        <f>ROW()-ROW('3-3機械・工具(開発)'!$A$4)</f>
        <v>10</v>
      </c>
      <c r="B14" s="703"/>
      <c r="C14" s="696"/>
      <c r="D14" s="697" t="s">
        <v>56</v>
      </c>
      <c r="E14" s="698"/>
      <c r="F14" s="704"/>
      <c r="G14" s="705"/>
      <c r="H14" s="701"/>
      <c r="I14" s="241">
        <f t="shared" si="0"/>
        <v>0</v>
      </c>
      <c r="J14" s="242">
        <f t="shared" si="2"/>
        <v>0</v>
      </c>
      <c r="K14" s="702"/>
      <c r="L14" s="218" t="str">
        <f t="shared" si="1"/>
        <v/>
      </c>
    </row>
    <row r="15" spans="1:47" ht="40.25" customHeight="1">
      <c r="A15" s="695">
        <f>ROW()-ROW('3-3機械・工具(開発)'!$A$4)</f>
        <v>11</v>
      </c>
      <c r="B15" s="703"/>
      <c r="C15" s="696"/>
      <c r="D15" s="697" t="s">
        <v>56</v>
      </c>
      <c r="E15" s="698"/>
      <c r="F15" s="704"/>
      <c r="G15" s="705"/>
      <c r="H15" s="701"/>
      <c r="I15" s="241">
        <f t="shared" si="0"/>
        <v>0</v>
      </c>
      <c r="J15" s="242">
        <f t="shared" si="2"/>
        <v>0</v>
      </c>
      <c r="K15" s="702"/>
      <c r="L15" s="218" t="str">
        <f t="shared" si="1"/>
        <v/>
      </c>
    </row>
    <row r="16" spans="1:47" ht="40.25" customHeight="1">
      <c r="A16" s="695">
        <f>ROW()-ROW('3-3機械・工具(開発)'!$A$4)</f>
        <v>12</v>
      </c>
      <c r="B16" s="703"/>
      <c r="C16" s="696"/>
      <c r="D16" s="697" t="s">
        <v>56</v>
      </c>
      <c r="E16" s="698"/>
      <c r="F16" s="704"/>
      <c r="G16" s="705"/>
      <c r="H16" s="701"/>
      <c r="I16" s="241">
        <f t="shared" si="0"/>
        <v>0</v>
      </c>
      <c r="J16" s="242">
        <f t="shared" si="2"/>
        <v>0</v>
      </c>
      <c r="K16" s="702"/>
      <c r="L16" s="218" t="str">
        <f t="shared" si="1"/>
        <v/>
      </c>
    </row>
    <row r="17" spans="1:12" ht="40.25" customHeight="1">
      <c r="A17" s="695">
        <f>ROW()-ROW('3-3機械・工具(開発)'!$A$4)</f>
        <v>13</v>
      </c>
      <c r="B17" s="703"/>
      <c r="C17" s="696"/>
      <c r="D17" s="697" t="s">
        <v>56</v>
      </c>
      <c r="E17" s="698"/>
      <c r="F17" s="704"/>
      <c r="G17" s="705"/>
      <c r="H17" s="701"/>
      <c r="I17" s="241">
        <f t="shared" si="0"/>
        <v>0</v>
      </c>
      <c r="J17" s="242">
        <f t="shared" si="2"/>
        <v>0</v>
      </c>
      <c r="K17" s="702"/>
      <c r="L17" s="218" t="str">
        <f t="shared" si="1"/>
        <v/>
      </c>
    </row>
    <row r="18" spans="1:12" ht="40.25" customHeight="1">
      <c r="A18" s="695">
        <f>ROW()-ROW('3-3機械・工具(開発)'!$A$4)</f>
        <v>14</v>
      </c>
      <c r="B18" s="703"/>
      <c r="C18" s="696"/>
      <c r="D18" s="697" t="s">
        <v>56</v>
      </c>
      <c r="E18" s="698"/>
      <c r="F18" s="704"/>
      <c r="G18" s="705"/>
      <c r="H18" s="701"/>
      <c r="I18" s="241">
        <f t="shared" si="0"/>
        <v>0</v>
      </c>
      <c r="J18" s="242">
        <f t="shared" si="2"/>
        <v>0</v>
      </c>
      <c r="K18" s="702"/>
      <c r="L18" s="218" t="str">
        <f t="shared" si="1"/>
        <v/>
      </c>
    </row>
    <row r="19" spans="1:12" ht="40.25" customHeight="1">
      <c r="A19" s="695">
        <f>ROW()-ROW('3-3機械・工具(開発)'!$A$4)</f>
        <v>15</v>
      </c>
      <c r="B19" s="703"/>
      <c r="C19" s="696"/>
      <c r="D19" s="697" t="s">
        <v>56</v>
      </c>
      <c r="E19" s="698"/>
      <c r="F19" s="704"/>
      <c r="G19" s="705"/>
      <c r="H19" s="701"/>
      <c r="I19" s="241">
        <f t="shared" si="0"/>
        <v>0</v>
      </c>
      <c r="J19" s="242">
        <f t="shared" si="2"/>
        <v>0</v>
      </c>
      <c r="K19" s="702"/>
      <c r="L19" s="218" t="str">
        <f t="shared" si="1"/>
        <v/>
      </c>
    </row>
    <row r="20" spans="1:12" ht="40.25" customHeight="1">
      <c r="A20" s="695">
        <f>ROW()-ROW('3-3機械・工具(開発)'!$A$4)</f>
        <v>16</v>
      </c>
      <c r="B20" s="703"/>
      <c r="C20" s="696"/>
      <c r="D20" s="697" t="s">
        <v>56</v>
      </c>
      <c r="E20" s="698"/>
      <c r="F20" s="704"/>
      <c r="G20" s="705"/>
      <c r="H20" s="701"/>
      <c r="I20" s="241">
        <f t="shared" si="0"/>
        <v>0</v>
      </c>
      <c r="J20" s="242">
        <f t="shared" si="2"/>
        <v>0</v>
      </c>
      <c r="K20" s="702"/>
      <c r="L20" s="218" t="str">
        <f t="shared" si="1"/>
        <v/>
      </c>
    </row>
    <row r="21" spans="1:12" ht="40.25" customHeight="1">
      <c r="A21" s="695">
        <f>ROW()-ROW('3-3機械・工具(開発)'!$A$4)</f>
        <v>17</v>
      </c>
      <c r="B21" s="703"/>
      <c r="C21" s="696"/>
      <c r="D21" s="697" t="s">
        <v>56</v>
      </c>
      <c r="E21" s="698"/>
      <c r="F21" s="704"/>
      <c r="G21" s="705"/>
      <c r="H21" s="701"/>
      <c r="I21" s="241">
        <f t="shared" si="0"/>
        <v>0</v>
      </c>
      <c r="J21" s="242">
        <f t="shared" si="2"/>
        <v>0</v>
      </c>
      <c r="K21" s="702"/>
      <c r="L21" s="218" t="str">
        <f t="shared" si="1"/>
        <v/>
      </c>
    </row>
    <row r="22" spans="1:12" ht="40.25" customHeight="1">
      <c r="A22" s="695">
        <f>ROW()-ROW('3-3機械・工具(開発)'!$A$4)</f>
        <v>18</v>
      </c>
      <c r="B22" s="703"/>
      <c r="C22" s="696"/>
      <c r="D22" s="697" t="s">
        <v>56</v>
      </c>
      <c r="E22" s="698"/>
      <c r="F22" s="704"/>
      <c r="G22" s="705"/>
      <c r="H22" s="701"/>
      <c r="I22" s="241">
        <f t="shared" si="0"/>
        <v>0</v>
      </c>
      <c r="J22" s="242">
        <f t="shared" si="2"/>
        <v>0</v>
      </c>
      <c r="K22" s="702"/>
      <c r="L22" s="218" t="str">
        <f t="shared" si="1"/>
        <v/>
      </c>
    </row>
    <row r="23" spans="1:12" ht="40.25" customHeight="1">
      <c r="A23" s="695">
        <f>ROW()-ROW('3-3機械・工具(開発)'!$A$4)</f>
        <v>19</v>
      </c>
      <c r="B23" s="703"/>
      <c r="C23" s="696"/>
      <c r="D23" s="697" t="s">
        <v>56</v>
      </c>
      <c r="E23" s="698"/>
      <c r="F23" s="704"/>
      <c r="G23" s="705"/>
      <c r="H23" s="701"/>
      <c r="I23" s="241">
        <f t="shared" si="0"/>
        <v>0</v>
      </c>
      <c r="J23" s="242">
        <f t="shared" si="2"/>
        <v>0</v>
      </c>
      <c r="K23" s="702"/>
      <c r="L23" s="218" t="str">
        <f t="shared" si="1"/>
        <v/>
      </c>
    </row>
    <row r="24" spans="1:12" ht="40.25" customHeight="1">
      <c r="A24" s="695">
        <f>ROW()-ROW('3-3機械・工具(開発)'!$A$4)</f>
        <v>20</v>
      </c>
      <c r="B24" s="703"/>
      <c r="C24" s="696"/>
      <c r="D24" s="697" t="s">
        <v>56</v>
      </c>
      <c r="E24" s="698"/>
      <c r="F24" s="707"/>
      <c r="G24" s="705"/>
      <c r="H24" s="701"/>
      <c r="I24" s="241">
        <f t="shared" si="0"/>
        <v>0</v>
      </c>
      <c r="J24" s="242">
        <f>E24*F24*H24</f>
        <v>0</v>
      </c>
      <c r="K24" s="702"/>
      <c r="L24" s="218" t="str">
        <f t="shared" si="1"/>
        <v/>
      </c>
    </row>
    <row r="25" spans="1:12" ht="27" customHeight="1">
      <c r="A25" s="243"/>
      <c r="B25" s="244"/>
      <c r="C25" s="245"/>
      <c r="D25" s="245"/>
      <c r="E25" s="245"/>
      <c r="F25" s="245"/>
      <c r="G25" s="246"/>
      <c r="H25" s="247" t="s">
        <v>117</v>
      </c>
      <c r="I25" s="248">
        <f>SUM(I5:I24)</f>
        <v>0</v>
      </c>
      <c r="J25" s="248">
        <f>SUM(J5:J24)</f>
        <v>0</v>
      </c>
      <c r="K25" s="249"/>
      <c r="L25" s="226"/>
    </row>
    <row r="26" spans="1:12" ht="27" customHeight="1"/>
    <row r="27" spans="1:12" ht="27" customHeight="1"/>
    <row r="28" spans="1:12" ht="27" customHeight="1"/>
    <row r="29" spans="1:12" ht="27" customHeight="1"/>
    <row r="30" spans="1:12" ht="27" customHeight="1"/>
    <row r="31" spans="1:12" ht="27" customHeight="1"/>
  </sheetData>
  <sheetProtection algorithmName="SHA-512" hashValue="LI+OALgu+jsAeqpYFDY8d54nKx2q0ouYBzRVVDtqJb3CWLTgkk2NXZpPXLuC7ybUzhTinV8H4kv0QJUP7+LHcw==" saltValue="crwW/Bv30Ng0+dTYptIAMg==" spinCount="100000" sheet="1" formatCells="0" selectLockedCells="1"/>
  <dataConsolidate/>
  <mergeCells count="3">
    <mergeCell ref="J1:L1"/>
    <mergeCell ref="A2:L2"/>
    <mergeCell ref="A3:I3"/>
  </mergeCells>
  <phoneticPr fontId="1"/>
  <conditionalFormatting sqref="B5:C24">
    <cfRule type="expression" dxfId="226" priority="3">
      <formula>AND(OR($B5&lt;&gt;"",$C5&lt;&gt;"",$E5&lt;&gt;"",$F5&lt;&gt;"",$G5&lt;&gt;"",$H5&lt;&gt;""),B5="")</formula>
    </cfRule>
  </conditionalFormatting>
  <conditionalFormatting sqref="D5">
    <cfRule type="expression" dxfId="225" priority="23">
      <formula>$D$5&lt;&gt;"選択してください"</formula>
    </cfRule>
  </conditionalFormatting>
  <conditionalFormatting sqref="D6">
    <cfRule type="expression" dxfId="224" priority="22">
      <formula>$D$6&lt;&gt;"選択してください"</formula>
    </cfRule>
  </conditionalFormatting>
  <conditionalFormatting sqref="D7">
    <cfRule type="expression" dxfId="223" priority="21">
      <formula>$D$7&lt;&gt;"選択してください"</formula>
    </cfRule>
  </conditionalFormatting>
  <conditionalFormatting sqref="D8">
    <cfRule type="expression" dxfId="222" priority="20">
      <formula>$D$8&lt;&gt;"選択してください"</formula>
    </cfRule>
  </conditionalFormatting>
  <conditionalFormatting sqref="D9">
    <cfRule type="expression" dxfId="221" priority="19">
      <formula>$D$9&lt;&gt;"選択してください"</formula>
    </cfRule>
  </conditionalFormatting>
  <conditionalFormatting sqref="D10">
    <cfRule type="expression" dxfId="220" priority="18">
      <formula>$D$10&lt;&gt;"選択してください"</formula>
    </cfRule>
  </conditionalFormatting>
  <conditionalFormatting sqref="D11">
    <cfRule type="expression" dxfId="219" priority="17">
      <formula>$D$11&lt;&gt;"選択してください"</formula>
    </cfRule>
  </conditionalFormatting>
  <conditionalFormatting sqref="D12">
    <cfRule type="expression" dxfId="218" priority="16">
      <formula>$D$12&lt;&gt;"選択してください"</formula>
    </cfRule>
  </conditionalFormatting>
  <conditionalFormatting sqref="D13">
    <cfRule type="expression" dxfId="217" priority="15">
      <formula>$D$13&lt;&gt;"選択してください"</formula>
    </cfRule>
  </conditionalFormatting>
  <conditionalFormatting sqref="D14">
    <cfRule type="expression" dxfId="216" priority="14">
      <formula>$D$14&lt;&gt;"選択してください"</formula>
    </cfRule>
  </conditionalFormatting>
  <conditionalFormatting sqref="D15">
    <cfRule type="expression" dxfId="215" priority="13">
      <formula>$D$15&lt;&gt;"選択してください"</formula>
    </cfRule>
  </conditionalFormatting>
  <conditionalFormatting sqref="D16">
    <cfRule type="expression" dxfId="214" priority="12">
      <formula>$D$16&lt;&gt;"選択してください"</formula>
    </cfRule>
  </conditionalFormatting>
  <conditionalFormatting sqref="D17">
    <cfRule type="expression" dxfId="213" priority="11">
      <formula>$D$17&lt;&gt;"選択してください"</formula>
    </cfRule>
  </conditionalFormatting>
  <conditionalFormatting sqref="D18">
    <cfRule type="expression" dxfId="212" priority="10">
      <formula>$D$18&lt;&gt;"選択してください"</formula>
    </cfRule>
  </conditionalFormatting>
  <conditionalFormatting sqref="D19">
    <cfRule type="expression" dxfId="211" priority="9">
      <formula>$D$19&lt;&gt;"選択してください"</formula>
    </cfRule>
  </conditionalFormatting>
  <conditionalFormatting sqref="D20">
    <cfRule type="expression" dxfId="210" priority="8">
      <formula>$D$20&lt;&gt;"選択してください"</formula>
    </cfRule>
  </conditionalFormatting>
  <conditionalFormatting sqref="D21">
    <cfRule type="expression" dxfId="209" priority="7">
      <formula>$D$21&lt;&gt;"選択してください"</formula>
    </cfRule>
  </conditionalFormatting>
  <conditionalFormatting sqref="D22">
    <cfRule type="expression" dxfId="208" priority="6">
      <formula>$D$22&lt;&gt;"選択してください"</formula>
    </cfRule>
  </conditionalFormatting>
  <conditionalFormatting sqref="D23">
    <cfRule type="expression" dxfId="207" priority="5">
      <formula>$D$23&lt;&gt;"選択してください"</formula>
    </cfRule>
  </conditionalFormatting>
  <conditionalFormatting sqref="D24">
    <cfRule type="expression" dxfId="206" priority="4">
      <formula>$D$24&lt;&gt;"選択してください"</formula>
    </cfRule>
  </conditionalFormatting>
  <conditionalFormatting sqref="F5:H24">
    <cfRule type="expression" dxfId="205" priority="2">
      <formula>AND(OR($B5&lt;&gt;"",$C5&lt;&gt;"",$E5&lt;&gt;"",$F5&lt;&gt;"",$G5&lt;&gt;"",$H5&lt;&gt;""),F5="")</formula>
    </cfRule>
  </conditionalFormatting>
  <conditionalFormatting sqref="K5:K24">
    <cfRule type="expression" dxfId="204" priority="1">
      <formula>AND(OR($B5&lt;&gt;"",$C5&lt;&gt;"",$E5&lt;&gt;"",$F5&lt;&gt;"",$G5&lt;&gt;"",$H5&lt;&gt;""),K5="")</formula>
    </cfRule>
  </conditionalFormatting>
  <dataValidations count="5">
    <dataValidation type="whole" imeMode="halfAlpha" allowBlank="1" showInputMessage="1" showErrorMessage="1" sqref="E5" xr:uid="{59B6F3ED-7517-45FF-8714-43D69CDCBE3E}">
      <formula1>1</formula1>
      <formula2>21</formula2>
    </dataValidation>
    <dataValidation imeMode="halfAlpha" allowBlank="1" showInputMessage="1" showErrorMessage="1" sqref="F5" xr:uid="{E3908E88-601D-474E-9001-7B8A6C85B2A0}"/>
    <dataValidation type="custom" allowBlank="1" showInputMessage="1" showErrorMessage="1" sqref="L5:L24" xr:uid="{5A243230-1865-4CBC-856A-692C0D19FA79}">
      <formula1>ISERROR(FIND(CHAR(10),L5))</formula1>
    </dataValidation>
    <dataValidation imeMode="halfAlpha" allowBlank="1" showInputMessage="1" showErrorMessage="1" promptTitle="購入単価又はリース料等の合計（税抜）を記載してください" sqref="H5" xr:uid="{B0018B66-BF31-4FA0-930D-42AB67342D6F}"/>
    <dataValidation type="list" allowBlank="1" showInputMessage="1" showErrorMessage="1" sqref="D5:D24" xr:uid="{19F86ECF-6A98-4CAA-9D0E-728BDEC968A9}">
      <formula1>"選択してください,購入,ﾚﾝﾀﾙ,ﾘｰｽ"</formula1>
    </dataValidation>
  </dataValidations>
  <printOptions horizontalCentered="1"/>
  <pageMargins left="0.59055118110236227" right="0.59055118110236227" top="0.59055118110236227" bottom="0.59055118110236227" header="0.31496062992125984" footer="0.31496062992125984"/>
  <pageSetup paperSize="9" scale="80" fitToWidth="0" fitToHeight="0" orientation="portrait" horizontalDpi="300" verticalDpi="300" r:id="rId1"/>
  <headerFooter>
    <oddFooter>&amp;A</oddFooter>
  </headerFooter>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C2BCB-0C8A-4574-B36B-904C7B047D7D}">
  <sheetPr>
    <tabColor theme="8" tint="0.39997558519241921"/>
  </sheetPr>
  <dimension ref="A1:CD254"/>
  <sheetViews>
    <sheetView view="pageBreakPreview" zoomScale="85" zoomScaleNormal="100" zoomScaleSheetLayoutView="85" workbookViewId="0">
      <selection activeCell="AH27" sqref="AH27:AT28"/>
    </sheetView>
  </sheetViews>
  <sheetFormatPr defaultColWidth="2.08984375" defaultRowHeight="12"/>
  <cols>
    <col min="1" max="11" width="2.08984375" style="172" customWidth="1"/>
    <col min="12" max="12" width="9" style="172" customWidth="1"/>
    <col min="13" max="13" width="9.453125" style="172" customWidth="1"/>
    <col min="14" max="14" width="6.1796875" style="172" customWidth="1"/>
    <col min="15" max="29" width="2.08984375" style="172" customWidth="1"/>
    <col min="30" max="33" width="2.6328125" style="172" customWidth="1"/>
    <col min="34" max="46" width="2.08984375" style="172" customWidth="1"/>
    <col min="47" max="47" width="2.08984375" style="172" hidden="1" customWidth="1"/>
    <col min="48" max="48" width="3.36328125" style="172" hidden="1" customWidth="1"/>
    <col min="49" max="51" width="2.08984375" style="172" hidden="1" customWidth="1"/>
    <col min="52" max="256" width="2.08984375" style="172" customWidth="1"/>
    <col min="257" max="16384" width="2.08984375" style="172"/>
  </cols>
  <sheetData>
    <row r="1" spans="1:47" ht="24" customHeight="1">
      <c r="A1" s="811" t="s">
        <v>876</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669" t="s">
        <v>120</v>
      </c>
      <c r="AH1" s="1670"/>
      <c r="AI1" s="1670"/>
      <c r="AJ1" s="1671"/>
      <c r="AK1" s="1671"/>
      <c r="AL1" s="1671"/>
      <c r="AM1" s="1671"/>
      <c r="AN1" s="1671"/>
      <c r="AO1" s="1671"/>
      <c r="AP1" s="1671"/>
      <c r="AQ1" s="1671"/>
      <c r="AR1" s="1671"/>
      <c r="AS1" s="1671"/>
      <c r="AT1" s="1672"/>
      <c r="AU1" s="171"/>
    </row>
    <row r="2" spans="1:47" ht="38.5" customHeight="1">
      <c r="A2" s="173"/>
      <c r="B2" s="1673" t="s">
        <v>939</v>
      </c>
      <c r="C2" s="1673"/>
      <c r="D2" s="1673"/>
      <c r="E2" s="1673"/>
      <c r="F2" s="1673"/>
      <c r="G2" s="1673"/>
      <c r="H2" s="1673"/>
      <c r="I2" s="1673"/>
      <c r="J2" s="1673"/>
      <c r="K2" s="1673"/>
      <c r="L2" s="1673"/>
      <c r="M2" s="1673"/>
      <c r="N2" s="1673"/>
      <c r="O2" s="1673"/>
      <c r="P2" s="1673"/>
      <c r="Q2" s="1673"/>
      <c r="R2" s="1673"/>
      <c r="S2" s="1673"/>
      <c r="T2" s="1673"/>
      <c r="U2" s="1673"/>
      <c r="V2" s="1673"/>
      <c r="W2" s="1673"/>
      <c r="X2" s="1673"/>
      <c r="Y2" s="1673"/>
      <c r="Z2" s="1673"/>
      <c r="AA2" s="1673"/>
      <c r="AB2" s="1673"/>
      <c r="AC2" s="1673"/>
      <c r="AD2" s="1673"/>
      <c r="AE2" s="1673"/>
      <c r="AF2" s="1673"/>
      <c r="AG2" s="1673"/>
      <c r="AH2" s="1673"/>
      <c r="AI2" s="1673"/>
      <c r="AJ2" s="1673"/>
      <c r="AK2" s="1673"/>
      <c r="AL2" s="1673"/>
      <c r="AM2" s="1673"/>
      <c r="AN2" s="1673"/>
      <c r="AO2" s="1673"/>
      <c r="AP2" s="1673"/>
      <c r="AQ2" s="1673"/>
      <c r="AR2" s="1673"/>
      <c r="AS2" s="1673"/>
      <c r="AT2" s="174"/>
      <c r="AU2" s="171"/>
    </row>
    <row r="3" spans="1:47" ht="24" customHeight="1">
      <c r="A3" s="1674" t="s">
        <v>57</v>
      </c>
      <c r="B3" s="1675"/>
      <c r="C3" s="1675"/>
      <c r="D3" s="1676" t="s">
        <v>878</v>
      </c>
      <c r="E3" s="1677"/>
      <c r="F3" s="1677"/>
      <c r="G3" s="1678"/>
      <c r="H3" s="1675" t="s">
        <v>38</v>
      </c>
      <c r="I3" s="1675"/>
      <c r="J3" s="1675"/>
      <c r="K3" s="1675"/>
      <c r="L3" s="1679"/>
      <c r="M3" s="1680"/>
      <c r="N3" s="1681"/>
      <c r="O3" s="1681"/>
      <c r="P3" s="1681"/>
      <c r="Q3" s="1681"/>
      <c r="R3" s="1681"/>
      <c r="S3" s="1681"/>
      <c r="T3" s="1681"/>
      <c r="U3" s="1681"/>
      <c r="V3" s="1681"/>
      <c r="W3" s="1681"/>
      <c r="X3" s="1681"/>
      <c r="Y3" s="1681"/>
      <c r="Z3" s="1681"/>
      <c r="AA3" s="1681"/>
      <c r="AB3" s="1681"/>
      <c r="AC3" s="1682"/>
      <c r="AD3" s="1683" t="s">
        <v>250</v>
      </c>
      <c r="AE3" s="1684"/>
      <c r="AF3" s="1684"/>
      <c r="AG3" s="1684"/>
      <c r="AH3" s="1686"/>
      <c r="AI3" s="1687"/>
      <c r="AJ3" s="1687"/>
      <c r="AK3" s="1687"/>
      <c r="AL3" s="1687"/>
      <c r="AM3" s="1687"/>
      <c r="AN3" s="1687"/>
      <c r="AO3" s="1687"/>
      <c r="AP3" s="1687"/>
      <c r="AQ3" s="1687"/>
      <c r="AR3" s="1687"/>
      <c r="AS3" s="1687"/>
      <c r="AT3" s="1688"/>
      <c r="AU3" s="171"/>
    </row>
    <row r="4" spans="1:47" ht="24" customHeight="1">
      <c r="A4" s="1692" t="s">
        <v>55</v>
      </c>
      <c r="B4" s="1675"/>
      <c r="C4" s="1675"/>
      <c r="D4" s="1675"/>
      <c r="E4" s="1675"/>
      <c r="F4" s="1675"/>
      <c r="G4" s="1675"/>
      <c r="H4" s="1675"/>
      <c r="I4" s="1675"/>
      <c r="J4" s="1675"/>
      <c r="K4" s="1675"/>
      <c r="L4" s="1679"/>
      <c r="M4" s="1680"/>
      <c r="N4" s="1681"/>
      <c r="O4" s="1681"/>
      <c r="P4" s="1681"/>
      <c r="Q4" s="1681"/>
      <c r="R4" s="1681"/>
      <c r="S4" s="1681"/>
      <c r="T4" s="1681"/>
      <c r="U4" s="1681"/>
      <c r="V4" s="1681"/>
      <c r="W4" s="1681"/>
      <c r="X4" s="1681"/>
      <c r="Y4" s="1681"/>
      <c r="Z4" s="1681"/>
      <c r="AA4" s="1681"/>
      <c r="AB4" s="1681"/>
      <c r="AC4" s="1682"/>
      <c r="AD4" s="1685"/>
      <c r="AE4" s="1685"/>
      <c r="AF4" s="1685"/>
      <c r="AG4" s="1685"/>
      <c r="AH4" s="1689"/>
      <c r="AI4" s="1690"/>
      <c r="AJ4" s="1690"/>
      <c r="AK4" s="1690"/>
      <c r="AL4" s="1690"/>
      <c r="AM4" s="1690"/>
      <c r="AN4" s="1690"/>
      <c r="AO4" s="1690"/>
      <c r="AP4" s="1690"/>
      <c r="AQ4" s="1690"/>
      <c r="AR4" s="1690"/>
      <c r="AS4" s="1690"/>
      <c r="AT4" s="1691"/>
      <c r="AU4" s="171"/>
    </row>
    <row r="5" spans="1:47" ht="24" customHeight="1">
      <c r="A5" s="1693" t="s">
        <v>241</v>
      </c>
      <c r="B5" s="1684"/>
      <c r="C5" s="1684"/>
      <c r="D5" s="1684"/>
      <c r="E5" s="1684"/>
      <c r="F5" s="1684"/>
      <c r="G5" s="1684"/>
      <c r="H5" s="1684"/>
      <c r="I5" s="1684"/>
      <c r="J5" s="1684"/>
      <c r="K5" s="1684"/>
      <c r="L5" s="1694"/>
      <c r="M5" s="1700" t="s">
        <v>12</v>
      </c>
      <c r="N5" s="1700"/>
      <c r="O5" s="1700"/>
      <c r="P5" s="1700"/>
      <c r="Q5" s="1680"/>
      <c r="R5" s="1681"/>
      <c r="S5" s="1681"/>
      <c r="T5" s="1681"/>
      <c r="U5" s="1681"/>
      <c r="V5" s="1681"/>
      <c r="W5" s="1681"/>
      <c r="X5" s="1681"/>
      <c r="Y5" s="1681"/>
      <c r="Z5" s="1681"/>
      <c r="AA5" s="1681"/>
      <c r="AB5" s="1681"/>
      <c r="AC5" s="1681"/>
      <c r="AD5" s="1681"/>
      <c r="AE5" s="1681"/>
      <c r="AF5" s="1681"/>
      <c r="AG5" s="1681"/>
      <c r="AH5" s="1681"/>
      <c r="AI5" s="1681"/>
      <c r="AJ5" s="1681"/>
      <c r="AK5" s="1681"/>
      <c r="AL5" s="1681"/>
      <c r="AM5" s="1681"/>
      <c r="AN5" s="1681"/>
      <c r="AO5" s="1681"/>
      <c r="AP5" s="1681"/>
      <c r="AQ5" s="1681"/>
      <c r="AR5" s="1681"/>
      <c r="AS5" s="1681"/>
      <c r="AT5" s="1682"/>
      <c r="AU5" s="171"/>
    </row>
    <row r="6" spans="1:47" ht="24" customHeight="1">
      <c r="A6" s="1695"/>
      <c r="B6" s="1696"/>
      <c r="C6" s="1696"/>
      <c r="D6" s="1696"/>
      <c r="E6" s="1696"/>
      <c r="F6" s="1696"/>
      <c r="G6" s="1696"/>
      <c r="H6" s="1696"/>
      <c r="I6" s="1696"/>
      <c r="J6" s="1696"/>
      <c r="K6" s="1696"/>
      <c r="L6" s="1697"/>
      <c r="M6" s="1700" t="s">
        <v>13</v>
      </c>
      <c r="N6" s="1700"/>
      <c r="O6" s="1700"/>
      <c r="P6" s="1700"/>
      <c r="Q6" s="1680"/>
      <c r="R6" s="1681"/>
      <c r="S6" s="1681"/>
      <c r="T6" s="1681"/>
      <c r="U6" s="1681"/>
      <c r="V6" s="1681"/>
      <c r="W6" s="1681"/>
      <c r="X6" s="1681"/>
      <c r="Y6" s="1681"/>
      <c r="Z6" s="1681"/>
      <c r="AA6" s="1681"/>
      <c r="AB6" s="1681"/>
      <c r="AC6" s="1682"/>
      <c r="AD6" s="1700" t="s">
        <v>14</v>
      </c>
      <c r="AE6" s="1700"/>
      <c r="AF6" s="1700"/>
      <c r="AG6" s="1700"/>
      <c r="AH6" s="1701"/>
      <c r="AI6" s="1702"/>
      <c r="AJ6" s="1702"/>
      <c r="AK6" s="1702"/>
      <c r="AL6" s="1702"/>
      <c r="AM6" s="1702"/>
      <c r="AN6" s="1702"/>
      <c r="AO6" s="1702"/>
      <c r="AP6" s="1702"/>
      <c r="AQ6" s="1702"/>
      <c r="AR6" s="1702"/>
      <c r="AS6" s="1702"/>
      <c r="AT6" s="1703"/>
      <c r="AU6" s="171"/>
    </row>
    <row r="7" spans="1:47" ht="24" customHeight="1">
      <c r="A7" s="1695"/>
      <c r="B7" s="1696"/>
      <c r="C7" s="1696"/>
      <c r="D7" s="1696"/>
      <c r="E7" s="1696"/>
      <c r="F7" s="1696"/>
      <c r="G7" s="1696"/>
      <c r="H7" s="1696"/>
      <c r="I7" s="1696"/>
      <c r="J7" s="1696"/>
      <c r="K7" s="1696"/>
      <c r="L7" s="1697"/>
      <c r="M7" s="1700" t="s">
        <v>15</v>
      </c>
      <c r="N7" s="1700"/>
      <c r="O7" s="1700"/>
      <c r="P7" s="1700"/>
      <c r="Q7" s="1680"/>
      <c r="R7" s="1681"/>
      <c r="S7" s="1681"/>
      <c r="T7" s="1681"/>
      <c r="U7" s="1681"/>
      <c r="V7" s="1681"/>
      <c r="W7" s="1681"/>
      <c r="X7" s="1681"/>
      <c r="Y7" s="1681"/>
      <c r="Z7" s="1681"/>
      <c r="AA7" s="1681"/>
      <c r="AB7" s="1681"/>
      <c r="AC7" s="1681"/>
      <c r="AD7" s="1681"/>
      <c r="AE7" s="1681"/>
      <c r="AF7" s="1681"/>
      <c r="AG7" s="1681"/>
      <c r="AH7" s="1681"/>
      <c r="AI7" s="1681"/>
      <c r="AJ7" s="1681"/>
      <c r="AK7" s="1681"/>
      <c r="AL7" s="1681"/>
      <c r="AM7" s="1681"/>
      <c r="AN7" s="1681"/>
      <c r="AO7" s="1681"/>
      <c r="AP7" s="1681"/>
      <c r="AQ7" s="1681"/>
      <c r="AR7" s="1681"/>
      <c r="AS7" s="1681"/>
      <c r="AT7" s="1682"/>
      <c r="AU7" s="171"/>
    </row>
    <row r="8" spans="1:47" ht="24" customHeight="1">
      <c r="A8" s="1698"/>
      <c r="B8" s="1685"/>
      <c r="C8" s="1685"/>
      <c r="D8" s="1685"/>
      <c r="E8" s="1685"/>
      <c r="F8" s="1685"/>
      <c r="G8" s="1685"/>
      <c r="H8" s="1685"/>
      <c r="I8" s="1685"/>
      <c r="J8" s="1685"/>
      <c r="K8" s="1685"/>
      <c r="L8" s="1699"/>
      <c r="M8" s="1704" t="s">
        <v>16</v>
      </c>
      <c r="N8" s="1704"/>
      <c r="O8" s="1704"/>
      <c r="P8" s="1704"/>
      <c r="Q8" s="1680"/>
      <c r="R8" s="1681"/>
      <c r="S8" s="1681"/>
      <c r="T8" s="1681"/>
      <c r="U8" s="1681"/>
      <c r="V8" s="1681"/>
      <c r="W8" s="1681"/>
      <c r="X8" s="1681"/>
      <c r="Y8" s="1681"/>
      <c r="Z8" s="1681"/>
      <c r="AA8" s="1681"/>
      <c r="AB8" s="1681"/>
      <c r="AC8" s="1682"/>
      <c r="AD8" s="1705" t="s">
        <v>17</v>
      </c>
      <c r="AE8" s="1705"/>
      <c r="AF8" s="1705"/>
      <c r="AG8" s="1705"/>
      <c r="AH8" s="1680"/>
      <c r="AI8" s="1681"/>
      <c r="AJ8" s="1681"/>
      <c r="AK8" s="1681"/>
      <c r="AL8" s="1681"/>
      <c r="AM8" s="1681"/>
      <c r="AN8" s="1681"/>
      <c r="AO8" s="1681"/>
      <c r="AP8" s="1681"/>
      <c r="AQ8" s="1681"/>
      <c r="AR8" s="1681"/>
      <c r="AS8" s="1681"/>
      <c r="AT8" s="1682"/>
      <c r="AU8" s="171"/>
    </row>
    <row r="9" spans="1:47" ht="24" customHeight="1">
      <c r="A9" s="1704" t="s">
        <v>242</v>
      </c>
      <c r="B9" s="1704"/>
      <c r="C9" s="1704"/>
      <c r="D9" s="1704"/>
      <c r="E9" s="1704"/>
      <c r="F9" s="1704"/>
      <c r="G9" s="1704"/>
      <c r="H9" s="1704"/>
      <c r="I9" s="1704"/>
      <c r="J9" s="1704"/>
      <c r="K9" s="1704"/>
      <c r="L9" s="1704"/>
      <c r="M9" s="1706" t="s">
        <v>62</v>
      </c>
      <c r="N9" s="1707"/>
      <c r="O9" s="1707"/>
      <c r="P9" s="1707"/>
      <c r="Q9" s="1677"/>
      <c r="R9" s="1677"/>
      <c r="S9" s="1677"/>
      <c r="T9" s="1677"/>
      <c r="U9" s="1675" t="s">
        <v>19</v>
      </c>
      <c r="V9" s="1675"/>
      <c r="W9" s="1675"/>
      <c r="X9" s="1677"/>
      <c r="Y9" s="1677"/>
      <c r="Z9" s="1677"/>
      <c r="AA9" s="1708" t="s">
        <v>20</v>
      </c>
      <c r="AB9" s="1708"/>
      <c r="AC9" s="1709"/>
      <c r="AD9" s="1674" t="s">
        <v>243</v>
      </c>
      <c r="AE9" s="1675"/>
      <c r="AF9" s="1675"/>
      <c r="AG9" s="1679"/>
      <c r="AH9" s="1710"/>
      <c r="AI9" s="1711"/>
      <c r="AJ9" s="1711"/>
      <c r="AK9" s="1711"/>
      <c r="AL9" s="1711"/>
      <c r="AM9" s="1711"/>
      <c r="AN9" s="1711"/>
      <c r="AO9" s="1712" t="s">
        <v>41</v>
      </c>
      <c r="AP9" s="1712"/>
      <c r="AQ9" s="1712"/>
      <c r="AR9" s="1712"/>
      <c r="AS9" s="1712"/>
      <c r="AT9" s="1713"/>
      <c r="AU9" s="171"/>
    </row>
    <row r="10" spans="1:47" ht="64.5" customHeight="1">
      <c r="A10" s="1714" t="s">
        <v>244</v>
      </c>
      <c r="B10" s="1715"/>
      <c r="C10" s="1715"/>
      <c r="D10" s="1715"/>
      <c r="E10" s="1715"/>
      <c r="F10" s="1715"/>
      <c r="G10" s="1715"/>
      <c r="H10" s="1715"/>
      <c r="I10" s="1715"/>
      <c r="J10" s="1715"/>
      <c r="K10" s="1715"/>
      <c r="L10" s="1716"/>
      <c r="M10" s="1680"/>
      <c r="N10" s="1681"/>
      <c r="O10" s="1681"/>
      <c r="P10" s="1681"/>
      <c r="Q10" s="1681"/>
      <c r="R10" s="1681"/>
      <c r="S10" s="1681"/>
      <c r="T10" s="1681"/>
      <c r="U10" s="1681"/>
      <c r="V10" s="1681"/>
      <c r="W10" s="1681"/>
      <c r="X10" s="1681"/>
      <c r="Y10" s="1681"/>
      <c r="Z10" s="1681"/>
      <c r="AA10" s="1681"/>
      <c r="AB10" s="1681"/>
      <c r="AC10" s="1681"/>
      <c r="AD10" s="1681"/>
      <c r="AE10" s="1681"/>
      <c r="AF10" s="1681"/>
      <c r="AG10" s="1681"/>
      <c r="AH10" s="1681"/>
      <c r="AI10" s="1681"/>
      <c r="AJ10" s="1681"/>
      <c r="AK10" s="1681"/>
      <c r="AL10" s="1681"/>
      <c r="AM10" s="1681"/>
      <c r="AN10" s="1681"/>
      <c r="AO10" s="1681"/>
      <c r="AP10" s="1681"/>
      <c r="AQ10" s="1681"/>
      <c r="AR10" s="1681"/>
      <c r="AS10" s="1681"/>
      <c r="AT10" s="1682"/>
      <c r="AU10" s="171"/>
    </row>
    <row r="11" spans="1:47" ht="30" customHeight="1">
      <c r="A11" s="1693" t="s">
        <v>26</v>
      </c>
      <c r="B11" s="1684"/>
      <c r="C11" s="1684"/>
      <c r="D11" s="1684"/>
      <c r="E11" s="1684"/>
      <c r="F11" s="1684"/>
      <c r="G11" s="1684"/>
      <c r="H11" s="1684"/>
      <c r="I11" s="1684"/>
      <c r="J11" s="1684"/>
      <c r="K11" s="1684"/>
      <c r="L11" s="1694"/>
      <c r="M11" s="1704" t="s">
        <v>27</v>
      </c>
      <c r="N11" s="1704"/>
      <c r="O11" s="1704"/>
      <c r="P11" s="1704"/>
      <c r="Q11" s="1717"/>
      <c r="R11" s="1718"/>
      <c r="S11" s="1718"/>
      <c r="T11" s="1718"/>
      <c r="U11" s="1718"/>
      <c r="V11" s="1718"/>
      <c r="W11" s="1718"/>
      <c r="X11" s="1708" t="s">
        <v>41</v>
      </c>
      <c r="Y11" s="1708"/>
      <c r="Z11" s="1708"/>
      <c r="AA11" s="1708"/>
      <c r="AB11" s="1708"/>
      <c r="AC11" s="1709"/>
      <c r="AD11" s="1704" t="s">
        <v>28</v>
      </c>
      <c r="AE11" s="1704"/>
      <c r="AF11" s="1704"/>
      <c r="AG11" s="1704"/>
      <c r="AH11" s="1719"/>
      <c r="AI11" s="1720"/>
      <c r="AJ11" s="1720"/>
      <c r="AK11" s="1720"/>
      <c r="AL11" s="1720"/>
      <c r="AM11" s="1720"/>
      <c r="AN11" s="1720"/>
      <c r="AO11" s="1708" t="s">
        <v>41</v>
      </c>
      <c r="AP11" s="1708"/>
      <c r="AQ11" s="1708"/>
      <c r="AR11" s="1708"/>
      <c r="AS11" s="1708"/>
      <c r="AT11" s="1709"/>
      <c r="AU11" s="171"/>
    </row>
    <row r="12" spans="1:47" ht="40.25" customHeight="1">
      <c r="A12" s="1698"/>
      <c r="B12" s="1685"/>
      <c r="C12" s="1685"/>
      <c r="D12" s="1685"/>
      <c r="E12" s="1685"/>
      <c r="F12" s="1685"/>
      <c r="G12" s="1685"/>
      <c r="H12" s="1685"/>
      <c r="I12" s="1685"/>
      <c r="J12" s="1685"/>
      <c r="K12" s="1685"/>
      <c r="L12" s="1699"/>
      <c r="M12" s="1721" t="s">
        <v>36</v>
      </c>
      <c r="N12" s="1715"/>
      <c r="O12" s="1715"/>
      <c r="P12" s="1716"/>
      <c r="Q12" s="1722"/>
      <c r="R12" s="1723"/>
      <c r="S12" s="1723"/>
      <c r="T12" s="1723"/>
      <c r="U12" s="1723"/>
      <c r="V12" s="1723"/>
      <c r="W12" s="1723"/>
      <c r="X12" s="1723"/>
      <c r="Y12" s="1723"/>
      <c r="Z12" s="1723"/>
      <c r="AA12" s="1723"/>
      <c r="AB12" s="1723"/>
      <c r="AC12" s="1723"/>
      <c r="AD12" s="1723"/>
      <c r="AE12" s="1723"/>
      <c r="AF12" s="1723"/>
      <c r="AG12" s="1723"/>
      <c r="AH12" s="1723"/>
      <c r="AI12" s="1723"/>
      <c r="AJ12" s="1723"/>
      <c r="AK12" s="1723"/>
      <c r="AL12" s="1723"/>
      <c r="AM12" s="1723"/>
      <c r="AN12" s="1723"/>
      <c r="AO12" s="1723"/>
      <c r="AP12" s="1723"/>
      <c r="AQ12" s="1723"/>
      <c r="AR12" s="1723"/>
      <c r="AS12" s="1723"/>
      <c r="AT12" s="1724"/>
      <c r="AU12" s="171"/>
    </row>
    <row r="13" spans="1:47" ht="24" customHeight="1">
      <c r="A13" s="1704" t="s">
        <v>60</v>
      </c>
      <c r="B13" s="1704"/>
      <c r="C13" s="1704"/>
      <c r="D13" s="1704"/>
      <c r="E13" s="1704"/>
      <c r="F13" s="1704"/>
      <c r="G13" s="1704"/>
      <c r="H13" s="1704"/>
      <c r="I13" s="1704"/>
      <c r="J13" s="1704"/>
      <c r="K13" s="1704"/>
      <c r="L13" s="1704"/>
      <c r="M13" s="1704"/>
      <c r="N13" s="1704"/>
      <c r="O13" s="1704"/>
      <c r="P13" s="1704"/>
      <c r="Q13" s="1704"/>
      <c r="R13" s="1704"/>
      <c r="S13" s="1704"/>
      <c r="T13" s="1704"/>
      <c r="U13" s="1704"/>
      <c r="V13" s="1704"/>
      <c r="W13" s="1704"/>
      <c r="X13" s="1704"/>
      <c r="Y13" s="1704"/>
      <c r="Z13" s="1704"/>
      <c r="AA13" s="1704"/>
      <c r="AB13" s="1704"/>
      <c r="AC13" s="1704"/>
      <c r="AD13" s="1704"/>
      <c r="AE13" s="1704"/>
      <c r="AF13" s="1704"/>
      <c r="AG13" s="1704"/>
      <c r="AH13" s="1704"/>
      <c r="AI13" s="1704"/>
      <c r="AJ13" s="1704"/>
      <c r="AK13" s="1704"/>
      <c r="AL13" s="1704"/>
      <c r="AM13" s="1725" t="s">
        <v>56</v>
      </c>
      <c r="AN13" s="1726"/>
      <c r="AO13" s="1726"/>
      <c r="AP13" s="1726"/>
      <c r="AQ13" s="1726"/>
      <c r="AR13" s="1726"/>
      <c r="AS13" s="1726"/>
      <c r="AT13" s="1727"/>
      <c r="AU13" s="171"/>
    </row>
    <row r="14" spans="1:47" ht="15" customHeight="1">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1"/>
    </row>
    <row r="15" spans="1:47" ht="24" customHeight="1">
      <c r="A15" s="1674" t="s">
        <v>57</v>
      </c>
      <c r="B15" s="1675"/>
      <c r="C15" s="1675"/>
      <c r="D15" s="1676" t="s">
        <v>879</v>
      </c>
      <c r="E15" s="1677"/>
      <c r="F15" s="1677"/>
      <c r="G15" s="1678"/>
      <c r="H15" s="1675" t="s">
        <v>38</v>
      </c>
      <c r="I15" s="1675"/>
      <c r="J15" s="1675"/>
      <c r="K15" s="1675"/>
      <c r="L15" s="1679"/>
      <c r="M15" s="1680"/>
      <c r="N15" s="1681"/>
      <c r="O15" s="1681"/>
      <c r="P15" s="1681"/>
      <c r="Q15" s="1681"/>
      <c r="R15" s="1681"/>
      <c r="S15" s="1681"/>
      <c r="T15" s="1681"/>
      <c r="U15" s="1681"/>
      <c r="V15" s="1681"/>
      <c r="W15" s="1681"/>
      <c r="X15" s="1681"/>
      <c r="Y15" s="1681"/>
      <c r="Z15" s="1681"/>
      <c r="AA15" s="1681"/>
      <c r="AB15" s="1681"/>
      <c r="AC15" s="1682"/>
      <c r="AD15" s="1683" t="s">
        <v>251</v>
      </c>
      <c r="AE15" s="1684"/>
      <c r="AF15" s="1684"/>
      <c r="AG15" s="1684"/>
      <c r="AH15" s="1686"/>
      <c r="AI15" s="1687"/>
      <c r="AJ15" s="1687"/>
      <c r="AK15" s="1687"/>
      <c r="AL15" s="1687"/>
      <c r="AM15" s="1687"/>
      <c r="AN15" s="1687"/>
      <c r="AO15" s="1687"/>
      <c r="AP15" s="1687"/>
      <c r="AQ15" s="1687"/>
      <c r="AR15" s="1687"/>
      <c r="AS15" s="1687"/>
      <c r="AT15" s="1688"/>
      <c r="AU15" s="171"/>
    </row>
    <row r="16" spans="1:47" ht="24" customHeight="1">
      <c r="A16" s="1692" t="s">
        <v>55</v>
      </c>
      <c r="B16" s="1675"/>
      <c r="C16" s="1675"/>
      <c r="D16" s="1675"/>
      <c r="E16" s="1675"/>
      <c r="F16" s="1675"/>
      <c r="G16" s="1675"/>
      <c r="H16" s="1675"/>
      <c r="I16" s="1675"/>
      <c r="J16" s="1675"/>
      <c r="K16" s="1675"/>
      <c r="L16" s="1679"/>
      <c r="M16" s="1680"/>
      <c r="N16" s="1681"/>
      <c r="O16" s="1681"/>
      <c r="P16" s="1681"/>
      <c r="Q16" s="1681"/>
      <c r="R16" s="1681"/>
      <c r="S16" s="1681"/>
      <c r="T16" s="1681"/>
      <c r="U16" s="1681"/>
      <c r="V16" s="1681"/>
      <c r="W16" s="1681"/>
      <c r="X16" s="1681"/>
      <c r="Y16" s="1681"/>
      <c r="Z16" s="1681"/>
      <c r="AA16" s="1681"/>
      <c r="AB16" s="1681"/>
      <c r="AC16" s="1682"/>
      <c r="AD16" s="1685"/>
      <c r="AE16" s="1685"/>
      <c r="AF16" s="1685"/>
      <c r="AG16" s="1685"/>
      <c r="AH16" s="1689"/>
      <c r="AI16" s="1690"/>
      <c r="AJ16" s="1690"/>
      <c r="AK16" s="1690"/>
      <c r="AL16" s="1690"/>
      <c r="AM16" s="1690"/>
      <c r="AN16" s="1690"/>
      <c r="AO16" s="1690"/>
      <c r="AP16" s="1690"/>
      <c r="AQ16" s="1690"/>
      <c r="AR16" s="1690"/>
      <c r="AS16" s="1690"/>
      <c r="AT16" s="1691"/>
      <c r="AU16" s="171"/>
    </row>
    <row r="17" spans="1:82" ht="24" customHeight="1">
      <c r="A17" s="1693" t="s">
        <v>241</v>
      </c>
      <c r="B17" s="1684"/>
      <c r="C17" s="1684"/>
      <c r="D17" s="1684"/>
      <c r="E17" s="1684"/>
      <c r="F17" s="1684"/>
      <c r="G17" s="1684"/>
      <c r="H17" s="1684"/>
      <c r="I17" s="1684"/>
      <c r="J17" s="1684"/>
      <c r="K17" s="1684"/>
      <c r="L17" s="1694"/>
      <c r="M17" s="1700" t="s">
        <v>12</v>
      </c>
      <c r="N17" s="1700"/>
      <c r="O17" s="1700"/>
      <c r="P17" s="1700"/>
      <c r="Q17" s="1680"/>
      <c r="R17" s="1681"/>
      <c r="S17" s="1681"/>
      <c r="T17" s="1681"/>
      <c r="U17" s="1681"/>
      <c r="V17" s="1681"/>
      <c r="W17" s="1681"/>
      <c r="X17" s="1681"/>
      <c r="Y17" s="1681"/>
      <c r="Z17" s="1681"/>
      <c r="AA17" s="1681"/>
      <c r="AB17" s="1681"/>
      <c r="AC17" s="1681"/>
      <c r="AD17" s="1681"/>
      <c r="AE17" s="1681"/>
      <c r="AF17" s="1681"/>
      <c r="AG17" s="1681"/>
      <c r="AH17" s="1681"/>
      <c r="AI17" s="1681"/>
      <c r="AJ17" s="1681"/>
      <c r="AK17" s="1681"/>
      <c r="AL17" s="1681"/>
      <c r="AM17" s="1681"/>
      <c r="AN17" s="1681"/>
      <c r="AO17" s="1681"/>
      <c r="AP17" s="1681"/>
      <c r="AQ17" s="1681"/>
      <c r="AR17" s="1681"/>
      <c r="AS17" s="1681"/>
      <c r="AT17" s="1682"/>
      <c r="AU17" s="171"/>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row>
    <row r="18" spans="1:82" ht="24" customHeight="1">
      <c r="A18" s="1695"/>
      <c r="B18" s="1696"/>
      <c r="C18" s="1696"/>
      <c r="D18" s="1696"/>
      <c r="E18" s="1696"/>
      <c r="F18" s="1696"/>
      <c r="G18" s="1696"/>
      <c r="H18" s="1696"/>
      <c r="I18" s="1696"/>
      <c r="J18" s="1696"/>
      <c r="K18" s="1696"/>
      <c r="L18" s="1697"/>
      <c r="M18" s="1700" t="s">
        <v>13</v>
      </c>
      <c r="N18" s="1700"/>
      <c r="O18" s="1700"/>
      <c r="P18" s="1700"/>
      <c r="Q18" s="1680"/>
      <c r="R18" s="1681"/>
      <c r="S18" s="1681"/>
      <c r="T18" s="1681"/>
      <c r="U18" s="1681"/>
      <c r="V18" s="1681"/>
      <c r="W18" s="1681"/>
      <c r="X18" s="1681"/>
      <c r="Y18" s="1681"/>
      <c r="Z18" s="1681"/>
      <c r="AA18" s="1681"/>
      <c r="AB18" s="1681"/>
      <c r="AC18" s="1682"/>
      <c r="AD18" s="1700" t="s">
        <v>14</v>
      </c>
      <c r="AE18" s="1700"/>
      <c r="AF18" s="1700"/>
      <c r="AG18" s="1700"/>
      <c r="AH18" s="1701"/>
      <c r="AI18" s="1702"/>
      <c r="AJ18" s="1702"/>
      <c r="AK18" s="1702"/>
      <c r="AL18" s="1702"/>
      <c r="AM18" s="1702"/>
      <c r="AN18" s="1702"/>
      <c r="AO18" s="1702"/>
      <c r="AP18" s="1702"/>
      <c r="AQ18" s="1702"/>
      <c r="AR18" s="1702"/>
      <c r="AS18" s="1702"/>
      <c r="AT18" s="1703"/>
      <c r="AU18" s="171"/>
      <c r="BC18" s="1728"/>
      <c r="BD18" s="1728"/>
      <c r="BE18" s="1728"/>
      <c r="BF18" s="1728"/>
      <c r="BG18" s="1728"/>
      <c r="BH18" s="1728"/>
      <c r="BI18" s="1728"/>
      <c r="BJ18" s="1728"/>
      <c r="BK18" s="1728"/>
      <c r="BL18" s="1728"/>
      <c r="BM18" s="1728"/>
      <c r="BN18" s="1728"/>
      <c r="BO18" s="1728"/>
      <c r="BP18" s="1728"/>
      <c r="BQ18" s="1728"/>
      <c r="BR18" s="1728"/>
      <c r="BS18" s="1728"/>
      <c r="BT18" s="1728"/>
      <c r="BU18" s="1728"/>
      <c r="BV18" s="1728"/>
      <c r="BW18" s="1728"/>
      <c r="BX18" s="1728"/>
      <c r="BY18" s="1728"/>
      <c r="BZ18" s="1728"/>
      <c r="CA18" s="1728"/>
      <c r="CB18" s="1728"/>
      <c r="CC18" s="1728"/>
      <c r="CD18" s="1728"/>
    </row>
    <row r="19" spans="1:82" ht="24" customHeight="1">
      <c r="A19" s="1695"/>
      <c r="B19" s="1696"/>
      <c r="C19" s="1696"/>
      <c r="D19" s="1696"/>
      <c r="E19" s="1696"/>
      <c r="F19" s="1696"/>
      <c r="G19" s="1696"/>
      <c r="H19" s="1696"/>
      <c r="I19" s="1696"/>
      <c r="J19" s="1696"/>
      <c r="K19" s="1696"/>
      <c r="L19" s="1697"/>
      <c r="M19" s="1700" t="s">
        <v>15</v>
      </c>
      <c r="N19" s="1700"/>
      <c r="O19" s="1700"/>
      <c r="P19" s="1700"/>
      <c r="Q19" s="1680"/>
      <c r="R19" s="1681"/>
      <c r="S19" s="1681"/>
      <c r="T19" s="1681"/>
      <c r="U19" s="1681"/>
      <c r="V19" s="1681"/>
      <c r="W19" s="1681"/>
      <c r="X19" s="1681"/>
      <c r="Y19" s="1681"/>
      <c r="Z19" s="1681"/>
      <c r="AA19" s="1681"/>
      <c r="AB19" s="1681"/>
      <c r="AC19" s="1681"/>
      <c r="AD19" s="1681"/>
      <c r="AE19" s="1681"/>
      <c r="AF19" s="1681"/>
      <c r="AG19" s="1681"/>
      <c r="AH19" s="1681"/>
      <c r="AI19" s="1681"/>
      <c r="AJ19" s="1681"/>
      <c r="AK19" s="1681"/>
      <c r="AL19" s="1681"/>
      <c r="AM19" s="1681"/>
      <c r="AN19" s="1681"/>
      <c r="AO19" s="1681"/>
      <c r="AP19" s="1681"/>
      <c r="AQ19" s="1681"/>
      <c r="AR19" s="1681"/>
      <c r="AS19" s="1681"/>
      <c r="AT19" s="1682"/>
      <c r="AU19" s="171"/>
      <c r="BC19" s="1728"/>
      <c r="BD19" s="1728"/>
      <c r="BE19" s="1728"/>
      <c r="BF19" s="1728"/>
      <c r="BG19" s="1728"/>
      <c r="BH19" s="1728"/>
      <c r="BI19" s="1728"/>
      <c r="BJ19" s="1728"/>
      <c r="BK19" s="1728"/>
      <c r="BL19" s="1728"/>
      <c r="BM19" s="1728"/>
      <c r="BN19" s="1728"/>
      <c r="BO19" s="1728"/>
      <c r="BP19" s="1728"/>
      <c r="BQ19" s="1728"/>
      <c r="BR19" s="1728"/>
      <c r="BS19" s="1728"/>
      <c r="BT19" s="1728"/>
      <c r="BU19" s="1728"/>
      <c r="BV19" s="1728"/>
      <c r="BW19" s="1728"/>
      <c r="BX19" s="1728"/>
      <c r="BY19" s="1728"/>
      <c r="BZ19" s="1728"/>
      <c r="CA19" s="1728"/>
      <c r="CB19" s="1728"/>
      <c r="CC19" s="1728"/>
      <c r="CD19" s="1728"/>
    </row>
    <row r="20" spans="1:82" ht="24" customHeight="1">
      <c r="A20" s="1698"/>
      <c r="B20" s="1685"/>
      <c r="C20" s="1685"/>
      <c r="D20" s="1685"/>
      <c r="E20" s="1685"/>
      <c r="F20" s="1685"/>
      <c r="G20" s="1685"/>
      <c r="H20" s="1685"/>
      <c r="I20" s="1685"/>
      <c r="J20" s="1685"/>
      <c r="K20" s="1685"/>
      <c r="L20" s="1699"/>
      <c r="M20" s="1704" t="s">
        <v>16</v>
      </c>
      <c r="N20" s="1704"/>
      <c r="O20" s="1704"/>
      <c r="P20" s="1704"/>
      <c r="Q20" s="1680"/>
      <c r="R20" s="1681"/>
      <c r="S20" s="1681"/>
      <c r="T20" s="1681"/>
      <c r="U20" s="1681"/>
      <c r="V20" s="1681"/>
      <c r="W20" s="1681"/>
      <c r="X20" s="1681"/>
      <c r="Y20" s="1681"/>
      <c r="Z20" s="1681"/>
      <c r="AA20" s="1681"/>
      <c r="AB20" s="1681"/>
      <c r="AC20" s="1682"/>
      <c r="AD20" s="1705" t="s">
        <v>17</v>
      </c>
      <c r="AE20" s="1705"/>
      <c r="AF20" s="1705"/>
      <c r="AG20" s="1705"/>
      <c r="AH20" s="1680"/>
      <c r="AI20" s="1681"/>
      <c r="AJ20" s="1681"/>
      <c r="AK20" s="1681"/>
      <c r="AL20" s="1681"/>
      <c r="AM20" s="1681"/>
      <c r="AN20" s="1681"/>
      <c r="AO20" s="1681"/>
      <c r="AP20" s="1681"/>
      <c r="AQ20" s="1681"/>
      <c r="AR20" s="1681"/>
      <c r="AS20" s="1681"/>
      <c r="AT20" s="1682"/>
      <c r="AU20" s="171"/>
    </row>
    <row r="21" spans="1:82" ht="24" customHeight="1">
      <c r="A21" s="1704" t="s">
        <v>242</v>
      </c>
      <c r="B21" s="1704"/>
      <c r="C21" s="1704"/>
      <c r="D21" s="1704"/>
      <c r="E21" s="1704"/>
      <c r="F21" s="1704"/>
      <c r="G21" s="1704"/>
      <c r="H21" s="1704"/>
      <c r="I21" s="1704"/>
      <c r="J21" s="1704"/>
      <c r="K21" s="1704"/>
      <c r="L21" s="1704"/>
      <c r="M21" s="1706" t="s">
        <v>62</v>
      </c>
      <c r="N21" s="1707"/>
      <c r="O21" s="1707"/>
      <c r="P21" s="1707"/>
      <c r="Q21" s="1677"/>
      <c r="R21" s="1677"/>
      <c r="S21" s="1677"/>
      <c r="T21" s="1677"/>
      <c r="U21" s="1675" t="s">
        <v>19</v>
      </c>
      <c r="V21" s="1675"/>
      <c r="W21" s="1675"/>
      <c r="X21" s="1677"/>
      <c r="Y21" s="1677"/>
      <c r="Z21" s="1677"/>
      <c r="AA21" s="1708" t="s">
        <v>20</v>
      </c>
      <c r="AB21" s="1708"/>
      <c r="AC21" s="1709"/>
      <c r="AD21" s="1674" t="s">
        <v>243</v>
      </c>
      <c r="AE21" s="1675"/>
      <c r="AF21" s="1675"/>
      <c r="AG21" s="1679"/>
      <c r="AH21" s="1710"/>
      <c r="AI21" s="1711"/>
      <c r="AJ21" s="1711"/>
      <c r="AK21" s="1711"/>
      <c r="AL21" s="1711"/>
      <c r="AM21" s="1711"/>
      <c r="AN21" s="1711"/>
      <c r="AO21" s="1712" t="s">
        <v>41</v>
      </c>
      <c r="AP21" s="1712"/>
      <c r="AQ21" s="1712"/>
      <c r="AR21" s="1712"/>
      <c r="AS21" s="1712"/>
      <c r="AT21" s="1713"/>
      <c r="AU21" s="171"/>
    </row>
    <row r="22" spans="1:82" ht="61" customHeight="1">
      <c r="A22" s="1714" t="s">
        <v>244</v>
      </c>
      <c r="B22" s="1715"/>
      <c r="C22" s="1715"/>
      <c r="D22" s="1715"/>
      <c r="E22" s="1715"/>
      <c r="F22" s="1715"/>
      <c r="G22" s="1715"/>
      <c r="H22" s="1715"/>
      <c r="I22" s="1715"/>
      <c r="J22" s="1715"/>
      <c r="K22" s="1715"/>
      <c r="L22" s="1716"/>
      <c r="M22" s="1680"/>
      <c r="N22" s="1681"/>
      <c r="O22" s="1681"/>
      <c r="P22" s="1681"/>
      <c r="Q22" s="1681"/>
      <c r="R22" s="1681"/>
      <c r="S22" s="1681"/>
      <c r="T22" s="1681"/>
      <c r="U22" s="1681"/>
      <c r="V22" s="1681"/>
      <c r="W22" s="1681"/>
      <c r="X22" s="1681"/>
      <c r="Y22" s="1681"/>
      <c r="Z22" s="1681"/>
      <c r="AA22" s="1681"/>
      <c r="AB22" s="1681"/>
      <c r="AC22" s="1681"/>
      <c r="AD22" s="1681"/>
      <c r="AE22" s="1681"/>
      <c r="AF22" s="1681"/>
      <c r="AG22" s="1681"/>
      <c r="AH22" s="1681"/>
      <c r="AI22" s="1681"/>
      <c r="AJ22" s="1681"/>
      <c r="AK22" s="1681"/>
      <c r="AL22" s="1681"/>
      <c r="AM22" s="1681"/>
      <c r="AN22" s="1681"/>
      <c r="AO22" s="1681"/>
      <c r="AP22" s="1681"/>
      <c r="AQ22" s="1681"/>
      <c r="AR22" s="1681"/>
      <c r="AS22" s="1681"/>
      <c r="AT22" s="1682"/>
      <c r="AU22" s="171"/>
    </row>
    <row r="23" spans="1:82" ht="30" customHeight="1">
      <c r="A23" s="1693" t="s">
        <v>26</v>
      </c>
      <c r="B23" s="1684"/>
      <c r="C23" s="1684"/>
      <c r="D23" s="1684"/>
      <c r="E23" s="1684"/>
      <c r="F23" s="1684"/>
      <c r="G23" s="1684"/>
      <c r="H23" s="1684"/>
      <c r="I23" s="1684"/>
      <c r="J23" s="1684"/>
      <c r="K23" s="1684"/>
      <c r="L23" s="1694"/>
      <c r="M23" s="1704" t="s">
        <v>27</v>
      </c>
      <c r="N23" s="1704"/>
      <c r="O23" s="1704"/>
      <c r="P23" s="1704"/>
      <c r="Q23" s="1717"/>
      <c r="R23" s="1718"/>
      <c r="S23" s="1718"/>
      <c r="T23" s="1718"/>
      <c r="U23" s="1718"/>
      <c r="V23" s="1718"/>
      <c r="W23" s="1718"/>
      <c r="X23" s="1708" t="s">
        <v>41</v>
      </c>
      <c r="Y23" s="1708"/>
      <c r="Z23" s="1708"/>
      <c r="AA23" s="1708"/>
      <c r="AB23" s="1708"/>
      <c r="AC23" s="1709"/>
      <c r="AD23" s="1704" t="s">
        <v>28</v>
      </c>
      <c r="AE23" s="1704"/>
      <c r="AF23" s="1704"/>
      <c r="AG23" s="1704"/>
      <c r="AH23" s="1719"/>
      <c r="AI23" s="1720"/>
      <c r="AJ23" s="1720"/>
      <c r="AK23" s="1720"/>
      <c r="AL23" s="1720"/>
      <c r="AM23" s="1720"/>
      <c r="AN23" s="1720"/>
      <c r="AO23" s="1708" t="s">
        <v>41</v>
      </c>
      <c r="AP23" s="1708"/>
      <c r="AQ23" s="1708"/>
      <c r="AR23" s="1708"/>
      <c r="AS23" s="1708"/>
      <c r="AT23" s="1709"/>
      <c r="AU23" s="171"/>
    </row>
    <row r="24" spans="1:82" ht="40.25" customHeight="1">
      <c r="A24" s="1698"/>
      <c r="B24" s="1685"/>
      <c r="C24" s="1685"/>
      <c r="D24" s="1685"/>
      <c r="E24" s="1685"/>
      <c r="F24" s="1685"/>
      <c r="G24" s="1685"/>
      <c r="H24" s="1685"/>
      <c r="I24" s="1685"/>
      <c r="J24" s="1685"/>
      <c r="K24" s="1685"/>
      <c r="L24" s="1699"/>
      <c r="M24" s="1721" t="s">
        <v>36</v>
      </c>
      <c r="N24" s="1715"/>
      <c r="O24" s="1715"/>
      <c r="P24" s="1716"/>
      <c r="Q24" s="1722"/>
      <c r="R24" s="1723"/>
      <c r="S24" s="1723"/>
      <c r="T24" s="1723"/>
      <c r="U24" s="1723"/>
      <c r="V24" s="1723"/>
      <c r="W24" s="1723"/>
      <c r="X24" s="1723"/>
      <c r="Y24" s="1723"/>
      <c r="Z24" s="1723"/>
      <c r="AA24" s="1723"/>
      <c r="AB24" s="1723"/>
      <c r="AC24" s="1723"/>
      <c r="AD24" s="1723"/>
      <c r="AE24" s="1723"/>
      <c r="AF24" s="1723"/>
      <c r="AG24" s="1723"/>
      <c r="AH24" s="1723"/>
      <c r="AI24" s="1723"/>
      <c r="AJ24" s="1723"/>
      <c r="AK24" s="1723"/>
      <c r="AL24" s="1723"/>
      <c r="AM24" s="1723"/>
      <c r="AN24" s="1723"/>
      <c r="AO24" s="1723"/>
      <c r="AP24" s="1723"/>
      <c r="AQ24" s="1723"/>
      <c r="AR24" s="1723"/>
      <c r="AS24" s="1723"/>
      <c r="AT24" s="1724"/>
      <c r="AU24" s="171"/>
    </row>
    <row r="25" spans="1:82" ht="24" customHeight="1">
      <c r="A25" s="1704" t="s">
        <v>60</v>
      </c>
      <c r="B25" s="1704"/>
      <c r="C25" s="1704"/>
      <c r="D25" s="1704"/>
      <c r="E25" s="1704"/>
      <c r="F25" s="1704"/>
      <c r="G25" s="1704"/>
      <c r="H25" s="1704"/>
      <c r="I25" s="1704"/>
      <c r="J25" s="1704"/>
      <c r="K25" s="1704"/>
      <c r="L25" s="1704"/>
      <c r="M25" s="1704"/>
      <c r="N25" s="1704"/>
      <c r="O25" s="1704"/>
      <c r="P25" s="1704"/>
      <c r="Q25" s="1704"/>
      <c r="R25" s="1704"/>
      <c r="S25" s="1704"/>
      <c r="T25" s="1704"/>
      <c r="U25" s="1704"/>
      <c r="V25" s="1704"/>
      <c r="W25" s="1704"/>
      <c r="X25" s="1704"/>
      <c r="Y25" s="1704"/>
      <c r="Z25" s="1704"/>
      <c r="AA25" s="1704"/>
      <c r="AB25" s="1704"/>
      <c r="AC25" s="1704"/>
      <c r="AD25" s="1704"/>
      <c r="AE25" s="1704"/>
      <c r="AF25" s="1704"/>
      <c r="AG25" s="1704"/>
      <c r="AH25" s="1704"/>
      <c r="AI25" s="1704"/>
      <c r="AJ25" s="1704"/>
      <c r="AK25" s="1704"/>
      <c r="AL25" s="1704"/>
      <c r="AM25" s="1725" t="s">
        <v>56</v>
      </c>
      <c r="AN25" s="1726"/>
      <c r="AO25" s="1726"/>
      <c r="AP25" s="1726"/>
      <c r="AQ25" s="1726"/>
      <c r="AR25" s="1726"/>
      <c r="AS25" s="1726"/>
      <c r="AT25" s="1727"/>
      <c r="AU25" s="171"/>
    </row>
    <row r="26" spans="1:82" ht="15" customHeight="1">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71"/>
    </row>
    <row r="27" spans="1:82" ht="24" customHeight="1">
      <c r="A27" s="1674" t="s">
        <v>57</v>
      </c>
      <c r="B27" s="1675"/>
      <c r="C27" s="1675"/>
      <c r="D27" s="1676" t="s">
        <v>880</v>
      </c>
      <c r="E27" s="1677"/>
      <c r="F27" s="1677"/>
      <c r="G27" s="1678"/>
      <c r="H27" s="1675" t="s">
        <v>38</v>
      </c>
      <c r="I27" s="1675"/>
      <c r="J27" s="1675"/>
      <c r="K27" s="1675"/>
      <c r="L27" s="1679"/>
      <c r="M27" s="1680"/>
      <c r="N27" s="1681"/>
      <c r="O27" s="1681"/>
      <c r="P27" s="1681"/>
      <c r="Q27" s="1681"/>
      <c r="R27" s="1681"/>
      <c r="S27" s="1681"/>
      <c r="T27" s="1681"/>
      <c r="U27" s="1681"/>
      <c r="V27" s="1681"/>
      <c r="W27" s="1681"/>
      <c r="X27" s="1681"/>
      <c r="Y27" s="1681"/>
      <c r="Z27" s="1681"/>
      <c r="AA27" s="1681"/>
      <c r="AB27" s="1681"/>
      <c r="AC27" s="1682"/>
      <c r="AD27" s="1683" t="s">
        <v>251</v>
      </c>
      <c r="AE27" s="1684"/>
      <c r="AF27" s="1684"/>
      <c r="AG27" s="1684"/>
      <c r="AH27" s="1686"/>
      <c r="AI27" s="1687"/>
      <c r="AJ27" s="1687"/>
      <c r="AK27" s="1687"/>
      <c r="AL27" s="1687"/>
      <c r="AM27" s="1687"/>
      <c r="AN27" s="1687"/>
      <c r="AO27" s="1687"/>
      <c r="AP27" s="1687"/>
      <c r="AQ27" s="1687"/>
      <c r="AR27" s="1687"/>
      <c r="AS27" s="1687"/>
      <c r="AT27" s="1688"/>
      <c r="AU27" s="171"/>
    </row>
    <row r="28" spans="1:82" ht="24" customHeight="1">
      <c r="A28" s="1692" t="s">
        <v>55</v>
      </c>
      <c r="B28" s="1675"/>
      <c r="C28" s="1675"/>
      <c r="D28" s="1675"/>
      <c r="E28" s="1675"/>
      <c r="F28" s="1675"/>
      <c r="G28" s="1675"/>
      <c r="H28" s="1675"/>
      <c r="I28" s="1675"/>
      <c r="J28" s="1675"/>
      <c r="K28" s="1675"/>
      <c r="L28" s="1679"/>
      <c r="M28" s="1680"/>
      <c r="N28" s="1681"/>
      <c r="O28" s="1681"/>
      <c r="P28" s="1681"/>
      <c r="Q28" s="1681"/>
      <c r="R28" s="1681"/>
      <c r="S28" s="1681"/>
      <c r="T28" s="1681"/>
      <c r="U28" s="1681"/>
      <c r="V28" s="1681"/>
      <c r="W28" s="1681"/>
      <c r="X28" s="1681"/>
      <c r="Y28" s="1681"/>
      <c r="Z28" s="1681"/>
      <c r="AA28" s="1681"/>
      <c r="AB28" s="1681"/>
      <c r="AC28" s="1682"/>
      <c r="AD28" s="1685"/>
      <c r="AE28" s="1685"/>
      <c r="AF28" s="1685"/>
      <c r="AG28" s="1685"/>
      <c r="AH28" s="1689"/>
      <c r="AI28" s="1690"/>
      <c r="AJ28" s="1690"/>
      <c r="AK28" s="1690"/>
      <c r="AL28" s="1690"/>
      <c r="AM28" s="1690"/>
      <c r="AN28" s="1690"/>
      <c r="AO28" s="1690"/>
      <c r="AP28" s="1690"/>
      <c r="AQ28" s="1690"/>
      <c r="AR28" s="1690"/>
      <c r="AS28" s="1690"/>
      <c r="AT28" s="1691"/>
      <c r="AU28" s="171"/>
    </row>
    <row r="29" spans="1:82" ht="24" customHeight="1">
      <c r="A29" s="1693" t="s">
        <v>241</v>
      </c>
      <c r="B29" s="1684"/>
      <c r="C29" s="1684"/>
      <c r="D29" s="1684"/>
      <c r="E29" s="1684"/>
      <c r="F29" s="1684"/>
      <c r="G29" s="1684"/>
      <c r="H29" s="1684"/>
      <c r="I29" s="1684"/>
      <c r="J29" s="1684"/>
      <c r="K29" s="1684"/>
      <c r="L29" s="1694"/>
      <c r="M29" s="1700" t="s">
        <v>12</v>
      </c>
      <c r="N29" s="1700"/>
      <c r="O29" s="1700"/>
      <c r="P29" s="1700"/>
      <c r="Q29" s="1680"/>
      <c r="R29" s="1681"/>
      <c r="S29" s="1681"/>
      <c r="T29" s="1681"/>
      <c r="U29" s="1681"/>
      <c r="V29" s="1681"/>
      <c r="W29" s="1681"/>
      <c r="X29" s="1681"/>
      <c r="Y29" s="1681"/>
      <c r="Z29" s="1681"/>
      <c r="AA29" s="1681"/>
      <c r="AB29" s="1681"/>
      <c r="AC29" s="1681"/>
      <c r="AD29" s="1681"/>
      <c r="AE29" s="1681"/>
      <c r="AF29" s="1681"/>
      <c r="AG29" s="1681"/>
      <c r="AH29" s="1681"/>
      <c r="AI29" s="1681"/>
      <c r="AJ29" s="1681"/>
      <c r="AK29" s="1681"/>
      <c r="AL29" s="1681"/>
      <c r="AM29" s="1681"/>
      <c r="AN29" s="1681"/>
      <c r="AO29" s="1681"/>
      <c r="AP29" s="1681"/>
      <c r="AQ29" s="1681"/>
      <c r="AR29" s="1681"/>
      <c r="AS29" s="1681"/>
      <c r="AT29" s="1682"/>
      <c r="AU29" s="171"/>
    </row>
    <row r="30" spans="1:82" ht="24" customHeight="1">
      <c r="A30" s="1695"/>
      <c r="B30" s="1696"/>
      <c r="C30" s="1696"/>
      <c r="D30" s="1696"/>
      <c r="E30" s="1696"/>
      <c r="F30" s="1696"/>
      <c r="G30" s="1696"/>
      <c r="H30" s="1696"/>
      <c r="I30" s="1696"/>
      <c r="J30" s="1696"/>
      <c r="K30" s="1696"/>
      <c r="L30" s="1697"/>
      <c r="M30" s="1700" t="s">
        <v>13</v>
      </c>
      <c r="N30" s="1700"/>
      <c r="O30" s="1700"/>
      <c r="P30" s="1700"/>
      <c r="Q30" s="1680"/>
      <c r="R30" s="1681"/>
      <c r="S30" s="1681"/>
      <c r="T30" s="1681"/>
      <c r="U30" s="1681"/>
      <c r="V30" s="1681"/>
      <c r="W30" s="1681"/>
      <c r="X30" s="1681"/>
      <c r="Y30" s="1681"/>
      <c r="Z30" s="1681"/>
      <c r="AA30" s="1681"/>
      <c r="AB30" s="1681"/>
      <c r="AC30" s="1682"/>
      <c r="AD30" s="1700" t="s">
        <v>14</v>
      </c>
      <c r="AE30" s="1700"/>
      <c r="AF30" s="1700"/>
      <c r="AG30" s="1700"/>
      <c r="AH30" s="1701"/>
      <c r="AI30" s="1702"/>
      <c r="AJ30" s="1702"/>
      <c r="AK30" s="1702"/>
      <c r="AL30" s="1702"/>
      <c r="AM30" s="1702"/>
      <c r="AN30" s="1702"/>
      <c r="AO30" s="1702"/>
      <c r="AP30" s="1702"/>
      <c r="AQ30" s="1702"/>
      <c r="AR30" s="1702"/>
      <c r="AS30" s="1702"/>
      <c r="AT30" s="1703"/>
      <c r="AU30" s="171"/>
    </row>
    <row r="31" spans="1:82" ht="24" customHeight="1">
      <c r="A31" s="1695"/>
      <c r="B31" s="1696"/>
      <c r="C31" s="1696"/>
      <c r="D31" s="1696"/>
      <c r="E31" s="1696"/>
      <c r="F31" s="1696"/>
      <c r="G31" s="1696"/>
      <c r="H31" s="1696"/>
      <c r="I31" s="1696"/>
      <c r="J31" s="1696"/>
      <c r="K31" s="1696"/>
      <c r="L31" s="1697"/>
      <c r="M31" s="1700" t="s">
        <v>15</v>
      </c>
      <c r="N31" s="1700"/>
      <c r="O31" s="1700"/>
      <c r="P31" s="1700"/>
      <c r="Q31" s="1680"/>
      <c r="R31" s="1681"/>
      <c r="S31" s="1681"/>
      <c r="T31" s="1681"/>
      <c r="U31" s="1681"/>
      <c r="V31" s="1681"/>
      <c r="W31" s="1681"/>
      <c r="X31" s="1681"/>
      <c r="Y31" s="1681"/>
      <c r="Z31" s="1681"/>
      <c r="AA31" s="1681"/>
      <c r="AB31" s="1681"/>
      <c r="AC31" s="1681"/>
      <c r="AD31" s="1681"/>
      <c r="AE31" s="1681"/>
      <c r="AF31" s="1681"/>
      <c r="AG31" s="1681"/>
      <c r="AH31" s="1681"/>
      <c r="AI31" s="1681"/>
      <c r="AJ31" s="1681"/>
      <c r="AK31" s="1681"/>
      <c r="AL31" s="1681"/>
      <c r="AM31" s="1681"/>
      <c r="AN31" s="1681"/>
      <c r="AO31" s="1681"/>
      <c r="AP31" s="1681"/>
      <c r="AQ31" s="1681"/>
      <c r="AR31" s="1681"/>
      <c r="AS31" s="1681"/>
      <c r="AT31" s="1682"/>
      <c r="AU31" s="171"/>
    </row>
    <row r="32" spans="1:82" ht="24" customHeight="1">
      <c r="A32" s="1698"/>
      <c r="B32" s="1685"/>
      <c r="C32" s="1685"/>
      <c r="D32" s="1685"/>
      <c r="E32" s="1685"/>
      <c r="F32" s="1685"/>
      <c r="G32" s="1685"/>
      <c r="H32" s="1685"/>
      <c r="I32" s="1685"/>
      <c r="J32" s="1685"/>
      <c r="K32" s="1685"/>
      <c r="L32" s="1699"/>
      <c r="M32" s="1704" t="s">
        <v>16</v>
      </c>
      <c r="N32" s="1704"/>
      <c r="O32" s="1704"/>
      <c r="P32" s="1704"/>
      <c r="Q32" s="1680"/>
      <c r="R32" s="1681"/>
      <c r="S32" s="1681"/>
      <c r="T32" s="1681"/>
      <c r="U32" s="1681"/>
      <c r="V32" s="1681"/>
      <c r="W32" s="1681"/>
      <c r="X32" s="1681"/>
      <c r="Y32" s="1681"/>
      <c r="Z32" s="1681"/>
      <c r="AA32" s="1681"/>
      <c r="AB32" s="1681"/>
      <c r="AC32" s="1682"/>
      <c r="AD32" s="1705" t="s">
        <v>17</v>
      </c>
      <c r="AE32" s="1705"/>
      <c r="AF32" s="1705"/>
      <c r="AG32" s="1705"/>
      <c r="AH32" s="1680"/>
      <c r="AI32" s="1681"/>
      <c r="AJ32" s="1681"/>
      <c r="AK32" s="1681"/>
      <c r="AL32" s="1681"/>
      <c r="AM32" s="1681"/>
      <c r="AN32" s="1681"/>
      <c r="AO32" s="1681"/>
      <c r="AP32" s="1681"/>
      <c r="AQ32" s="1681"/>
      <c r="AR32" s="1681"/>
      <c r="AS32" s="1681"/>
      <c r="AT32" s="1682"/>
      <c r="AU32" s="171"/>
    </row>
    <row r="33" spans="1:47" ht="30" customHeight="1">
      <c r="A33" s="1704" t="s">
        <v>242</v>
      </c>
      <c r="B33" s="1704"/>
      <c r="C33" s="1704"/>
      <c r="D33" s="1704"/>
      <c r="E33" s="1704"/>
      <c r="F33" s="1704"/>
      <c r="G33" s="1704"/>
      <c r="H33" s="1704"/>
      <c r="I33" s="1704"/>
      <c r="J33" s="1704"/>
      <c r="K33" s="1704"/>
      <c r="L33" s="1704"/>
      <c r="M33" s="1706" t="s">
        <v>62</v>
      </c>
      <c r="N33" s="1707"/>
      <c r="O33" s="1707"/>
      <c r="P33" s="1707"/>
      <c r="Q33" s="1677"/>
      <c r="R33" s="1677"/>
      <c r="S33" s="1677"/>
      <c r="T33" s="1677"/>
      <c r="U33" s="1675" t="s">
        <v>19</v>
      </c>
      <c r="V33" s="1675"/>
      <c r="W33" s="1675"/>
      <c r="X33" s="1677"/>
      <c r="Y33" s="1677"/>
      <c r="Z33" s="1677"/>
      <c r="AA33" s="1708" t="s">
        <v>20</v>
      </c>
      <c r="AB33" s="1708"/>
      <c r="AC33" s="1709"/>
      <c r="AD33" s="1674" t="s">
        <v>243</v>
      </c>
      <c r="AE33" s="1675"/>
      <c r="AF33" s="1675"/>
      <c r="AG33" s="1679"/>
      <c r="AH33" s="1710"/>
      <c r="AI33" s="1711"/>
      <c r="AJ33" s="1711"/>
      <c r="AK33" s="1711"/>
      <c r="AL33" s="1711"/>
      <c r="AM33" s="1711"/>
      <c r="AN33" s="1711"/>
      <c r="AO33" s="1712" t="s">
        <v>41</v>
      </c>
      <c r="AP33" s="1712"/>
      <c r="AQ33" s="1712"/>
      <c r="AR33" s="1712"/>
      <c r="AS33" s="1712"/>
      <c r="AT33" s="1713"/>
      <c r="AU33" s="171"/>
    </row>
    <row r="34" spans="1:47" ht="59.5" customHeight="1">
      <c r="A34" s="1714" t="s">
        <v>244</v>
      </c>
      <c r="B34" s="1715"/>
      <c r="C34" s="1715"/>
      <c r="D34" s="1715"/>
      <c r="E34" s="1715"/>
      <c r="F34" s="1715"/>
      <c r="G34" s="1715"/>
      <c r="H34" s="1715"/>
      <c r="I34" s="1715"/>
      <c r="J34" s="1715"/>
      <c r="K34" s="1715"/>
      <c r="L34" s="1716"/>
      <c r="M34" s="1680"/>
      <c r="N34" s="1681"/>
      <c r="O34" s="1681"/>
      <c r="P34" s="1681"/>
      <c r="Q34" s="1681"/>
      <c r="R34" s="1681"/>
      <c r="S34" s="1681"/>
      <c r="T34" s="1681"/>
      <c r="U34" s="1681"/>
      <c r="V34" s="1681"/>
      <c r="W34" s="1681"/>
      <c r="X34" s="1681"/>
      <c r="Y34" s="1681"/>
      <c r="Z34" s="1681"/>
      <c r="AA34" s="1681"/>
      <c r="AB34" s="1681"/>
      <c r="AC34" s="1681"/>
      <c r="AD34" s="1681"/>
      <c r="AE34" s="1681"/>
      <c r="AF34" s="1681"/>
      <c r="AG34" s="1681"/>
      <c r="AH34" s="1681"/>
      <c r="AI34" s="1681"/>
      <c r="AJ34" s="1681"/>
      <c r="AK34" s="1681"/>
      <c r="AL34" s="1681"/>
      <c r="AM34" s="1681"/>
      <c r="AN34" s="1681"/>
      <c r="AO34" s="1681"/>
      <c r="AP34" s="1681"/>
      <c r="AQ34" s="1681"/>
      <c r="AR34" s="1681"/>
      <c r="AS34" s="1681"/>
      <c r="AT34" s="1682"/>
      <c r="AU34" s="171"/>
    </row>
    <row r="35" spans="1:47" ht="30" customHeight="1">
      <c r="A35" s="1693" t="s">
        <v>26</v>
      </c>
      <c r="B35" s="1684"/>
      <c r="C35" s="1684"/>
      <c r="D35" s="1684"/>
      <c r="E35" s="1684"/>
      <c r="F35" s="1684"/>
      <c r="G35" s="1684"/>
      <c r="H35" s="1684"/>
      <c r="I35" s="1684"/>
      <c r="J35" s="1684"/>
      <c r="K35" s="1684"/>
      <c r="L35" s="1694"/>
      <c r="M35" s="1704" t="s">
        <v>27</v>
      </c>
      <c r="N35" s="1704"/>
      <c r="O35" s="1704"/>
      <c r="P35" s="1704"/>
      <c r="Q35" s="1717"/>
      <c r="R35" s="1718"/>
      <c r="S35" s="1718"/>
      <c r="T35" s="1718"/>
      <c r="U35" s="1718"/>
      <c r="V35" s="1718"/>
      <c r="W35" s="1718"/>
      <c r="X35" s="1708" t="s">
        <v>41</v>
      </c>
      <c r="Y35" s="1708"/>
      <c r="Z35" s="1708"/>
      <c r="AA35" s="1708"/>
      <c r="AB35" s="1708"/>
      <c r="AC35" s="1709"/>
      <c r="AD35" s="1704" t="s">
        <v>28</v>
      </c>
      <c r="AE35" s="1704"/>
      <c r="AF35" s="1704"/>
      <c r="AG35" s="1704"/>
      <c r="AH35" s="1719"/>
      <c r="AI35" s="1720"/>
      <c r="AJ35" s="1720"/>
      <c r="AK35" s="1720"/>
      <c r="AL35" s="1720"/>
      <c r="AM35" s="1720"/>
      <c r="AN35" s="1720"/>
      <c r="AO35" s="1708" t="s">
        <v>41</v>
      </c>
      <c r="AP35" s="1708"/>
      <c r="AQ35" s="1708"/>
      <c r="AR35" s="1708"/>
      <c r="AS35" s="1708"/>
      <c r="AT35" s="1709"/>
      <c r="AU35" s="171"/>
    </row>
    <row r="36" spans="1:47" ht="40.25" customHeight="1">
      <c r="A36" s="1698"/>
      <c r="B36" s="1685"/>
      <c r="C36" s="1685"/>
      <c r="D36" s="1685"/>
      <c r="E36" s="1685"/>
      <c r="F36" s="1685"/>
      <c r="G36" s="1685"/>
      <c r="H36" s="1685"/>
      <c r="I36" s="1685"/>
      <c r="J36" s="1685"/>
      <c r="K36" s="1685"/>
      <c r="L36" s="1699"/>
      <c r="M36" s="1721" t="s">
        <v>36</v>
      </c>
      <c r="N36" s="1715"/>
      <c r="O36" s="1715"/>
      <c r="P36" s="1716"/>
      <c r="Q36" s="1722"/>
      <c r="R36" s="1723"/>
      <c r="S36" s="1723"/>
      <c r="T36" s="1723"/>
      <c r="U36" s="1723"/>
      <c r="V36" s="1723"/>
      <c r="W36" s="1723"/>
      <c r="X36" s="1723"/>
      <c r="Y36" s="1723"/>
      <c r="Z36" s="1723"/>
      <c r="AA36" s="1723"/>
      <c r="AB36" s="1723"/>
      <c r="AC36" s="1723"/>
      <c r="AD36" s="1723"/>
      <c r="AE36" s="1723"/>
      <c r="AF36" s="1723"/>
      <c r="AG36" s="1723"/>
      <c r="AH36" s="1723"/>
      <c r="AI36" s="1723"/>
      <c r="AJ36" s="1723"/>
      <c r="AK36" s="1723"/>
      <c r="AL36" s="1723"/>
      <c r="AM36" s="1723"/>
      <c r="AN36" s="1723"/>
      <c r="AO36" s="1723"/>
      <c r="AP36" s="1723"/>
      <c r="AQ36" s="1723"/>
      <c r="AR36" s="1723"/>
      <c r="AS36" s="1723"/>
      <c r="AT36" s="1724"/>
      <c r="AU36" s="171"/>
    </row>
    <row r="37" spans="1:47" ht="24" customHeight="1">
      <c r="A37" s="1704" t="s">
        <v>60</v>
      </c>
      <c r="B37" s="1704"/>
      <c r="C37" s="1704"/>
      <c r="D37" s="1704"/>
      <c r="E37" s="1704"/>
      <c r="F37" s="1704"/>
      <c r="G37" s="1704"/>
      <c r="H37" s="1704"/>
      <c r="I37" s="1704"/>
      <c r="J37" s="1704"/>
      <c r="K37" s="1704"/>
      <c r="L37" s="1704"/>
      <c r="M37" s="1704"/>
      <c r="N37" s="1704"/>
      <c r="O37" s="1704"/>
      <c r="P37" s="1704"/>
      <c r="Q37" s="1704"/>
      <c r="R37" s="1704"/>
      <c r="S37" s="1704"/>
      <c r="T37" s="1704"/>
      <c r="U37" s="1704"/>
      <c r="V37" s="1704"/>
      <c r="W37" s="1704"/>
      <c r="X37" s="1704"/>
      <c r="Y37" s="1704"/>
      <c r="Z37" s="1704"/>
      <c r="AA37" s="1704"/>
      <c r="AB37" s="1704"/>
      <c r="AC37" s="1704"/>
      <c r="AD37" s="1704"/>
      <c r="AE37" s="1704"/>
      <c r="AF37" s="1704"/>
      <c r="AG37" s="1704"/>
      <c r="AH37" s="1704"/>
      <c r="AI37" s="1704"/>
      <c r="AJ37" s="1704"/>
      <c r="AK37" s="1704"/>
      <c r="AL37" s="1704"/>
      <c r="AM37" s="1725" t="s">
        <v>56</v>
      </c>
      <c r="AN37" s="1726"/>
      <c r="AO37" s="1726"/>
      <c r="AP37" s="1726"/>
      <c r="AQ37" s="1726"/>
      <c r="AR37" s="1726"/>
      <c r="AS37" s="1726"/>
      <c r="AT37" s="1727"/>
      <c r="AU37" s="171"/>
    </row>
    <row r="38" spans="1:47" ht="30" customHeight="1">
      <c r="A38" s="708" t="s">
        <v>881</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669" t="s">
        <v>128</v>
      </c>
      <c r="AI38" s="1670"/>
      <c r="AJ38" s="1670"/>
      <c r="AK38" s="1671" t="s">
        <v>882</v>
      </c>
      <c r="AL38" s="1671"/>
      <c r="AM38" s="1671"/>
      <c r="AN38" s="1671"/>
      <c r="AO38" s="1671"/>
      <c r="AP38" s="1671"/>
      <c r="AQ38" s="1671"/>
      <c r="AR38" s="1671"/>
      <c r="AS38" s="1671"/>
      <c r="AT38" s="1671"/>
      <c r="AU38" s="1672"/>
    </row>
    <row r="39" spans="1:47" ht="40.5" customHeight="1">
      <c r="A39" s="181"/>
      <c r="B39" s="1659" t="s">
        <v>877</v>
      </c>
      <c r="C39" s="1659"/>
      <c r="D39" s="1659"/>
      <c r="E39" s="1659"/>
      <c r="F39" s="1659"/>
      <c r="G39" s="1659"/>
      <c r="H39" s="1659"/>
      <c r="I39" s="1659"/>
      <c r="J39" s="1659"/>
      <c r="K39" s="1659"/>
      <c r="L39" s="1659"/>
      <c r="M39" s="1659"/>
      <c r="N39" s="1659"/>
      <c r="O39" s="1659"/>
      <c r="P39" s="1659"/>
      <c r="Q39" s="1659"/>
      <c r="R39" s="1659"/>
      <c r="S39" s="1659"/>
      <c r="T39" s="1659"/>
      <c r="U39" s="1659"/>
      <c r="V39" s="1659"/>
      <c r="W39" s="1659"/>
      <c r="X39" s="1659"/>
      <c r="Y39" s="1659"/>
      <c r="Z39" s="1659"/>
      <c r="AA39" s="1659"/>
      <c r="AB39" s="1659"/>
      <c r="AC39" s="1659"/>
      <c r="AD39" s="1659"/>
      <c r="AE39" s="1659"/>
      <c r="AF39" s="1659"/>
      <c r="AG39" s="1659"/>
      <c r="AH39" s="1659"/>
      <c r="AI39" s="1659"/>
      <c r="AJ39" s="1659"/>
      <c r="AK39" s="1659"/>
      <c r="AL39" s="1659"/>
      <c r="AM39" s="1659"/>
      <c r="AN39" s="1659"/>
      <c r="AO39" s="1659"/>
      <c r="AP39" s="1659"/>
      <c r="AQ39" s="1659"/>
      <c r="AR39" s="1659"/>
      <c r="AS39" s="1659"/>
      <c r="AT39" s="174"/>
      <c r="AU39" s="182"/>
    </row>
    <row r="40" spans="1:47" ht="3.75" customHeight="1">
      <c r="A40" s="181"/>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7"/>
      <c r="AU40" s="182"/>
    </row>
    <row r="41" spans="1:47" ht="24" customHeight="1">
      <c r="A41" s="1674" t="s">
        <v>57</v>
      </c>
      <c r="B41" s="1675"/>
      <c r="C41" s="1675"/>
      <c r="D41" s="1676" t="s">
        <v>883</v>
      </c>
      <c r="E41" s="1677"/>
      <c r="F41" s="1677"/>
      <c r="G41" s="1678"/>
      <c r="H41" s="1675" t="s">
        <v>38</v>
      </c>
      <c r="I41" s="1675"/>
      <c r="J41" s="1675"/>
      <c r="K41" s="1675"/>
      <c r="L41" s="1679"/>
      <c r="M41" s="1680"/>
      <c r="N41" s="1681"/>
      <c r="O41" s="1681"/>
      <c r="P41" s="1681"/>
      <c r="Q41" s="1681"/>
      <c r="R41" s="1681"/>
      <c r="S41" s="1681"/>
      <c r="T41" s="1681"/>
      <c r="U41" s="1681"/>
      <c r="V41" s="1681"/>
      <c r="W41" s="1681"/>
      <c r="X41" s="1681"/>
      <c r="Y41" s="1681"/>
      <c r="Z41" s="1681"/>
      <c r="AA41" s="1681"/>
      <c r="AB41" s="1681"/>
      <c r="AC41" s="1682"/>
      <c r="AD41" s="1683" t="s">
        <v>251</v>
      </c>
      <c r="AE41" s="1684"/>
      <c r="AF41" s="1684"/>
      <c r="AG41" s="1684"/>
      <c r="AH41" s="1686"/>
      <c r="AI41" s="1687"/>
      <c r="AJ41" s="1687"/>
      <c r="AK41" s="1687"/>
      <c r="AL41" s="1687"/>
      <c r="AM41" s="1687"/>
      <c r="AN41" s="1687"/>
      <c r="AO41" s="1687"/>
      <c r="AP41" s="1687"/>
      <c r="AQ41" s="1687"/>
      <c r="AR41" s="1687"/>
      <c r="AS41" s="1687"/>
      <c r="AT41" s="1688"/>
      <c r="AU41" s="171"/>
    </row>
    <row r="42" spans="1:47" ht="24" customHeight="1">
      <c r="A42" s="1692" t="s">
        <v>55</v>
      </c>
      <c r="B42" s="1675"/>
      <c r="C42" s="1675"/>
      <c r="D42" s="1675"/>
      <c r="E42" s="1675"/>
      <c r="F42" s="1675"/>
      <c r="G42" s="1675"/>
      <c r="H42" s="1675"/>
      <c r="I42" s="1675"/>
      <c r="J42" s="1675"/>
      <c r="K42" s="1675"/>
      <c r="L42" s="1679"/>
      <c r="M42" s="1680"/>
      <c r="N42" s="1681"/>
      <c r="O42" s="1681"/>
      <c r="P42" s="1681"/>
      <c r="Q42" s="1681"/>
      <c r="R42" s="1681"/>
      <c r="S42" s="1681"/>
      <c r="T42" s="1681"/>
      <c r="U42" s="1681"/>
      <c r="V42" s="1681"/>
      <c r="W42" s="1681"/>
      <c r="X42" s="1681"/>
      <c r="Y42" s="1681"/>
      <c r="Z42" s="1681"/>
      <c r="AA42" s="1681"/>
      <c r="AB42" s="1681"/>
      <c r="AC42" s="1682"/>
      <c r="AD42" s="1685"/>
      <c r="AE42" s="1685"/>
      <c r="AF42" s="1685"/>
      <c r="AG42" s="1685"/>
      <c r="AH42" s="1689"/>
      <c r="AI42" s="1690"/>
      <c r="AJ42" s="1690"/>
      <c r="AK42" s="1690"/>
      <c r="AL42" s="1690"/>
      <c r="AM42" s="1690"/>
      <c r="AN42" s="1690"/>
      <c r="AO42" s="1690"/>
      <c r="AP42" s="1690"/>
      <c r="AQ42" s="1690"/>
      <c r="AR42" s="1690"/>
      <c r="AS42" s="1690"/>
      <c r="AT42" s="1691"/>
      <c r="AU42" s="171"/>
    </row>
    <row r="43" spans="1:47" ht="24" customHeight="1">
      <c r="A43" s="1693" t="s">
        <v>241</v>
      </c>
      <c r="B43" s="1684"/>
      <c r="C43" s="1684"/>
      <c r="D43" s="1684"/>
      <c r="E43" s="1684"/>
      <c r="F43" s="1684"/>
      <c r="G43" s="1684"/>
      <c r="H43" s="1684"/>
      <c r="I43" s="1684"/>
      <c r="J43" s="1684"/>
      <c r="K43" s="1684"/>
      <c r="L43" s="1694"/>
      <c r="M43" s="1700" t="s">
        <v>12</v>
      </c>
      <c r="N43" s="1700"/>
      <c r="O43" s="1700"/>
      <c r="P43" s="1700"/>
      <c r="Q43" s="1680"/>
      <c r="R43" s="1681"/>
      <c r="S43" s="1681"/>
      <c r="T43" s="1681"/>
      <c r="U43" s="1681"/>
      <c r="V43" s="1681"/>
      <c r="W43" s="1681"/>
      <c r="X43" s="1681"/>
      <c r="Y43" s="1681"/>
      <c r="Z43" s="1681"/>
      <c r="AA43" s="1681"/>
      <c r="AB43" s="1681"/>
      <c r="AC43" s="1681"/>
      <c r="AD43" s="1681"/>
      <c r="AE43" s="1681"/>
      <c r="AF43" s="1681"/>
      <c r="AG43" s="1681"/>
      <c r="AH43" s="1681"/>
      <c r="AI43" s="1681"/>
      <c r="AJ43" s="1681"/>
      <c r="AK43" s="1681"/>
      <c r="AL43" s="1681"/>
      <c r="AM43" s="1681"/>
      <c r="AN43" s="1681"/>
      <c r="AO43" s="1681"/>
      <c r="AP43" s="1681"/>
      <c r="AQ43" s="1681"/>
      <c r="AR43" s="1681"/>
      <c r="AS43" s="1681"/>
      <c r="AT43" s="1682"/>
      <c r="AU43" s="171"/>
    </row>
    <row r="44" spans="1:47" ht="24" customHeight="1">
      <c r="A44" s="1695"/>
      <c r="B44" s="1696"/>
      <c r="C44" s="1696"/>
      <c r="D44" s="1696"/>
      <c r="E44" s="1696"/>
      <c r="F44" s="1696"/>
      <c r="G44" s="1696"/>
      <c r="H44" s="1696"/>
      <c r="I44" s="1696"/>
      <c r="J44" s="1696"/>
      <c r="K44" s="1696"/>
      <c r="L44" s="1697"/>
      <c r="M44" s="1700" t="s">
        <v>13</v>
      </c>
      <c r="N44" s="1700"/>
      <c r="O44" s="1700"/>
      <c r="P44" s="1700"/>
      <c r="Q44" s="1680"/>
      <c r="R44" s="1681"/>
      <c r="S44" s="1681"/>
      <c r="T44" s="1681"/>
      <c r="U44" s="1681"/>
      <c r="V44" s="1681"/>
      <c r="W44" s="1681"/>
      <c r="X44" s="1681"/>
      <c r="Y44" s="1681"/>
      <c r="Z44" s="1681"/>
      <c r="AA44" s="1681"/>
      <c r="AB44" s="1681"/>
      <c r="AC44" s="1682"/>
      <c r="AD44" s="1700" t="s">
        <v>14</v>
      </c>
      <c r="AE44" s="1700"/>
      <c r="AF44" s="1700"/>
      <c r="AG44" s="1700"/>
      <c r="AH44" s="1701"/>
      <c r="AI44" s="1702"/>
      <c r="AJ44" s="1702"/>
      <c r="AK44" s="1702"/>
      <c r="AL44" s="1702"/>
      <c r="AM44" s="1702"/>
      <c r="AN44" s="1702"/>
      <c r="AO44" s="1702"/>
      <c r="AP44" s="1702"/>
      <c r="AQ44" s="1702"/>
      <c r="AR44" s="1702"/>
      <c r="AS44" s="1702"/>
      <c r="AT44" s="1703"/>
      <c r="AU44" s="171"/>
    </row>
    <row r="45" spans="1:47" ht="24" customHeight="1">
      <c r="A45" s="1695"/>
      <c r="B45" s="1696"/>
      <c r="C45" s="1696"/>
      <c r="D45" s="1696"/>
      <c r="E45" s="1696"/>
      <c r="F45" s="1696"/>
      <c r="G45" s="1696"/>
      <c r="H45" s="1696"/>
      <c r="I45" s="1696"/>
      <c r="J45" s="1696"/>
      <c r="K45" s="1696"/>
      <c r="L45" s="1697"/>
      <c r="M45" s="1700" t="s">
        <v>15</v>
      </c>
      <c r="N45" s="1700"/>
      <c r="O45" s="1700"/>
      <c r="P45" s="1700"/>
      <c r="Q45" s="1680"/>
      <c r="R45" s="1681"/>
      <c r="S45" s="1681"/>
      <c r="T45" s="1681"/>
      <c r="U45" s="1681"/>
      <c r="V45" s="1681"/>
      <c r="W45" s="1681"/>
      <c r="X45" s="1681"/>
      <c r="Y45" s="1681"/>
      <c r="Z45" s="1681"/>
      <c r="AA45" s="1681"/>
      <c r="AB45" s="1681"/>
      <c r="AC45" s="1681"/>
      <c r="AD45" s="1681"/>
      <c r="AE45" s="1681"/>
      <c r="AF45" s="1681"/>
      <c r="AG45" s="1681"/>
      <c r="AH45" s="1681"/>
      <c r="AI45" s="1681"/>
      <c r="AJ45" s="1681"/>
      <c r="AK45" s="1681"/>
      <c r="AL45" s="1681"/>
      <c r="AM45" s="1681"/>
      <c r="AN45" s="1681"/>
      <c r="AO45" s="1681"/>
      <c r="AP45" s="1681"/>
      <c r="AQ45" s="1681"/>
      <c r="AR45" s="1681"/>
      <c r="AS45" s="1681"/>
      <c r="AT45" s="1682"/>
      <c r="AU45" s="171"/>
    </row>
    <row r="46" spans="1:47" ht="24" customHeight="1">
      <c r="A46" s="1698"/>
      <c r="B46" s="1685"/>
      <c r="C46" s="1685"/>
      <c r="D46" s="1685"/>
      <c r="E46" s="1685"/>
      <c r="F46" s="1685"/>
      <c r="G46" s="1685"/>
      <c r="H46" s="1685"/>
      <c r="I46" s="1685"/>
      <c r="J46" s="1685"/>
      <c r="K46" s="1685"/>
      <c r="L46" s="1699"/>
      <c r="M46" s="1704" t="s">
        <v>16</v>
      </c>
      <c r="N46" s="1704"/>
      <c r="O46" s="1704"/>
      <c r="P46" s="1704"/>
      <c r="Q46" s="1680"/>
      <c r="R46" s="1681"/>
      <c r="S46" s="1681"/>
      <c r="T46" s="1681"/>
      <c r="U46" s="1681"/>
      <c r="V46" s="1681"/>
      <c r="W46" s="1681"/>
      <c r="X46" s="1681"/>
      <c r="Y46" s="1681"/>
      <c r="Z46" s="1681"/>
      <c r="AA46" s="1681"/>
      <c r="AB46" s="1681"/>
      <c r="AC46" s="1682"/>
      <c r="AD46" s="1705" t="s">
        <v>17</v>
      </c>
      <c r="AE46" s="1705"/>
      <c r="AF46" s="1705"/>
      <c r="AG46" s="1705"/>
      <c r="AH46" s="1680"/>
      <c r="AI46" s="1681"/>
      <c r="AJ46" s="1681"/>
      <c r="AK46" s="1681"/>
      <c r="AL46" s="1681"/>
      <c r="AM46" s="1681"/>
      <c r="AN46" s="1681"/>
      <c r="AO46" s="1681"/>
      <c r="AP46" s="1681"/>
      <c r="AQ46" s="1681"/>
      <c r="AR46" s="1681"/>
      <c r="AS46" s="1681"/>
      <c r="AT46" s="1682"/>
      <c r="AU46" s="171"/>
    </row>
    <row r="47" spans="1:47" ht="24" customHeight="1">
      <c r="A47" s="1704" t="s">
        <v>242</v>
      </c>
      <c r="B47" s="1704"/>
      <c r="C47" s="1704"/>
      <c r="D47" s="1704"/>
      <c r="E47" s="1704"/>
      <c r="F47" s="1704"/>
      <c r="G47" s="1704"/>
      <c r="H47" s="1704"/>
      <c r="I47" s="1704"/>
      <c r="J47" s="1704"/>
      <c r="K47" s="1704"/>
      <c r="L47" s="1704"/>
      <c r="M47" s="1706" t="s">
        <v>61</v>
      </c>
      <c r="N47" s="1707"/>
      <c r="O47" s="1707"/>
      <c r="P47" s="1707"/>
      <c r="Q47" s="1677"/>
      <c r="R47" s="1677"/>
      <c r="S47" s="1677"/>
      <c r="T47" s="1677"/>
      <c r="U47" s="1675" t="s">
        <v>19</v>
      </c>
      <c r="V47" s="1675"/>
      <c r="W47" s="1675"/>
      <c r="X47" s="1677"/>
      <c r="Y47" s="1677"/>
      <c r="Z47" s="1677"/>
      <c r="AA47" s="1708" t="s">
        <v>20</v>
      </c>
      <c r="AB47" s="1708"/>
      <c r="AC47" s="1709"/>
      <c r="AD47" s="1674" t="s">
        <v>243</v>
      </c>
      <c r="AE47" s="1675"/>
      <c r="AF47" s="1675"/>
      <c r="AG47" s="1679"/>
      <c r="AH47" s="1710"/>
      <c r="AI47" s="1711"/>
      <c r="AJ47" s="1711"/>
      <c r="AK47" s="1711"/>
      <c r="AL47" s="1711"/>
      <c r="AM47" s="1711"/>
      <c r="AN47" s="1711"/>
      <c r="AO47" s="1712" t="s">
        <v>41</v>
      </c>
      <c r="AP47" s="1712"/>
      <c r="AQ47" s="1712"/>
      <c r="AR47" s="1712"/>
      <c r="AS47" s="1712"/>
      <c r="AT47" s="1713"/>
      <c r="AU47" s="171"/>
    </row>
    <row r="48" spans="1:47" ht="60" customHeight="1">
      <c r="A48" s="1714" t="s">
        <v>244</v>
      </c>
      <c r="B48" s="1715"/>
      <c r="C48" s="1715"/>
      <c r="D48" s="1715"/>
      <c r="E48" s="1715"/>
      <c r="F48" s="1715"/>
      <c r="G48" s="1715"/>
      <c r="H48" s="1715"/>
      <c r="I48" s="1715"/>
      <c r="J48" s="1715"/>
      <c r="K48" s="1715"/>
      <c r="L48" s="1716"/>
      <c r="M48" s="1680"/>
      <c r="N48" s="1681"/>
      <c r="O48" s="1681"/>
      <c r="P48" s="1681"/>
      <c r="Q48" s="1681"/>
      <c r="R48" s="1681"/>
      <c r="S48" s="1681"/>
      <c r="T48" s="1681"/>
      <c r="U48" s="1681"/>
      <c r="V48" s="1681"/>
      <c r="W48" s="1681"/>
      <c r="X48" s="1681"/>
      <c r="Y48" s="1681"/>
      <c r="Z48" s="1681"/>
      <c r="AA48" s="1681"/>
      <c r="AB48" s="1681"/>
      <c r="AC48" s="1681"/>
      <c r="AD48" s="1681"/>
      <c r="AE48" s="1681"/>
      <c r="AF48" s="1681"/>
      <c r="AG48" s="1681"/>
      <c r="AH48" s="1681"/>
      <c r="AI48" s="1681"/>
      <c r="AJ48" s="1681"/>
      <c r="AK48" s="1681"/>
      <c r="AL48" s="1681"/>
      <c r="AM48" s="1681"/>
      <c r="AN48" s="1681"/>
      <c r="AO48" s="1681"/>
      <c r="AP48" s="1681"/>
      <c r="AQ48" s="1681"/>
      <c r="AR48" s="1681"/>
      <c r="AS48" s="1681"/>
      <c r="AT48" s="1682"/>
      <c r="AU48" s="171"/>
    </row>
    <row r="49" spans="1:82" ht="30" customHeight="1">
      <c r="A49" s="1693" t="s">
        <v>26</v>
      </c>
      <c r="B49" s="1684"/>
      <c r="C49" s="1684"/>
      <c r="D49" s="1684"/>
      <c r="E49" s="1684"/>
      <c r="F49" s="1684"/>
      <c r="G49" s="1684"/>
      <c r="H49" s="1684"/>
      <c r="I49" s="1684"/>
      <c r="J49" s="1684"/>
      <c r="K49" s="1684"/>
      <c r="L49" s="1694"/>
      <c r="M49" s="1704" t="s">
        <v>27</v>
      </c>
      <c r="N49" s="1704"/>
      <c r="O49" s="1704"/>
      <c r="P49" s="1704"/>
      <c r="Q49" s="1717"/>
      <c r="R49" s="1718"/>
      <c r="S49" s="1718"/>
      <c r="T49" s="1718"/>
      <c r="U49" s="1718"/>
      <c r="V49" s="1718"/>
      <c r="W49" s="1718"/>
      <c r="X49" s="1708" t="s">
        <v>41</v>
      </c>
      <c r="Y49" s="1708"/>
      <c r="Z49" s="1708"/>
      <c r="AA49" s="1708"/>
      <c r="AB49" s="1708"/>
      <c r="AC49" s="1709"/>
      <c r="AD49" s="1704" t="s">
        <v>28</v>
      </c>
      <c r="AE49" s="1704"/>
      <c r="AF49" s="1704"/>
      <c r="AG49" s="1704"/>
      <c r="AH49" s="1719"/>
      <c r="AI49" s="1720"/>
      <c r="AJ49" s="1720"/>
      <c r="AK49" s="1720"/>
      <c r="AL49" s="1720"/>
      <c r="AM49" s="1720"/>
      <c r="AN49" s="1720"/>
      <c r="AO49" s="1708" t="s">
        <v>41</v>
      </c>
      <c r="AP49" s="1708"/>
      <c r="AQ49" s="1708"/>
      <c r="AR49" s="1708"/>
      <c r="AS49" s="1708"/>
      <c r="AT49" s="1709"/>
      <c r="AU49" s="171"/>
    </row>
    <row r="50" spans="1:82" ht="40.25" customHeight="1">
      <c r="A50" s="1698"/>
      <c r="B50" s="1685"/>
      <c r="C50" s="1685"/>
      <c r="D50" s="1685"/>
      <c r="E50" s="1685"/>
      <c r="F50" s="1685"/>
      <c r="G50" s="1685"/>
      <c r="H50" s="1685"/>
      <c r="I50" s="1685"/>
      <c r="J50" s="1685"/>
      <c r="K50" s="1685"/>
      <c r="L50" s="1699"/>
      <c r="M50" s="1721" t="s">
        <v>36</v>
      </c>
      <c r="N50" s="1715"/>
      <c r="O50" s="1715"/>
      <c r="P50" s="1716"/>
      <c r="Q50" s="1722"/>
      <c r="R50" s="1723"/>
      <c r="S50" s="1723"/>
      <c r="T50" s="1723"/>
      <c r="U50" s="1723"/>
      <c r="V50" s="1723"/>
      <c r="W50" s="1723"/>
      <c r="X50" s="1723"/>
      <c r="Y50" s="1723"/>
      <c r="Z50" s="1723"/>
      <c r="AA50" s="1723"/>
      <c r="AB50" s="1723"/>
      <c r="AC50" s="1723"/>
      <c r="AD50" s="1723"/>
      <c r="AE50" s="1723"/>
      <c r="AF50" s="1723"/>
      <c r="AG50" s="1723"/>
      <c r="AH50" s="1723"/>
      <c r="AI50" s="1723"/>
      <c r="AJ50" s="1723"/>
      <c r="AK50" s="1723"/>
      <c r="AL50" s="1723"/>
      <c r="AM50" s="1723"/>
      <c r="AN50" s="1723"/>
      <c r="AO50" s="1723"/>
      <c r="AP50" s="1723"/>
      <c r="AQ50" s="1723"/>
      <c r="AR50" s="1723"/>
      <c r="AS50" s="1723"/>
      <c r="AT50" s="1724"/>
      <c r="AU50" s="171"/>
    </row>
    <row r="51" spans="1:82" ht="24" customHeight="1">
      <c r="A51" s="1704" t="s">
        <v>60</v>
      </c>
      <c r="B51" s="1704"/>
      <c r="C51" s="1704"/>
      <c r="D51" s="1704"/>
      <c r="E51" s="1704"/>
      <c r="F51" s="1704"/>
      <c r="G51" s="1704"/>
      <c r="H51" s="1704"/>
      <c r="I51" s="1704"/>
      <c r="J51" s="1704"/>
      <c r="K51" s="1704"/>
      <c r="L51" s="1704"/>
      <c r="M51" s="1704"/>
      <c r="N51" s="1704"/>
      <c r="O51" s="1704"/>
      <c r="P51" s="1704"/>
      <c r="Q51" s="1704"/>
      <c r="R51" s="1704"/>
      <c r="S51" s="1704"/>
      <c r="T51" s="1704"/>
      <c r="U51" s="1704"/>
      <c r="V51" s="1704"/>
      <c r="W51" s="1704"/>
      <c r="X51" s="1704"/>
      <c r="Y51" s="1704"/>
      <c r="Z51" s="1704"/>
      <c r="AA51" s="1704"/>
      <c r="AB51" s="1704"/>
      <c r="AC51" s="1704"/>
      <c r="AD51" s="1704"/>
      <c r="AE51" s="1704"/>
      <c r="AF51" s="1704"/>
      <c r="AG51" s="1704"/>
      <c r="AH51" s="1704"/>
      <c r="AI51" s="1704"/>
      <c r="AJ51" s="1704"/>
      <c r="AK51" s="1704"/>
      <c r="AL51" s="1704"/>
      <c r="AM51" s="1725" t="s">
        <v>56</v>
      </c>
      <c r="AN51" s="1726"/>
      <c r="AO51" s="1726"/>
      <c r="AP51" s="1726"/>
      <c r="AQ51" s="1726"/>
      <c r="AR51" s="1726"/>
      <c r="AS51" s="1726"/>
      <c r="AT51" s="1727"/>
      <c r="AU51" s="171"/>
    </row>
    <row r="52" spans="1:82" ht="15" customHeight="1">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1"/>
    </row>
    <row r="53" spans="1:82" ht="24" customHeight="1">
      <c r="A53" s="1674" t="s">
        <v>57</v>
      </c>
      <c r="B53" s="1675"/>
      <c r="C53" s="1675"/>
      <c r="D53" s="1676" t="s">
        <v>884</v>
      </c>
      <c r="E53" s="1677"/>
      <c r="F53" s="1677"/>
      <c r="G53" s="1678"/>
      <c r="H53" s="1675" t="s">
        <v>38</v>
      </c>
      <c r="I53" s="1675"/>
      <c r="J53" s="1675"/>
      <c r="K53" s="1675"/>
      <c r="L53" s="1679"/>
      <c r="M53" s="1680"/>
      <c r="N53" s="1681"/>
      <c r="O53" s="1681"/>
      <c r="P53" s="1681"/>
      <c r="Q53" s="1681"/>
      <c r="R53" s="1681"/>
      <c r="S53" s="1681"/>
      <c r="T53" s="1681"/>
      <c r="U53" s="1681"/>
      <c r="V53" s="1681"/>
      <c r="W53" s="1681"/>
      <c r="X53" s="1681"/>
      <c r="Y53" s="1681"/>
      <c r="Z53" s="1681"/>
      <c r="AA53" s="1681"/>
      <c r="AB53" s="1681"/>
      <c r="AC53" s="1682"/>
      <c r="AD53" s="1683" t="s">
        <v>251</v>
      </c>
      <c r="AE53" s="1684"/>
      <c r="AF53" s="1684"/>
      <c r="AG53" s="1684"/>
      <c r="AH53" s="1686"/>
      <c r="AI53" s="1687"/>
      <c r="AJ53" s="1687"/>
      <c r="AK53" s="1687"/>
      <c r="AL53" s="1687"/>
      <c r="AM53" s="1687"/>
      <c r="AN53" s="1687"/>
      <c r="AO53" s="1687"/>
      <c r="AP53" s="1687"/>
      <c r="AQ53" s="1687"/>
      <c r="AR53" s="1687"/>
      <c r="AS53" s="1687"/>
      <c r="AT53" s="1688"/>
      <c r="AU53" s="171"/>
    </row>
    <row r="54" spans="1:82" ht="24" customHeight="1">
      <c r="A54" s="1692" t="s">
        <v>55</v>
      </c>
      <c r="B54" s="1675"/>
      <c r="C54" s="1675"/>
      <c r="D54" s="1675"/>
      <c r="E54" s="1675"/>
      <c r="F54" s="1675"/>
      <c r="G54" s="1675"/>
      <c r="H54" s="1675"/>
      <c r="I54" s="1675"/>
      <c r="J54" s="1675"/>
      <c r="K54" s="1675"/>
      <c r="L54" s="1679"/>
      <c r="M54" s="1680"/>
      <c r="N54" s="1681"/>
      <c r="O54" s="1681"/>
      <c r="P54" s="1681"/>
      <c r="Q54" s="1681"/>
      <c r="R54" s="1681"/>
      <c r="S54" s="1681"/>
      <c r="T54" s="1681"/>
      <c r="U54" s="1681"/>
      <c r="V54" s="1681"/>
      <c r="W54" s="1681"/>
      <c r="X54" s="1681"/>
      <c r="Y54" s="1681"/>
      <c r="Z54" s="1681"/>
      <c r="AA54" s="1681"/>
      <c r="AB54" s="1681"/>
      <c r="AC54" s="1682"/>
      <c r="AD54" s="1685"/>
      <c r="AE54" s="1685"/>
      <c r="AF54" s="1685"/>
      <c r="AG54" s="1685"/>
      <c r="AH54" s="1689"/>
      <c r="AI54" s="1690"/>
      <c r="AJ54" s="1690"/>
      <c r="AK54" s="1690"/>
      <c r="AL54" s="1690"/>
      <c r="AM54" s="1690"/>
      <c r="AN54" s="1690"/>
      <c r="AO54" s="1690"/>
      <c r="AP54" s="1690"/>
      <c r="AQ54" s="1690"/>
      <c r="AR54" s="1690"/>
      <c r="AS54" s="1690"/>
      <c r="AT54" s="1691"/>
      <c r="AU54" s="171"/>
    </row>
    <row r="55" spans="1:82" ht="24" customHeight="1">
      <c r="A55" s="1693" t="s">
        <v>241</v>
      </c>
      <c r="B55" s="1684"/>
      <c r="C55" s="1684"/>
      <c r="D55" s="1684"/>
      <c r="E55" s="1684"/>
      <c r="F55" s="1684"/>
      <c r="G55" s="1684"/>
      <c r="H55" s="1684"/>
      <c r="I55" s="1684"/>
      <c r="J55" s="1684"/>
      <c r="K55" s="1684"/>
      <c r="L55" s="1694"/>
      <c r="M55" s="1700" t="s">
        <v>12</v>
      </c>
      <c r="N55" s="1700"/>
      <c r="O55" s="1700"/>
      <c r="P55" s="1700"/>
      <c r="Q55" s="1680"/>
      <c r="R55" s="1681"/>
      <c r="S55" s="1681"/>
      <c r="T55" s="1681"/>
      <c r="U55" s="1681"/>
      <c r="V55" s="1681"/>
      <c r="W55" s="1681"/>
      <c r="X55" s="1681"/>
      <c r="Y55" s="1681"/>
      <c r="Z55" s="1681"/>
      <c r="AA55" s="1681"/>
      <c r="AB55" s="1681"/>
      <c r="AC55" s="1681"/>
      <c r="AD55" s="1681"/>
      <c r="AE55" s="1681"/>
      <c r="AF55" s="1681"/>
      <c r="AG55" s="1681"/>
      <c r="AH55" s="1681"/>
      <c r="AI55" s="1681"/>
      <c r="AJ55" s="1681"/>
      <c r="AK55" s="1681"/>
      <c r="AL55" s="1681"/>
      <c r="AM55" s="1681"/>
      <c r="AN55" s="1681"/>
      <c r="AO55" s="1681"/>
      <c r="AP55" s="1681"/>
      <c r="AQ55" s="1681"/>
      <c r="AR55" s="1681"/>
      <c r="AS55" s="1681"/>
      <c r="AT55" s="1682"/>
      <c r="AU55" s="171"/>
      <c r="BC55" s="179"/>
      <c r="BD55" s="179"/>
      <c r="BE55" s="179"/>
      <c r="BF55" s="179"/>
      <c r="BG55" s="179"/>
      <c r="BH55" s="179"/>
      <c r="BI55" s="179"/>
      <c r="BJ55" s="179"/>
      <c r="BK55" s="179"/>
      <c r="BL55" s="179"/>
      <c r="BM55" s="179"/>
      <c r="BN55" s="179"/>
      <c r="BO55" s="179"/>
      <c r="BP55" s="179"/>
      <c r="BQ55" s="179"/>
      <c r="BR55" s="179"/>
      <c r="BS55" s="179"/>
      <c r="BT55" s="179"/>
      <c r="BU55" s="179"/>
      <c r="BV55" s="179"/>
      <c r="BW55" s="179"/>
      <c r="BX55" s="179"/>
      <c r="BY55" s="179"/>
      <c r="BZ55" s="179"/>
      <c r="CA55" s="179"/>
      <c r="CB55" s="179"/>
      <c r="CC55" s="179"/>
      <c r="CD55" s="179"/>
    </row>
    <row r="56" spans="1:82" ht="24" customHeight="1">
      <c r="A56" s="1695"/>
      <c r="B56" s="1696"/>
      <c r="C56" s="1696"/>
      <c r="D56" s="1696"/>
      <c r="E56" s="1696"/>
      <c r="F56" s="1696"/>
      <c r="G56" s="1696"/>
      <c r="H56" s="1696"/>
      <c r="I56" s="1696"/>
      <c r="J56" s="1696"/>
      <c r="K56" s="1696"/>
      <c r="L56" s="1697"/>
      <c r="M56" s="1700" t="s">
        <v>13</v>
      </c>
      <c r="N56" s="1700"/>
      <c r="O56" s="1700"/>
      <c r="P56" s="1700"/>
      <c r="Q56" s="1680"/>
      <c r="R56" s="1681"/>
      <c r="S56" s="1681"/>
      <c r="T56" s="1681"/>
      <c r="U56" s="1681"/>
      <c r="V56" s="1681"/>
      <c r="W56" s="1681"/>
      <c r="X56" s="1681"/>
      <c r="Y56" s="1681"/>
      <c r="Z56" s="1681"/>
      <c r="AA56" s="1681"/>
      <c r="AB56" s="1681"/>
      <c r="AC56" s="1682"/>
      <c r="AD56" s="1700" t="s">
        <v>14</v>
      </c>
      <c r="AE56" s="1700"/>
      <c r="AF56" s="1700"/>
      <c r="AG56" s="1700"/>
      <c r="AH56" s="1701"/>
      <c r="AI56" s="1702"/>
      <c r="AJ56" s="1702"/>
      <c r="AK56" s="1702"/>
      <c r="AL56" s="1702"/>
      <c r="AM56" s="1702"/>
      <c r="AN56" s="1702"/>
      <c r="AO56" s="1702"/>
      <c r="AP56" s="1702"/>
      <c r="AQ56" s="1702"/>
      <c r="AR56" s="1702"/>
      <c r="AS56" s="1702"/>
      <c r="AT56" s="1703"/>
      <c r="AU56" s="171"/>
      <c r="BC56" s="1728"/>
      <c r="BD56" s="1728"/>
      <c r="BE56" s="1728"/>
      <c r="BF56" s="1728"/>
      <c r="BG56" s="1728"/>
      <c r="BH56" s="1728"/>
      <c r="BI56" s="1728"/>
      <c r="BJ56" s="1728"/>
      <c r="BK56" s="1728"/>
      <c r="BL56" s="1728"/>
      <c r="BM56" s="1728"/>
      <c r="BN56" s="1728"/>
      <c r="BO56" s="1728"/>
      <c r="BP56" s="1728"/>
      <c r="BQ56" s="1728"/>
      <c r="BR56" s="1728"/>
      <c r="BS56" s="1728"/>
      <c r="BT56" s="1728"/>
      <c r="BU56" s="1728"/>
      <c r="BV56" s="1728"/>
      <c r="BW56" s="1728"/>
      <c r="BX56" s="1728"/>
      <c r="BY56" s="1728"/>
      <c r="BZ56" s="1728"/>
      <c r="CA56" s="1728"/>
      <c r="CB56" s="1728"/>
      <c r="CC56" s="1728"/>
      <c r="CD56" s="1728"/>
    </row>
    <row r="57" spans="1:82" ht="24" customHeight="1">
      <c r="A57" s="1695"/>
      <c r="B57" s="1696"/>
      <c r="C57" s="1696"/>
      <c r="D57" s="1696"/>
      <c r="E57" s="1696"/>
      <c r="F57" s="1696"/>
      <c r="G57" s="1696"/>
      <c r="H57" s="1696"/>
      <c r="I57" s="1696"/>
      <c r="J57" s="1696"/>
      <c r="K57" s="1696"/>
      <c r="L57" s="1697"/>
      <c r="M57" s="1700" t="s">
        <v>15</v>
      </c>
      <c r="N57" s="1700"/>
      <c r="O57" s="1700"/>
      <c r="P57" s="1700"/>
      <c r="Q57" s="1680"/>
      <c r="R57" s="1681"/>
      <c r="S57" s="1681"/>
      <c r="T57" s="1681"/>
      <c r="U57" s="1681"/>
      <c r="V57" s="1681"/>
      <c r="W57" s="1681"/>
      <c r="X57" s="1681"/>
      <c r="Y57" s="1681"/>
      <c r="Z57" s="1681"/>
      <c r="AA57" s="1681"/>
      <c r="AB57" s="1681"/>
      <c r="AC57" s="1681"/>
      <c r="AD57" s="1681"/>
      <c r="AE57" s="1681"/>
      <c r="AF57" s="1681"/>
      <c r="AG57" s="1681"/>
      <c r="AH57" s="1681"/>
      <c r="AI57" s="1681"/>
      <c r="AJ57" s="1681"/>
      <c r="AK57" s="1681"/>
      <c r="AL57" s="1681"/>
      <c r="AM57" s="1681"/>
      <c r="AN57" s="1681"/>
      <c r="AO57" s="1681"/>
      <c r="AP57" s="1681"/>
      <c r="AQ57" s="1681"/>
      <c r="AR57" s="1681"/>
      <c r="AS57" s="1681"/>
      <c r="AT57" s="1682"/>
      <c r="AU57" s="171"/>
      <c r="BC57" s="1728"/>
      <c r="BD57" s="1728"/>
      <c r="BE57" s="1728"/>
      <c r="BF57" s="1728"/>
      <c r="BG57" s="1728"/>
      <c r="BH57" s="1728"/>
      <c r="BI57" s="1728"/>
      <c r="BJ57" s="1728"/>
      <c r="BK57" s="1728"/>
      <c r="BL57" s="1728"/>
      <c r="BM57" s="1728"/>
      <c r="BN57" s="1728"/>
      <c r="BO57" s="1728"/>
      <c r="BP57" s="1728"/>
      <c r="BQ57" s="1728"/>
      <c r="BR57" s="1728"/>
      <c r="BS57" s="1728"/>
      <c r="BT57" s="1728"/>
      <c r="BU57" s="1728"/>
      <c r="BV57" s="1728"/>
      <c r="BW57" s="1728"/>
      <c r="BX57" s="1728"/>
      <c r="BY57" s="1728"/>
      <c r="BZ57" s="1728"/>
      <c r="CA57" s="1728"/>
      <c r="CB57" s="1728"/>
      <c r="CC57" s="1728"/>
      <c r="CD57" s="1728"/>
    </row>
    <row r="58" spans="1:82" ht="24" customHeight="1">
      <c r="A58" s="1698"/>
      <c r="B58" s="1685"/>
      <c r="C58" s="1685"/>
      <c r="D58" s="1685"/>
      <c r="E58" s="1685"/>
      <c r="F58" s="1685"/>
      <c r="G58" s="1685"/>
      <c r="H58" s="1685"/>
      <c r="I58" s="1685"/>
      <c r="J58" s="1685"/>
      <c r="K58" s="1685"/>
      <c r="L58" s="1699"/>
      <c r="M58" s="1704" t="s">
        <v>16</v>
      </c>
      <c r="N58" s="1704"/>
      <c r="O58" s="1704"/>
      <c r="P58" s="1704"/>
      <c r="Q58" s="1680"/>
      <c r="R58" s="1681"/>
      <c r="S58" s="1681"/>
      <c r="T58" s="1681"/>
      <c r="U58" s="1681"/>
      <c r="V58" s="1681"/>
      <c r="W58" s="1681"/>
      <c r="X58" s="1681"/>
      <c r="Y58" s="1681"/>
      <c r="Z58" s="1681"/>
      <c r="AA58" s="1681"/>
      <c r="AB58" s="1681"/>
      <c r="AC58" s="1682"/>
      <c r="AD58" s="1705" t="s">
        <v>17</v>
      </c>
      <c r="AE58" s="1705"/>
      <c r="AF58" s="1705"/>
      <c r="AG58" s="1705"/>
      <c r="AH58" s="1680"/>
      <c r="AI58" s="1681"/>
      <c r="AJ58" s="1681"/>
      <c r="AK58" s="1681"/>
      <c r="AL58" s="1681"/>
      <c r="AM58" s="1681"/>
      <c r="AN58" s="1681"/>
      <c r="AO58" s="1681"/>
      <c r="AP58" s="1681"/>
      <c r="AQ58" s="1681"/>
      <c r="AR58" s="1681"/>
      <c r="AS58" s="1681"/>
      <c r="AT58" s="1682"/>
      <c r="AU58" s="171"/>
    </row>
    <row r="59" spans="1:82" ht="24" customHeight="1">
      <c r="A59" s="1704" t="s">
        <v>242</v>
      </c>
      <c r="B59" s="1704"/>
      <c r="C59" s="1704"/>
      <c r="D59" s="1704"/>
      <c r="E59" s="1704"/>
      <c r="F59" s="1704"/>
      <c r="G59" s="1704"/>
      <c r="H59" s="1704"/>
      <c r="I59" s="1704"/>
      <c r="J59" s="1704"/>
      <c r="K59" s="1704"/>
      <c r="L59" s="1704"/>
      <c r="M59" s="1706" t="s">
        <v>61</v>
      </c>
      <c r="N59" s="1707"/>
      <c r="O59" s="1707"/>
      <c r="P59" s="1707"/>
      <c r="Q59" s="1677"/>
      <c r="R59" s="1677"/>
      <c r="S59" s="1677"/>
      <c r="T59" s="1677"/>
      <c r="U59" s="1675" t="s">
        <v>19</v>
      </c>
      <c r="V59" s="1675"/>
      <c r="W59" s="1675"/>
      <c r="X59" s="1677"/>
      <c r="Y59" s="1677"/>
      <c r="Z59" s="1677"/>
      <c r="AA59" s="1708" t="s">
        <v>20</v>
      </c>
      <c r="AB59" s="1708"/>
      <c r="AC59" s="1709"/>
      <c r="AD59" s="1674" t="s">
        <v>243</v>
      </c>
      <c r="AE59" s="1675"/>
      <c r="AF59" s="1675"/>
      <c r="AG59" s="1679"/>
      <c r="AH59" s="1710"/>
      <c r="AI59" s="1711"/>
      <c r="AJ59" s="1711"/>
      <c r="AK59" s="1711"/>
      <c r="AL59" s="1711"/>
      <c r="AM59" s="1711"/>
      <c r="AN59" s="1711"/>
      <c r="AO59" s="1712" t="s">
        <v>41</v>
      </c>
      <c r="AP59" s="1712"/>
      <c r="AQ59" s="1712"/>
      <c r="AR59" s="1712"/>
      <c r="AS59" s="1712"/>
      <c r="AT59" s="1713"/>
      <c r="AU59" s="171"/>
    </row>
    <row r="60" spans="1:82" ht="59" customHeight="1">
      <c r="A60" s="1714" t="s">
        <v>244</v>
      </c>
      <c r="B60" s="1715"/>
      <c r="C60" s="1715"/>
      <c r="D60" s="1715"/>
      <c r="E60" s="1715"/>
      <c r="F60" s="1715"/>
      <c r="G60" s="1715"/>
      <c r="H60" s="1715"/>
      <c r="I60" s="1715"/>
      <c r="J60" s="1715"/>
      <c r="K60" s="1715"/>
      <c r="L60" s="1716"/>
      <c r="M60" s="1680"/>
      <c r="N60" s="1681"/>
      <c r="O60" s="1681"/>
      <c r="P60" s="1681"/>
      <c r="Q60" s="1681"/>
      <c r="R60" s="1681"/>
      <c r="S60" s="1681"/>
      <c r="T60" s="1681"/>
      <c r="U60" s="1681"/>
      <c r="V60" s="1681"/>
      <c r="W60" s="1681"/>
      <c r="X60" s="1681"/>
      <c r="Y60" s="1681"/>
      <c r="Z60" s="1681"/>
      <c r="AA60" s="1681"/>
      <c r="AB60" s="1681"/>
      <c r="AC60" s="1681"/>
      <c r="AD60" s="1681"/>
      <c r="AE60" s="1681"/>
      <c r="AF60" s="1681"/>
      <c r="AG60" s="1681"/>
      <c r="AH60" s="1681"/>
      <c r="AI60" s="1681"/>
      <c r="AJ60" s="1681"/>
      <c r="AK60" s="1681"/>
      <c r="AL60" s="1681"/>
      <c r="AM60" s="1681"/>
      <c r="AN60" s="1681"/>
      <c r="AO60" s="1681"/>
      <c r="AP60" s="1681"/>
      <c r="AQ60" s="1681"/>
      <c r="AR60" s="1681"/>
      <c r="AS60" s="1681"/>
      <c r="AT60" s="1682"/>
      <c r="AU60" s="171"/>
    </row>
    <row r="61" spans="1:82" ht="30" customHeight="1">
      <c r="A61" s="1693" t="s">
        <v>26</v>
      </c>
      <c r="B61" s="1684"/>
      <c r="C61" s="1684"/>
      <c r="D61" s="1684"/>
      <c r="E61" s="1684"/>
      <c r="F61" s="1684"/>
      <c r="G61" s="1684"/>
      <c r="H61" s="1684"/>
      <c r="I61" s="1684"/>
      <c r="J61" s="1684"/>
      <c r="K61" s="1684"/>
      <c r="L61" s="1694"/>
      <c r="M61" s="1704" t="s">
        <v>27</v>
      </c>
      <c r="N61" s="1704"/>
      <c r="O61" s="1704"/>
      <c r="P61" s="1704"/>
      <c r="Q61" s="1717"/>
      <c r="R61" s="1718"/>
      <c r="S61" s="1718"/>
      <c r="T61" s="1718"/>
      <c r="U61" s="1718"/>
      <c r="V61" s="1718"/>
      <c r="W61" s="1718"/>
      <c r="X61" s="1708" t="s">
        <v>41</v>
      </c>
      <c r="Y61" s="1708"/>
      <c r="Z61" s="1708"/>
      <c r="AA61" s="1708"/>
      <c r="AB61" s="1708"/>
      <c r="AC61" s="1709"/>
      <c r="AD61" s="1704" t="s">
        <v>28</v>
      </c>
      <c r="AE61" s="1704"/>
      <c r="AF61" s="1704"/>
      <c r="AG61" s="1704"/>
      <c r="AH61" s="1719"/>
      <c r="AI61" s="1720"/>
      <c r="AJ61" s="1720"/>
      <c r="AK61" s="1720"/>
      <c r="AL61" s="1720"/>
      <c r="AM61" s="1720"/>
      <c r="AN61" s="1720"/>
      <c r="AO61" s="1708" t="s">
        <v>41</v>
      </c>
      <c r="AP61" s="1708"/>
      <c r="AQ61" s="1708"/>
      <c r="AR61" s="1708"/>
      <c r="AS61" s="1708"/>
      <c r="AT61" s="1709"/>
      <c r="AU61" s="171"/>
    </row>
    <row r="62" spans="1:82" ht="40.25" customHeight="1">
      <c r="A62" s="1698"/>
      <c r="B62" s="1685"/>
      <c r="C62" s="1685"/>
      <c r="D62" s="1685"/>
      <c r="E62" s="1685"/>
      <c r="F62" s="1685"/>
      <c r="G62" s="1685"/>
      <c r="H62" s="1685"/>
      <c r="I62" s="1685"/>
      <c r="J62" s="1685"/>
      <c r="K62" s="1685"/>
      <c r="L62" s="1699"/>
      <c r="M62" s="1721" t="s">
        <v>36</v>
      </c>
      <c r="N62" s="1715"/>
      <c r="O62" s="1715"/>
      <c r="P62" s="1716"/>
      <c r="Q62" s="1722"/>
      <c r="R62" s="1723"/>
      <c r="S62" s="1723"/>
      <c r="T62" s="1723"/>
      <c r="U62" s="1723"/>
      <c r="V62" s="1723"/>
      <c r="W62" s="1723"/>
      <c r="X62" s="1723"/>
      <c r="Y62" s="1723"/>
      <c r="Z62" s="1723"/>
      <c r="AA62" s="1723"/>
      <c r="AB62" s="1723"/>
      <c r="AC62" s="1723"/>
      <c r="AD62" s="1723"/>
      <c r="AE62" s="1723"/>
      <c r="AF62" s="1723"/>
      <c r="AG62" s="1723"/>
      <c r="AH62" s="1723"/>
      <c r="AI62" s="1723"/>
      <c r="AJ62" s="1723"/>
      <c r="AK62" s="1723"/>
      <c r="AL62" s="1723"/>
      <c r="AM62" s="1723"/>
      <c r="AN62" s="1723"/>
      <c r="AO62" s="1723"/>
      <c r="AP62" s="1723"/>
      <c r="AQ62" s="1723"/>
      <c r="AR62" s="1723"/>
      <c r="AS62" s="1723"/>
      <c r="AT62" s="1724"/>
      <c r="AU62" s="171"/>
    </row>
    <row r="63" spans="1:82" ht="24" customHeight="1">
      <c r="A63" s="1704" t="s">
        <v>60</v>
      </c>
      <c r="B63" s="1704"/>
      <c r="C63" s="1704"/>
      <c r="D63" s="1704"/>
      <c r="E63" s="1704"/>
      <c r="F63" s="1704"/>
      <c r="G63" s="1704"/>
      <c r="H63" s="1704"/>
      <c r="I63" s="1704"/>
      <c r="J63" s="1704"/>
      <c r="K63" s="1704"/>
      <c r="L63" s="1704"/>
      <c r="M63" s="1704"/>
      <c r="N63" s="1704"/>
      <c r="O63" s="1704"/>
      <c r="P63" s="1704"/>
      <c r="Q63" s="1704"/>
      <c r="R63" s="1704"/>
      <c r="S63" s="1704"/>
      <c r="T63" s="1704"/>
      <c r="U63" s="1704"/>
      <c r="V63" s="1704"/>
      <c r="W63" s="1704"/>
      <c r="X63" s="1704"/>
      <c r="Y63" s="1704"/>
      <c r="Z63" s="1704"/>
      <c r="AA63" s="1704"/>
      <c r="AB63" s="1704"/>
      <c r="AC63" s="1704"/>
      <c r="AD63" s="1704"/>
      <c r="AE63" s="1704"/>
      <c r="AF63" s="1704"/>
      <c r="AG63" s="1704"/>
      <c r="AH63" s="1704"/>
      <c r="AI63" s="1704"/>
      <c r="AJ63" s="1704"/>
      <c r="AK63" s="1704"/>
      <c r="AL63" s="1704"/>
      <c r="AM63" s="1725" t="s">
        <v>56</v>
      </c>
      <c r="AN63" s="1726"/>
      <c r="AO63" s="1726"/>
      <c r="AP63" s="1726"/>
      <c r="AQ63" s="1726"/>
      <c r="AR63" s="1726"/>
      <c r="AS63" s="1726"/>
      <c r="AT63" s="1727"/>
      <c r="AU63" s="171"/>
    </row>
    <row r="64" spans="1:82" ht="15" customHeight="1">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71"/>
    </row>
    <row r="65" spans="1:47" ht="24" customHeight="1">
      <c r="A65" s="1674" t="s">
        <v>57</v>
      </c>
      <c r="B65" s="1675"/>
      <c r="C65" s="1675"/>
      <c r="D65" s="1676" t="s">
        <v>885</v>
      </c>
      <c r="E65" s="1677"/>
      <c r="F65" s="1677"/>
      <c r="G65" s="1678"/>
      <c r="H65" s="1675" t="s">
        <v>38</v>
      </c>
      <c r="I65" s="1675"/>
      <c r="J65" s="1675"/>
      <c r="K65" s="1675"/>
      <c r="L65" s="1679"/>
      <c r="M65" s="1680"/>
      <c r="N65" s="1681"/>
      <c r="O65" s="1681"/>
      <c r="P65" s="1681"/>
      <c r="Q65" s="1681"/>
      <c r="R65" s="1681"/>
      <c r="S65" s="1681"/>
      <c r="T65" s="1681"/>
      <c r="U65" s="1681"/>
      <c r="V65" s="1681"/>
      <c r="W65" s="1681"/>
      <c r="X65" s="1681"/>
      <c r="Y65" s="1681"/>
      <c r="Z65" s="1681"/>
      <c r="AA65" s="1681"/>
      <c r="AB65" s="1681"/>
      <c r="AC65" s="1682"/>
      <c r="AD65" s="1683" t="s">
        <v>251</v>
      </c>
      <c r="AE65" s="1684"/>
      <c r="AF65" s="1684"/>
      <c r="AG65" s="1684"/>
      <c r="AH65" s="1686"/>
      <c r="AI65" s="1687"/>
      <c r="AJ65" s="1687"/>
      <c r="AK65" s="1687"/>
      <c r="AL65" s="1687"/>
      <c r="AM65" s="1687"/>
      <c r="AN65" s="1687"/>
      <c r="AO65" s="1687"/>
      <c r="AP65" s="1687"/>
      <c r="AQ65" s="1687"/>
      <c r="AR65" s="1687"/>
      <c r="AS65" s="1687"/>
      <c r="AT65" s="1688"/>
      <c r="AU65" s="171"/>
    </row>
    <row r="66" spans="1:47" ht="24" customHeight="1">
      <c r="A66" s="1692" t="s">
        <v>55</v>
      </c>
      <c r="B66" s="1675"/>
      <c r="C66" s="1675"/>
      <c r="D66" s="1675"/>
      <c r="E66" s="1675"/>
      <c r="F66" s="1675"/>
      <c r="G66" s="1675"/>
      <c r="H66" s="1675"/>
      <c r="I66" s="1675"/>
      <c r="J66" s="1675"/>
      <c r="K66" s="1675"/>
      <c r="L66" s="1679"/>
      <c r="M66" s="1680"/>
      <c r="N66" s="1681"/>
      <c r="O66" s="1681"/>
      <c r="P66" s="1681"/>
      <c r="Q66" s="1681"/>
      <c r="R66" s="1681"/>
      <c r="S66" s="1681"/>
      <c r="T66" s="1681"/>
      <c r="U66" s="1681"/>
      <c r="V66" s="1681"/>
      <c r="W66" s="1681"/>
      <c r="X66" s="1681"/>
      <c r="Y66" s="1681"/>
      <c r="Z66" s="1681"/>
      <c r="AA66" s="1681"/>
      <c r="AB66" s="1681"/>
      <c r="AC66" s="1682"/>
      <c r="AD66" s="1685"/>
      <c r="AE66" s="1685"/>
      <c r="AF66" s="1685"/>
      <c r="AG66" s="1685"/>
      <c r="AH66" s="1689"/>
      <c r="AI66" s="1690"/>
      <c r="AJ66" s="1690"/>
      <c r="AK66" s="1690"/>
      <c r="AL66" s="1690"/>
      <c r="AM66" s="1690"/>
      <c r="AN66" s="1690"/>
      <c r="AO66" s="1690"/>
      <c r="AP66" s="1690"/>
      <c r="AQ66" s="1690"/>
      <c r="AR66" s="1690"/>
      <c r="AS66" s="1690"/>
      <c r="AT66" s="1691"/>
      <c r="AU66" s="171"/>
    </row>
    <row r="67" spans="1:47" ht="24" customHeight="1">
      <c r="A67" s="1693" t="s">
        <v>241</v>
      </c>
      <c r="B67" s="1684"/>
      <c r="C67" s="1684"/>
      <c r="D67" s="1684"/>
      <c r="E67" s="1684"/>
      <c r="F67" s="1684"/>
      <c r="G67" s="1684"/>
      <c r="H67" s="1684"/>
      <c r="I67" s="1684"/>
      <c r="J67" s="1684"/>
      <c r="K67" s="1684"/>
      <c r="L67" s="1694"/>
      <c r="M67" s="1700" t="s">
        <v>12</v>
      </c>
      <c r="N67" s="1700"/>
      <c r="O67" s="1700"/>
      <c r="P67" s="1700"/>
      <c r="Q67" s="1680"/>
      <c r="R67" s="1681"/>
      <c r="S67" s="1681"/>
      <c r="T67" s="1681"/>
      <c r="U67" s="1681"/>
      <c r="V67" s="1681"/>
      <c r="W67" s="1681"/>
      <c r="X67" s="1681"/>
      <c r="Y67" s="1681"/>
      <c r="Z67" s="1681"/>
      <c r="AA67" s="1681"/>
      <c r="AB67" s="1681"/>
      <c r="AC67" s="1681"/>
      <c r="AD67" s="1681"/>
      <c r="AE67" s="1681"/>
      <c r="AF67" s="1681"/>
      <c r="AG67" s="1681"/>
      <c r="AH67" s="1681"/>
      <c r="AI67" s="1681"/>
      <c r="AJ67" s="1681"/>
      <c r="AK67" s="1681"/>
      <c r="AL67" s="1681"/>
      <c r="AM67" s="1681"/>
      <c r="AN67" s="1681"/>
      <c r="AO67" s="1681"/>
      <c r="AP67" s="1681"/>
      <c r="AQ67" s="1681"/>
      <c r="AR67" s="1681"/>
      <c r="AS67" s="1681"/>
      <c r="AT67" s="1682"/>
      <c r="AU67" s="171"/>
    </row>
    <row r="68" spans="1:47" ht="24" customHeight="1">
      <c r="A68" s="1695"/>
      <c r="B68" s="1696"/>
      <c r="C68" s="1696"/>
      <c r="D68" s="1696"/>
      <c r="E68" s="1696"/>
      <c r="F68" s="1696"/>
      <c r="G68" s="1696"/>
      <c r="H68" s="1696"/>
      <c r="I68" s="1696"/>
      <c r="J68" s="1696"/>
      <c r="K68" s="1696"/>
      <c r="L68" s="1697"/>
      <c r="M68" s="1700" t="s">
        <v>13</v>
      </c>
      <c r="N68" s="1700"/>
      <c r="O68" s="1700"/>
      <c r="P68" s="1700"/>
      <c r="Q68" s="1680"/>
      <c r="R68" s="1681"/>
      <c r="S68" s="1681"/>
      <c r="T68" s="1681"/>
      <c r="U68" s="1681"/>
      <c r="V68" s="1681"/>
      <c r="W68" s="1681"/>
      <c r="X68" s="1681"/>
      <c r="Y68" s="1681"/>
      <c r="Z68" s="1681"/>
      <c r="AA68" s="1681"/>
      <c r="AB68" s="1681"/>
      <c r="AC68" s="1682"/>
      <c r="AD68" s="1700" t="s">
        <v>14</v>
      </c>
      <c r="AE68" s="1700"/>
      <c r="AF68" s="1700"/>
      <c r="AG68" s="1700"/>
      <c r="AH68" s="1701"/>
      <c r="AI68" s="1702"/>
      <c r="AJ68" s="1702"/>
      <c r="AK68" s="1702"/>
      <c r="AL68" s="1702"/>
      <c r="AM68" s="1702"/>
      <c r="AN68" s="1702"/>
      <c r="AO68" s="1702"/>
      <c r="AP68" s="1702"/>
      <c r="AQ68" s="1702"/>
      <c r="AR68" s="1702"/>
      <c r="AS68" s="1702"/>
      <c r="AT68" s="1703"/>
      <c r="AU68" s="171"/>
    </row>
    <row r="69" spans="1:47" ht="24" customHeight="1">
      <c r="A69" s="1695"/>
      <c r="B69" s="1696"/>
      <c r="C69" s="1696"/>
      <c r="D69" s="1696"/>
      <c r="E69" s="1696"/>
      <c r="F69" s="1696"/>
      <c r="G69" s="1696"/>
      <c r="H69" s="1696"/>
      <c r="I69" s="1696"/>
      <c r="J69" s="1696"/>
      <c r="K69" s="1696"/>
      <c r="L69" s="1697"/>
      <c r="M69" s="1700" t="s">
        <v>15</v>
      </c>
      <c r="N69" s="1700"/>
      <c r="O69" s="1700"/>
      <c r="P69" s="1700"/>
      <c r="Q69" s="1680"/>
      <c r="R69" s="1681"/>
      <c r="S69" s="1681"/>
      <c r="T69" s="1681"/>
      <c r="U69" s="1681"/>
      <c r="V69" s="1681"/>
      <c r="W69" s="1681"/>
      <c r="X69" s="1681"/>
      <c r="Y69" s="1681"/>
      <c r="Z69" s="1681"/>
      <c r="AA69" s="1681"/>
      <c r="AB69" s="1681"/>
      <c r="AC69" s="1681"/>
      <c r="AD69" s="1681"/>
      <c r="AE69" s="1681"/>
      <c r="AF69" s="1681"/>
      <c r="AG69" s="1681"/>
      <c r="AH69" s="1681"/>
      <c r="AI69" s="1681"/>
      <c r="AJ69" s="1681"/>
      <c r="AK69" s="1681"/>
      <c r="AL69" s="1681"/>
      <c r="AM69" s="1681"/>
      <c r="AN69" s="1681"/>
      <c r="AO69" s="1681"/>
      <c r="AP69" s="1681"/>
      <c r="AQ69" s="1681"/>
      <c r="AR69" s="1681"/>
      <c r="AS69" s="1681"/>
      <c r="AT69" s="1682"/>
      <c r="AU69" s="171"/>
    </row>
    <row r="70" spans="1:47" ht="24" customHeight="1">
      <c r="A70" s="1698"/>
      <c r="B70" s="1685"/>
      <c r="C70" s="1685"/>
      <c r="D70" s="1685"/>
      <c r="E70" s="1685"/>
      <c r="F70" s="1685"/>
      <c r="G70" s="1685"/>
      <c r="H70" s="1685"/>
      <c r="I70" s="1685"/>
      <c r="J70" s="1685"/>
      <c r="K70" s="1685"/>
      <c r="L70" s="1699"/>
      <c r="M70" s="1704" t="s">
        <v>16</v>
      </c>
      <c r="N70" s="1704"/>
      <c r="O70" s="1704"/>
      <c r="P70" s="1704"/>
      <c r="Q70" s="1680"/>
      <c r="R70" s="1681"/>
      <c r="S70" s="1681"/>
      <c r="T70" s="1681"/>
      <c r="U70" s="1681"/>
      <c r="V70" s="1681"/>
      <c r="W70" s="1681"/>
      <c r="X70" s="1681"/>
      <c r="Y70" s="1681"/>
      <c r="Z70" s="1681"/>
      <c r="AA70" s="1681"/>
      <c r="AB70" s="1681"/>
      <c r="AC70" s="1682"/>
      <c r="AD70" s="1705" t="s">
        <v>17</v>
      </c>
      <c r="AE70" s="1705"/>
      <c r="AF70" s="1705"/>
      <c r="AG70" s="1705"/>
      <c r="AH70" s="1680"/>
      <c r="AI70" s="1681"/>
      <c r="AJ70" s="1681"/>
      <c r="AK70" s="1681"/>
      <c r="AL70" s="1681"/>
      <c r="AM70" s="1681"/>
      <c r="AN70" s="1681"/>
      <c r="AO70" s="1681"/>
      <c r="AP70" s="1681"/>
      <c r="AQ70" s="1681"/>
      <c r="AR70" s="1681"/>
      <c r="AS70" s="1681"/>
      <c r="AT70" s="1682"/>
      <c r="AU70" s="171"/>
    </row>
    <row r="71" spans="1:47" ht="30" customHeight="1">
      <c r="A71" s="1704" t="s">
        <v>242</v>
      </c>
      <c r="B71" s="1704"/>
      <c r="C71" s="1704"/>
      <c r="D71" s="1704"/>
      <c r="E71" s="1704"/>
      <c r="F71" s="1704"/>
      <c r="G71" s="1704"/>
      <c r="H71" s="1704"/>
      <c r="I71" s="1704"/>
      <c r="J71" s="1704"/>
      <c r="K71" s="1704"/>
      <c r="L71" s="1704"/>
      <c r="M71" s="1706" t="s">
        <v>61</v>
      </c>
      <c r="N71" s="1707"/>
      <c r="O71" s="1707"/>
      <c r="P71" s="1707"/>
      <c r="Q71" s="1677"/>
      <c r="R71" s="1677"/>
      <c r="S71" s="1677"/>
      <c r="T71" s="1677"/>
      <c r="U71" s="1675" t="s">
        <v>19</v>
      </c>
      <c r="V71" s="1675"/>
      <c r="W71" s="1675"/>
      <c r="X71" s="1677"/>
      <c r="Y71" s="1677"/>
      <c r="Z71" s="1677"/>
      <c r="AA71" s="1708" t="s">
        <v>20</v>
      </c>
      <c r="AB71" s="1708"/>
      <c r="AC71" s="1709"/>
      <c r="AD71" s="1674" t="s">
        <v>243</v>
      </c>
      <c r="AE71" s="1675"/>
      <c r="AF71" s="1675"/>
      <c r="AG71" s="1679"/>
      <c r="AH71" s="1710"/>
      <c r="AI71" s="1711"/>
      <c r="AJ71" s="1711"/>
      <c r="AK71" s="1711"/>
      <c r="AL71" s="1711"/>
      <c r="AM71" s="1711"/>
      <c r="AN71" s="1711"/>
      <c r="AO71" s="1712" t="s">
        <v>41</v>
      </c>
      <c r="AP71" s="1712"/>
      <c r="AQ71" s="1712"/>
      <c r="AR71" s="1712"/>
      <c r="AS71" s="1712"/>
      <c r="AT71" s="1713"/>
      <c r="AU71" s="171"/>
    </row>
    <row r="72" spans="1:47" ht="64.5" customHeight="1">
      <c r="A72" s="1714" t="s">
        <v>244</v>
      </c>
      <c r="B72" s="1715"/>
      <c r="C72" s="1715"/>
      <c r="D72" s="1715"/>
      <c r="E72" s="1715"/>
      <c r="F72" s="1715"/>
      <c r="G72" s="1715"/>
      <c r="H72" s="1715"/>
      <c r="I72" s="1715"/>
      <c r="J72" s="1715"/>
      <c r="K72" s="1715"/>
      <c r="L72" s="1716"/>
      <c r="M72" s="1680"/>
      <c r="N72" s="1681"/>
      <c r="O72" s="1681"/>
      <c r="P72" s="1681"/>
      <c r="Q72" s="1681"/>
      <c r="R72" s="1681"/>
      <c r="S72" s="1681"/>
      <c r="T72" s="1681"/>
      <c r="U72" s="1681"/>
      <c r="V72" s="1681"/>
      <c r="W72" s="1681"/>
      <c r="X72" s="1681"/>
      <c r="Y72" s="1681"/>
      <c r="Z72" s="1681"/>
      <c r="AA72" s="1681"/>
      <c r="AB72" s="1681"/>
      <c r="AC72" s="1681"/>
      <c r="AD72" s="1681"/>
      <c r="AE72" s="1681"/>
      <c r="AF72" s="1681"/>
      <c r="AG72" s="1681"/>
      <c r="AH72" s="1681"/>
      <c r="AI72" s="1681"/>
      <c r="AJ72" s="1681"/>
      <c r="AK72" s="1681"/>
      <c r="AL72" s="1681"/>
      <c r="AM72" s="1681"/>
      <c r="AN72" s="1681"/>
      <c r="AO72" s="1681"/>
      <c r="AP72" s="1681"/>
      <c r="AQ72" s="1681"/>
      <c r="AR72" s="1681"/>
      <c r="AS72" s="1681"/>
      <c r="AT72" s="1682"/>
      <c r="AU72" s="171"/>
    </row>
    <row r="73" spans="1:47" ht="30" customHeight="1">
      <c r="A73" s="1693" t="s">
        <v>26</v>
      </c>
      <c r="B73" s="1684"/>
      <c r="C73" s="1684"/>
      <c r="D73" s="1684"/>
      <c r="E73" s="1684"/>
      <c r="F73" s="1684"/>
      <c r="G73" s="1684"/>
      <c r="H73" s="1684"/>
      <c r="I73" s="1684"/>
      <c r="J73" s="1684"/>
      <c r="K73" s="1684"/>
      <c r="L73" s="1694"/>
      <c r="M73" s="1704" t="s">
        <v>27</v>
      </c>
      <c r="N73" s="1704"/>
      <c r="O73" s="1704"/>
      <c r="P73" s="1704"/>
      <c r="Q73" s="1717"/>
      <c r="R73" s="1718"/>
      <c r="S73" s="1718"/>
      <c r="T73" s="1718"/>
      <c r="U73" s="1718"/>
      <c r="V73" s="1718"/>
      <c r="W73" s="1718"/>
      <c r="X73" s="1708" t="s">
        <v>41</v>
      </c>
      <c r="Y73" s="1708"/>
      <c r="Z73" s="1708"/>
      <c r="AA73" s="1708"/>
      <c r="AB73" s="1708"/>
      <c r="AC73" s="1709"/>
      <c r="AD73" s="1704" t="s">
        <v>28</v>
      </c>
      <c r="AE73" s="1704"/>
      <c r="AF73" s="1704"/>
      <c r="AG73" s="1704"/>
      <c r="AH73" s="1719"/>
      <c r="AI73" s="1720"/>
      <c r="AJ73" s="1720"/>
      <c r="AK73" s="1720"/>
      <c r="AL73" s="1720"/>
      <c r="AM73" s="1720"/>
      <c r="AN73" s="1720"/>
      <c r="AO73" s="1708" t="s">
        <v>41</v>
      </c>
      <c r="AP73" s="1708"/>
      <c r="AQ73" s="1708"/>
      <c r="AR73" s="1708"/>
      <c r="AS73" s="1708"/>
      <c r="AT73" s="1709"/>
      <c r="AU73" s="171"/>
    </row>
    <row r="74" spans="1:47" ht="40.25" customHeight="1">
      <c r="A74" s="1698"/>
      <c r="B74" s="1685"/>
      <c r="C74" s="1685"/>
      <c r="D74" s="1685"/>
      <c r="E74" s="1685"/>
      <c r="F74" s="1685"/>
      <c r="G74" s="1685"/>
      <c r="H74" s="1685"/>
      <c r="I74" s="1685"/>
      <c r="J74" s="1685"/>
      <c r="K74" s="1685"/>
      <c r="L74" s="1699"/>
      <c r="M74" s="1721" t="s">
        <v>36</v>
      </c>
      <c r="N74" s="1715"/>
      <c r="O74" s="1715"/>
      <c r="P74" s="1716"/>
      <c r="Q74" s="1722"/>
      <c r="R74" s="1723"/>
      <c r="S74" s="1723"/>
      <c r="T74" s="1723"/>
      <c r="U74" s="1723"/>
      <c r="V74" s="1723"/>
      <c r="W74" s="1723"/>
      <c r="X74" s="1723"/>
      <c r="Y74" s="1723"/>
      <c r="Z74" s="1723"/>
      <c r="AA74" s="1723"/>
      <c r="AB74" s="1723"/>
      <c r="AC74" s="1723"/>
      <c r="AD74" s="1723"/>
      <c r="AE74" s="1723"/>
      <c r="AF74" s="1723"/>
      <c r="AG74" s="1723"/>
      <c r="AH74" s="1723"/>
      <c r="AI74" s="1723"/>
      <c r="AJ74" s="1723"/>
      <c r="AK74" s="1723"/>
      <c r="AL74" s="1723"/>
      <c r="AM74" s="1723"/>
      <c r="AN74" s="1723"/>
      <c r="AO74" s="1723"/>
      <c r="AP74" s="1723"/>
      <c r="AQ74" s="1723"/>
      <c r="AR74" s="1723"/>
      <c r="AS74" s="1723"/>
      <c r="AT74" s="1724"/>
      <c r="AU74" s="171"/>
    </row>
    <row r="75" spans="1:47" ht="24" customHeight="1">
      <c r="A75" s="1704" t="s">
        <v>60</v>
      </c>
      <c r="B75" s="1704"/>
      <c r="C75" s="1704"/>
      <c r="D75" s="1704"/>
      <c r="E75" s="1704"/>
      <c r="F75" s="1704"/>
      <c r="G75" s="1704"/>
      <c r="H75" s="1704"/>
      <c r="I75" s="1704"/>
      <c r="J75" s="1704"/>
      <c r="K75" s="1704"/>
      <c r="L75" s="1704"/>
      <c r="M75" s="1704"/>
      <c r="N75" s="1704"/>
      <c r="O75" s="1704"/>
      <c r="P75" s="1704"/>
      <c r="Q75" s="1704"/>
      <c r="R75" s="1704"/>
      <c r="S75" s="1704"/>
      <c r="T75" s="1704"/>
      <c r="U75" s="1704"/>
      <c r="V75" s="1704"/>
      <c r="W75" s="1704"/>
      <c r="X75" s="1704"/>
      <c r="Y75" s="1704"/>
      <c r="Z75" s="1704"/>
      <c r="AA75" s="1704"/>
      <c r="AB75" s="1704"/>
      <c r="AC75" s="1704"/>
      <c r="AD75" s="1704"/>
      <c r="AE75" s="1704"/>
      <c r="AF75" s="1704"/>
      <c r="AG75" s="1704"/>
      <c r="AH75" s="1704"/>
      <c r="AI75" s="1704"/>
      <c r="AJ75" s="1704"/>
      <c r="AK75" s="1704"/>
      <c r="AL75" s="1704"/>
      <c r="AM75" s="1725" t="s">
        <v>56</v>
      </c>
      <c r="AN75" s="1726"/>
      <c r="AO75" s="1726"/>
      <c r="AP75" s="1726"/>
      <c r="AQ75" s="1726"/>
      <c r="AR75" s="1726"/>
      <c r="AS75" s="1726"/>
      <c r="AT75" s="1727"/>
      <c r="AU75" s="171"/>
    </row>
    <row r="76" spans="1:47" ht="30" customHeight="1">
      <c r="A76" s="183"/>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4"/>
      <c r="AK76" s="184"/>
      <c r="AL76" s="184"/>
      <c r="AM76" s="184"/>
      <c r="AN76" s="184"/>
      <c r="AO76" s="184"/>
      <c r="AP76" s="1729"/>
      <c r="AQ76" s="1729"/>
      <c r="AR76" s="1729"/>
      <c r="AS76" s="1729"/>
      <c r="AT76" s="1729"/>
      <c r="AU76" s="1729"/>
    </row>
    <row r="77" spans="1:47" ht="40.5" customHeight="1">
      <c r="A77" s="184"/>
      <c r="B77" s="1730"/>
      <c r="C77" s="1730"/>
      <c r="D77" s="1730"/>
      <c r="E77" s="1730"/>
      <c r="F77" s="1730"/>
      <c r="G77" s="1730"/>
      <c r="H77" s="1730"/>
      <c r="I77" s="1730"/>
      <c r="J77" s="1730"/>
      <c r="K77" s="1730"/>
      <c r="L77" s="1730"/>
      <c r="M77" s="1730"/>
      <c r="N77" s="1730"/>
      <c r="O77" s="1730"/>
      <c r="P77" s="1730"/>
      <c r="Q77" s="1730"/>
      <c r="R77" s="1730"/>
      <c r="S77" s="1730"/>
      <c r="T77" s="1730"/>
      <c r="U77" s="1730"/>
      <c r="V77" s="1730"/>
      <c r="W77" s="1730"/>
      <c r="X77" s="1730"/>
      <c r="Y77" s="1730"/>
      <c r="Z77" s="1730"/>
      <c r="AA77" s="1730"/>
      <c r="AB77" s="1730"/>
      <c r="AC77" s="1730"/>
      <c r="AD77" s="1730"/>
      <c r="AE77" s="1730"/>
      <c r="AF77" s="1730"/>
      <c r="AG77" s="1730"/>
      <c r="AH77" s="1730"/>
      <c r="AI77" s="1730"/>
      <c r="AJ77" s="1730"/>
      <c r="AK77" s="1730"/>
      <c r="AL77" s="1730"/>
      <c r="AM77" s="1730"/>
      <c r="AN77" s="1730"/>
      <c r="AO77" s="1730"/>
      <c r="AP77" s="1730"/>
      <c r="AQ77" s="1730"/>
      <c r="AR77" s="1730"/>
      <c r="AS77" s="1730"/>
      <c r="AT77" s="185"/>
    </row>
    <row r="78" spans="1:47" ht="3.75" customHeight="1">
      <c r="A78" s="186"/>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7"/>
      <c r="AK78" s="187"/>
      <c r="AL78" s="187"/>
      <c r="AM78" s="187"/>
      <c r="AN78" s="187"/>
      <c r="AO78" s="187"/>
      <c r="AP78" s="187"/>
      <c r="AQ78" s="187"/>
      <c r="AR78" s="187"/>
      <c r="AS78" s="187"/>
      <c r="AT78" s="164"/>
    </row>
    <row r="79" spans="1:47" ht="24" customHeight="1">
      <c r="A79" s="1731"/>
      <c r="B79" s="1732"/>
      <c r="C79" s="1732"/>
      <c r="D79" s="1733"/>
      <c r="E79" s="1733"/>
      <c r="F79" s="1733"/>
      <c r="G79" s="1733"/>
      <c r="H79" s="1732"/>
      <c r="I79" s="1732"/>
      <c r="J79" s="1732"/>
      <c r="K79" s="1732"/>
      <c r="L79" s="1732"/>
      <c r="M79" s="1734"/>
      <c r="N79" s="1734"/>
      <c r="O79" s="1734"/>
      <c r="P79" s="1734"/>
      <c r="Q79" s="1734"/>
      <c r="R79" s="1734"/>
      <c r="S79" s="1734"/>
      <c r="T79" s="1734"/>
      <c r="U79" s="1734"/>
      <c r="V79" s="1734"/>
      <c r="W79" s="1734"/>
      <c r="X79" s="1734"/>
      <c r="Y79" s="1734"/>
      <c r="Z79" s="1734"/>
      <c r="AA79" s="1734"/>
      <c r="AB79" s="1734"/>
      <c r="AC79" s="1734"/>
      <c r="AD79" s="1731"/>
      <c r="AE79" s="1732"/>
      <c r="AF79" s="1732"/>
      <c r="AG79" s="1732"/>
      <c r="AH79" s="1734"/>
      <c r="AI79" s="1734"/>
      <c r="AJ79" s="1734"/>
      <c r="AK79" s="1734"/>
      <c r="AL79" s="1734"/>
      <c r="AM79" s="1734"/>
      <c r="AN79" s="1734"/>
      <c r="AO79" s="1734"/>
      <c r="AP79" s="1734"/>
      <c r="AQ79" s="1734"/>
      <c r="AR79" s="1734"/>
      <c r="AS79" s="1734"/>
      <c r="AT79" s="1734"/>
    </row>
    <row r="80" spans="1:47" ht="24" customHeight="1">
      <c r="A80" s="1732"/>
      <c r="B80" s="1732"/>
      <c r="C80" s="1732"/>
      <c r="D80" s="1732"/>
      <c r="E80" s="1732"/>
      <c r="F80" s="1732"/>
      <c r="G80" s="1732"/>
      <c r="H80" s="1732"/>
      <c r="I80" s="1732"/>
      <c r="J80" s="1732"/>
      <c r="K80" s="1732"/>
      <c r="L80" s="1732"/>
      <c r="M80" s="1734"/>
      <c r="N80" s="1734"/>
      <c r="O80" s="1734"/>
      <c r="P80" s="1734"/>
      <c r="Q80" s="1734"/>
      <c r="R80" s="1734"/>
      <c r="S80" s="1734"/>
      <c r="T80" s="1734"/>
      <c r="U80" s="1734"/>
      <c r="V80" s="1734"/>
      <c r="W80" s="1734"/>
      <c r="X80" s="1734"/>
      <c r="Y80" s="1734"/>
      <c r="Z80" s="1734"/>
      <c r="AA80" s="1734"/>
      <c r="AB80" s="1734"/>
      <c r="AC80" s="1734"/>
      <c r="AD80" s="1732"/>
      <c r="AE80" s="1732"/>
      <c r="AF80" s="1732"/>
      <c r="AG80" s="1732"/>
      <c r="AH80" s="1734"/>
      <c r="AI80" s="1734"/>
      <c r="AJ80" s="1734"/>
      <c r="AK80" s="1734"/>
      <c r="AL80" s="1734"/>
      <c r="AM80" s="1734"/>
      <c r="AN80" s="1734"/>
      <c r="AO80" s="1734"/>
      <c r="AP80" s="1734"/>
      <c r="AQ80" s="1734"/>
      <c r="AR80" s="1734"/>
      <c r="AS80" s="1734"/>
      <c r="AT80" s="1734"/>
    </row>
    <row r="81" spans="1:82" ht="24" customHeight="1">
      <c r="A81" s="1732"/>
      <c r="B81" s="1732"/>
      <c r="C81" s="1732"/>
      <c r="D81" s="1732"/>
      <c r="E81" s="1732"/>
      <c r="F81" s="1732"/>
      <c r="G81" s="1732"/>
      <c r="H81" s="1732"/>
      <c r="I81" s="1732"/>
      <c r="J81" s="1732"/>
      <c r="K81" s="1732"/>
      <c r="L81" s="1732"/>
      <c r="M81" s="1738"/>
      <c r="N81" s="1738"/>
      <c r="O81" s="1738"/>
      <c r="P81" s="1738"/>
      <c r="Q81" s="1734"/>
      <c r="R81" s="1734"/>
      <c r="S81" s="1734"/>
      <c r="T81" s="1734"/>
      <c r="U81" s="1734"/>
      <c r="V81" s="1734"/>
      <c r="W81" s="1734"/>
      <c r="X81" s="1734"/>
      <c r="Y81" s="1734"/>
      <c r="Z81" s="1734"/>
      <c r="AA81" s="1734"/>
      <c r="AB81" s="1734"/>
      <c r="AC81" s="1734"/>
      <c r="AD81" s="1734"/>
      <c r="AE81" s="1734"/>
      <c r="AF81" s="1734"/>
      <c r="AG81" s="1734"/>
      <c r="AH81" s="1734"/>
      <c r="AI81" s="1734"/>
      <c r="AJ81" s="1734"/>
      <c r="AK81" s="1734"/>
      <c r="AL81" s="1734"/>
      <c r="AM81" s="1734"/>
      <c r="AN81" s="1734"/>
      <c r="AO81" s="1734"/>
      <c r="AP81" s="1734"/>
      <c r="AQ81" s="1734"/>
      <c r="AR81" s="1734"/>
      <c r="AS81" s="1734"/>
      <c r="AT81" s="1734"/>
    </row>
    <row r="82" spans="1:82" ht="24" customHeight="1">
      <c r="A82" s="1732"/>
      <c r="B82" s="1732"/>
      <c r="C82" s="1732"/>
      <c r="D82" s="1732"/>
      <c r="E82" s="1732"/>
      <c r="F82" s="1732"/>
      <c r="G82" s="1732"/>
      <c r="H82" s="1732"/>
      <c r="I82" s="1732"/>
      <c r="J82" s="1732"/>
      <c r="K82" s="1732"/>
      <c r="L82" s="1732"/>
      <c r="M82" s="1738"/>
      <c r="N82" s="1738"/>
      <c r="O82" s="1738"/>
      <c r="P82" s="1738"/>
      <c r="Q82" s="1734"/>
      <c r="R82" s="1734"/>
      <c r="S82" s="1734"/>
      <c r="T82" s="1734"/>
      <c r="U82" s="1734"/>
      <c r="V82" s="1734"/>
      <c r="W82" s="1734"/>
      <c r="X82" s="1734"/>
      <c r="Y82" s="1734"/>
      <c r="Z82" s="1734"/>
      <c r="AA82" s="1734"/>
      <c r="AB82" s="1734"/>
      <c r="AC82" s="1734"/>
      <c r="AD82" s="1738"/>
      <c r="AE82" s="1738"/>
      <c r="AF82" s="1738"/>
      <c r="AG82" s="1738"/>
      <c r="AH82" s="1739"/>
      <c r="AI82" s="1739"/>
      <c r="AJ82" s="1739"/>
      <c r="AK82" s="1739"/>
      <c r="AL82" s="1739"/>
      <c r="AM82" s="1739"/>
      <c r="AN82" s="1739"/>
      <c r="AO82" s="1739"/>
      <c r="AP82" s="1739"/>
      <c r="AQ82" s="1739"/>
      <c r="AR82" s="1739"/>
      <c r="AS82" s="1739"/>
      <c r="AT82" s="1739"/>
    </row>
    <row r="83" spans="1:82" ht="24" customHeight="1">
      <c r="A83" s="1732"/>
      <c r="B83" s="1732"/>
      <c r="C83" s="1732"/>
      <c r="D83" s="1732"/>
      <c r="E83" s="1732"/>
      <c r="F83" s="1732"/>
      <c r="G83" s="1732"/>
      <c r="H83" s="1732"/>
      <c r="I83" s="1732"/>
      <c r="J83" s="1732"/>
      <c r="K83" s="1732"/>
      <c r="L83" s="1732"/>
      <c r="M83" s="1738"/>
      <c r="N83" s="1738"/>
      <c r="O83" s="1738"/>
      <c r="P83" s="1738"/>
      <c r="Q83" s="1734"/>
      <c r="R83" s="1734"/>
      <c r="S83" s="1734"/>
      <c r="T83" s="1734"/>
      <c r="U83" s="1734"/>
      <c r="V83" s="1734"/>
      <c r="W83" s="1734"/>
      <c r="X83" s="1734"/>
      <c r="Y83" s="1734"/>
      <c r="Z83" s="1734"/>
      <c r="AA83" s="1734"/>
      <c r="AB83" s="1734"/>
      <c r="AC83" s="1734"/>
      <c r="AD83" s="1734"/>
      <c r="AE83" s="1734"/>
      <c r="AF83" s="1734"/>
      <c r="AG83" s="1734"/>
      <c r="AH83" s="1734"/>
      <c r="AI83" s="1734"/>
      <c r="AJ83" s="1734"/>
      <c r="AK83" s="1734"/>
      <c r="AL83" s="1734"/>
      <c r="AM83" s="1734"/>
      <c r="AN83" s="1734"/>
      <c r="AO83" s="1734"/>
      <c r="AP83" s="1734"/>
      <c r="AQ83" s="1734"/>
      <c r="AR83" s="1734"/>
      <c r="AS83" s="1734"/>
      <c r="AT83" s="1734"/>
    </row>
    <row r="84" spans="1:82" ht="24" customHeight="1">
      <c r="A84" s="1732"/>
      <c r="B84" s="1732"/>
      <c r="C84" s="1732"/>
      <c r="D84" s="1732"/>
      <c r="E84" s="1732"/>
      <c r="F84" s="1732"/>
      <c r="G84" s="1732"/>
      <c r="H84" s="1732"/>
      <c r="I84" s="1732"/>
      <c r="J84" s="1732"/>
      <c r="K84" s="1732"/>
      <c r="L84" s="1732"/>
      <c r="M84" s="1732"/>
      <c r="N84" s="1732"/>
      <c r="O84" s="1732"/>
      <c r="P84" s="1732"/>
      <c r="Q84" s="1734"/>
      <c r="R84" s="1734"/>
      <c r="S84" s="1734"/>
      <c r="T84" s="1734"/>
      <c r="U84" s="1734"/>
      <c r="V84" s="1734"/>
      <c r="W84" s="1734"/>
      <c r="X84" s="1734"/>
      <c r="Y84" s="1734"/>
      <c r="Z84" s="1734"/>
      <c r="AA84" s="1734"/>
      <c r="AB84" s="1734"/>
      <c r="AC84" s="1734"/>
      <c r="AD84" s="1735"/>
      <c r="AE84" s="1735"/>
      <c r="AF84" s="1735"/>
      <c r="AG84" s="1735"/>
      <c r="AH84" s="1734"/>
      <c r="AI84" s="1734"/>
      <c r="AJ84" s="1734"/>
      <c r="AK84" s="1734"/>
      <c r="AL84" s="1734"/>
      <c r="AM84" s="1734"/>
      <c r="AN84" s="1734"/>
      <c r="AO84" s="1734"/>
      <c r="AP84" s="1734"/>
      <c r="AQ84" s="1734"/>
      <c r="AR84" s="1734"/>
      <c r="AS84" s="1734"/>
      <c r="AT84" s="1734"/>
    </row>
    <row r="85" spans="1:82" ht="24" customHeight="1">
      <c r="A85" s="1732"/>
      <c r="B85" s="1732"/>
      <c r="C85" s="1732"/>
      <c r="D85" s="1732"/>
      <c r="E85" s="1732"/>
      <c r="F85" s="1732"/>
      <c r="G85" s="1732"/>
      <c r="H85" s="1732"/>
      <c r="I85" s="1732"/>
      <c r="J85" s="1732"/>
      <c r="K85" s="1732"/>
      <c r="L85" s="1732"/>
      <c r="M85" s="1736"/>
      <c r="N85" s="1736"/>
      <c r="O85" s="1736"/>
      <c r="P85" s="1736"/>
      <c r="Q85" s="1733"/>
      <c r="R85" s="1733"/>
      <c r="S85" s="1733"/>
      <c r="T85" s="1733"/>
      <c r="U85" s="1732"/>
      <c r="V85" s="1732"/>
      <c r="W85" s="1732"/>
      <c r="X85" s="1733"/>
      <c r="Y85" s="1733"/>
      <c r="Z85" s="1733"/>
      <c r="AA85" s="1737"/>
      <c r="AB85" s="1737"/>
      <c r="AC85" s="1737"/>
      <c r="AD85" s="1731"/>
      <c r="AE85" s="1732"/>
      <c r="AF85" s="1732"/>
      <c r="AG85" s="1732"/>
      <c r="AH85" s="1740"/>
      <c r="AI85" s="1740"/>
      <c r="AJ85" s="1740"/>
      <c r="AK85" s="1740"/>
      <c r="AL85" s="1740"/>
      <c r="AM85" s="1740"/>
      <c r="AN85" s="1740"/>
      <c r="AO85" s="1741"/>
      <c r="AP85" s="1741"/>
      <c r="AQ85" s="1741"/>
      <c r="AR85" s="1741"/>
      <c r="AS85" s="1741"/>
      <c r="AT85" s="1741"/>
    </row>
    <row r="86" spans="1:82" ht="64.5" customHeight="1">
      <c r="A86" s="1742"/>
      <c r="B86" s="1743"/>
      <c r="C86" s="1743"/>
      <c r="D86" s="1743"/>
      <c r="E86" s="1743"/>
      <c r="F86" s="1743"/>
      <c r="G86" s="1743"/>
      <c r="H86" s="1743"/>
      <c r="I86" s="1743"/>
      <c r="J86" s="1743"/>
      <c r="K86" s="1743"/>
      <c r="L86" s="1743"/>
      <c r="M86" s="1734"/>
      <c r="N86" s="1734"/>
      <c r="O86" s="1734"/>
      <c r="P86" s="1734"/>
      <c r="Q86" s="1734"/>
      <c r="R86" s="1734"/>
      <c r="S86" s="1734"/>
      <c r="T86" s="1734"/>
      <c r="U86" s="1734"/>
      <c r="V86" s="1734"/>
      <c r="W86" s="1734"/>
      <c r="X86" s="1734"/>
      <c r="Y86" s="1734"/>
      <c r="Z86" s="1734"/>
      <c r="AA86" s="1734"/>
      <c r="AB86" s="1734"/>
      <c r="AC86" s="1734"/>
      <c r="AD86" s="1734"/>
      <c r="AE86" s="1734"/>
      <c r="AF86" s="1734"/>
      <c r="AG86" s="1734"/>
      <c r="AH86" s="1734"/>
      <c r="AI86" s="1734"/>
      <c r="AJ86" s="1734"/>
      <c r="AK86" s="1734"/>
      <c r="AL86" s="1734"/>
      <c r="AM86" s="1734"/>
      <c r="AN86" s="1734"/>
      <c r="AO86" s="1734"/>
      <c r="AP86" s="1734"/>
      <c r="AQ86" s="1734"/>
      <c r="AR86" s="1734"/>
      <c r="AS86" s="1734"/>
      <c r="AT86" s="1734"/>
    </row>
    <row r="87" spans="1:82" ht="30" customHeight="1">
      <c r="A87" s="1732"/>
      <c r="B87" s="1732"/>
      <c r="C87" s="1732"/>
      <c r="D87" s="1732"/>
      <c r="E87" s="1732"/>
      <c r="F87" s="1732"/>
      <c r="G87" s="1732"/>
      <c r="H87" s="1732"/>
      <c r="I87" s="1732"/>
      <c r="J87" s="1732"/>
      <c r="K87" s="1732"/>
      <c r="L87" s="1732"/>
      <c r="M87" s="1732"/>
      <c r="N87" s="1732"/>
      <c r="O87" s="1732"/>
      <c r="P87" s="1732"/>
      <c r="Q87" s="1744"/>
      <c r="R87" s="1744"/>
      <c r="S87" s="1744"/>
      <c r="T87" s="1744"/>
      <c r="U87" s="1744"/>
      <c r="V87" s="1744"/>
      <c r="W87" s="1744"/>
      <c r="X87" s="1737"/>
      <c r="Y87" s="1737"/>
      <c r="Z87" s="1737"/>
      <c r="AA87" s="1737"/>
      <c r="AB87" s="1737"/>
      <c r="AC87" s="1737"/>
      <c r="AD87" s="1732"/>
      <c r="AE87" s="1732"/>
      <c r="AF87" s="1732"/>
      <c r="AG87" s="1732"/>
      <c r="AH87" s="1745"/>
      <c r="AI87" s="1745"/>
      <c r="AJ87" s="1745"/>
      <c r="AK87" s="1745"/>
      <c r="AL87" s="1745"/>
      <c r="AM87" s="1745"/>
      <c r="AN87" s="1745"/>
      <c r="AO87" s="1737"/>
      <c r="AP87" s="1737"/>
      <c r="AQ87" s="1737"/>
      <c r="AR87" s="1737"/>
      <c r="AS87" s="1737"/>
      <c r="AT87" s="1737"/>
    </row>
    <row r="88" spans="1:82" ht="40.25" customHeight="1">
      <c r="A88" s="1732"/>
      <c r="B88" s="1732"/>
      <c r="C88" s="1732"/>
      <c r="D88" s="1732"/>
      <c r="E88" s="1732"/>
      <c r="F88" s="1732"/>
      <c r="G88" s="1732"/>
      <c r="H88" s="1732"/>
      <c r="I88" s="1732"/>
      <c r="J88" s="1732"/>
      <c r="K88" s="1732"/>
      <c r="L88" s="1732"/>
      <c r="M88" s="1743"/>
      <c r="N88" s="1743"/>
      <c r="O88" s="1743"/>
      <c r="P88" s="1743"/>
      <c r="Q88" s="1746"/>
      <c r="R88" s="1746"/>
      <c r="S88" s="1746"/>
      <c r="T88" s="1746"/>
      <c r="U88" s="1746"/>
      <c r="V88" s="1746"/>
      <c r="W88" s="1746"/>
      <c r="X88" s="1746"/>
      <c r="Y88" s="1746"/>
      <c r="Z88" s="1746"/>
      <c r="AA88" s="1746"/>
      <c r="AB88" s="1746"/>
      <c r="AC88" s="1746"/>
      <c r="AD88" s="1746"/>
      <c r="AE88" s="1746"/>
      <c r="AF88" s="1746"/>
      <c r="AG88" s="1746"/>
      <c r="AH88" s="1746"/>
      <c r="AI88" s="1746"/>
      <c r="AJ88" s="1746"/>
      <c r="AK88" s="1746"/>
      <c r="AL88" s="1746"/>
      <c r="AM88" s="1746"/>
      <c r="AN88" s="1746"/>
      <c r="AO88" s="1746"/>
      <c r="AP88" s="1746"/>
      <c r="AQ88" s="1746"/>
      <c r="AR88" s="1746"/>
      <c r="AS88" s="1746"/>
      <c r="AT88" s="1746"/>
    </row>
    <row r="89" spans="1:82" ht="24" customHeight="1">
      <c r="A89" s="1747"/>
      <c r="B89" s="1747"/>
      <c r="C89" s="1747"/>
      <c r="D89" s="1747"/>
      <c r="E89" s="1747"/>
      <c r="F89" s="1747"/>
      <c r="G89" s="1747"/>
      <c r="H89" s="1747"/>
      <c r="I89" s="1747"/>
      <c r="J89" s="1747"/>
      <c r="K89" s="1747"/>
      <c r="L89" s="1747"/>
      <c r="M89" s="1747"/>
      <c r="N89" s="1747"/>
      <c r="O89" s="1747"/>
      <c r="P89" s="1747"/>
      <c r="Q89" s="1747"/>
      <c r="R89" s="1747"/>
      <c r="S89" s="1747"/>
      <c r="T89" s="1747"/>
      <c r="U89" s="1747"/>
      <c r="V89" s="1747"/>
      <c r="W89" s="1747"/>
      <c r="X89" s="1747"/>
      <c r="Y89" s="1747"/>
      <c r="Z89" s="1747"/>
      <c r="AA89" s="1747"/>
      <c r="AB89" s="1747"/>
      <c r="AC89" s="1747"/>
      <c r="AD89" s="1747"/>
      <c r="AE89" s="1747"/>
      <c r="AF89" s="1747"/>
      <c r="AG89" s="1747"/>
      <c r="AH89" s="1747"/>
      <c r="AI89" s="1747"/>
      <c r="AJ89" s="1747"/>
      <c r="AK89" s="1747"/>
      <c r="AL89" s="1747"/>
      <c r="AM89" s="1748"/>
      <c r="AN89" s="1748"/>
      <c r="AO89" s="1748"/>
      <c r="AP89" s="1748"/>
      <c r="AQ89" s="1748"/>
      <c r="AR89" s="1748"/>
      <c r="AS89" s="1748"/>
      <c r="AT89" s="1748"/>
    </row>
    <row r="90" spans="1:82" ht="15" customHeight="1">
      <c r="A90" s="188"/>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188"/>
      <c r="AL90" s="188"/>
      <c r="AM90" s="188"/>
      <c r="AN90" s="188"/>
      <c r="AO90" s="188"/>
      <c r="AP90" s="188"/>
      <c r="AQ90" s="188"/>
      <c r="AR90" s="188"/>
      <c r="AS90" s="188"/>
      <c r="AT90" s="188"/>
    </row>
    <row r="91" spans="1:82" ht="24" customHeight="1">
      <c r="A91" s="1731"/>
      <c r="B91" s="1732"/>
      <c r="C91" s="1732"/>
      <c r="D91" s="1733"/>
      <c r="E91" s="1733"/>
      <c r="F91" s="1733"/>
      <c r="G91" s="1733"/>
      <c r="H91" s="1732"/>
      <c r="I91" s="1732"/>
      <c r="J91" s="1732"/>
      <c r="K91" s="1732"/>
      <c r="L91" s="1732"/>
      <c r="M91" s="1734"/>
      <c r="N91" s="1734"/>
      <c r="O91" s="1734"/>
      <c r="P91" s="1734"/>
      <c r="Q91" s="1734"/>
      <c r="R91" s="1734"/>
      <c r="S91" s="1734"/>
      <c r="T91" s="1734"/>
      <c r="U91" s="1734"/>
      <c r="V91" s="1734"/>
      <c r="W91" s="1734"/>
      <c r="X91" s="1734"/>
      <c r="Y91" s="1734"/>
      <c r="Z91" s="1734"/>
      <c r="AA91" s="1734"/>
      <c r="AB91" s="1734"/>
      <c r="AC91" s="1734"/>
      <c r="AD91" s="1731"/>
      <c r="AE91" s="1732"/>
      <c r="AF91" s="1732"/>
      <c r="AG91" s="1732"/>
      <c r="AH91" s="1734"/>
      <c r="AI91" s="1734"/>
      <c r="AJ91" s="1734"/>
      <c r="AK91" s="1734"/>
      <c r="AL91" s="1734"/>
      <c r="AM91" s="1734"/>
      <c r="AN91" s="1734"/>
      <c r="AO91" s="1734"/>
      <c r="AP91" s="1734"/>
      <c r="AQ91" s="1734"/>
      <c r="AR91" s="1734"/>
      <c r="AS91" s="1734"/>
      <c r="AT91" s="1734"/>
    </row>
    <row r="92" spans="1:82" ht="24" customHeight="1">
      <c r="A92" s="1732"/>
      <c r="B92" s="1732"/>
      <c r="C92" s="1732"/>
      <c r="D92" s="1732"/>
      <c r="E92" s="1732"/>
      <c r="F92" s="1732"/>
      <c r="G92" s="1732"/>
      <c r="H92" s="1732"/>
      <c r="I92" s="1732"/>
      <c r="J92" s="1732"/>
      <c r="K92" s="1732"/>
      <c r="L92" s="1732"/>
      <c r="M92" s="1734"/>
      <c r="N92" s="1734"/>
      <c r="O92" s="1734"/>
      <c r="P92" s="1734"/>
      <c r="Q92" s="1734"/>
      <c r="R92" s="1734"/>
      <c r="S92" s="1734"/>
      <c r="T92" s="1734"/>
      <c r="U92" s="1734"/>
      <c r="V92" s="1734"/>
      <c r="W92" s="1734"/>
      <c r="X92" s="1734"/>
      <c r="Y92" s="1734"/>
      <c r="Z92" s="1734"/>
      <c r="AA92" s="1734"/>
      <c r="AB92" s="1734"/>
      <c r="AC92" s="1734"/>
      <c r="AD92" s="1732"/>
      <c r="AE92" s="1732"/>
      <c r="AF92" s="1732"/>
      <c r="AG92" s="1732"/>
      <c r="AH92" s="1734"/>
      <c r="AI92" s="1734"/>
      <c r="AJ92" s="1734"/>
      <c r="AK92" s="1734"/>
      <c r="AL92" s="1734"/>
      <c r="AM92" s="1734"/>
      <c r="AN92" s="1734"/>
      <c r="AO92" s="1734"/>
      <c r="AP92" s="1734"/>
      <c r="AQ92" s="1734"/>
      <c r="AR92" s="1734"/>
      <c r="AS92" s="1734"/>
      <c r="AT92" s="1734"/>
    </row>
    <row r="93" spans="1:82" ht="24" customHeight="1">
      <c r="A93" s="1732"/>
      <c r="B93" s="1732"/>
      <c r="C93" s="1732"/>
      <c r="D93" s="1732"/>
      <c r="E93" s="1732"/>
      <c r="F93" s="1732"/>
      <c r="G93" s="1732"/>
      <c r="H93" s="1732"/>
      <c r="I93" s="1732"/>
      <c r="J93" s="1732"/>
      <c r="K93" s="1732"/>
      <c r="L93" s="1732"/>
      <c r="M93" s="1738"/>
      <c r="N93" s="1738"/>
      <c r="O93" s="1738"/>
      <c r="P93" s="1738"/>
      <c r="Q93" s="1734"/>
      <c r="R93" s="1734"/>
      <c r="S93" s="1734"/>
      <c r="T93" s="1734"/>
      <c r="U93" s="1734"/>
      <c r="V93" s="1734"/>
      <c r="W93" s="1734"/>
      <c r="X93" s="1734"/>
      <c r="Y93" s="1734"/>
      <c r="Z93" s="1734"/>
      <c r="AA93" s="1734"/>
      <c r="AB93" s="1734"/>
      <c r="AC93" s="1734"/>
      <c r="AD93" s="1734"/>
      <c r="AE93" s="1734"/>
      <c r="AF93" s="1734"/>
      <c r="AG93" s="1734"/>
      <c r="AH93" s="1734"/>
      <c r="AI93" s="1734"/>
      <c r="AJ93" s="1734"/>
      <c r="AK93" s="1734"/>
      <c r="AL93" s="1734"/>
      <c r="AM93" s="1734"/>
      <c r="AN93" s="1734"/>
      <c r="AO93" s="1734"/>
      <c r="AP93" s="1734"/>
      <c r="AQ93" s="1734"/>
      <c r="AR93" s="1734"/>
      <c r="AS93" s="1734"/>
      <c r="AT93" s="1734"/>
      <c r="BC93" s="179"/>
      <c r="BD93" s="179"/>
      <c r="BE93" s="179"/>
      <c r="BF93" s="179"/>
      <c r="BG93" s="179"/>
      <c r="BH93" s="179"/>
      <c r="BI93" s="179"/>
      <c r="BJ93" s="179"/>
      <c r="BK93" s="179"/>
      <c r="BL93" s="179"/>
      <c r="BM93" s="179"/>
      <c r="BN93" s="179"/>
      <c r="BO93" s="179"/>
      <c r="BP93" s="179"/>
      <c r="BQ93" s="179"/>
      <c r="BR93" s="179"/>
      <c r="BS93" s="179"/>
      <c r="BT93" s="179"/>
      <c r="BU93" s="179"/>
      <c r="BV93" s="179"/>
      <c r="BW93" s="179"/>
      <c r="BX93" s="179"/>
      <c r="BY93" s="179"/>
      <c r="BZ93" s="179"/>
      <c r="CA93" s="179"/>
      <c r="CB93" s="179"/>
      <c r="CC93" s="179"/>
      <c r="CD93" s="179"/>
    </row>
    <row r="94" spans="1:82" ht="24" customHeight="1">
      <c r="A94" s="1732"/>
      <c r="B94" s="1732"/>
      <c r="C94" s="1732"/>
      <c r="D94" s="1732"/>
      <c r="E94" s="1732"/>
      <c r="F94" s="1732"/>
      <c r="G94" s="1732"/>
      <c r="H94" s="1732"/>
      <c r="I94" s="1732"/>
      <c r="J94" s="1732"/>
      <c r="K94" s="1732"/>
      <c r="L94" s="1732"/>
      <c r="M94" s="1738"/>
      <c r="N94" s="1738"/>
      <c r="O94" s="1738"/>
      <c r="P94" s="1738"/>
      <c r="Q94" s="1734"/>
      <c r="R94" s="1734"/>
      <c r="S94" s="1734"/>
      <c r="T94" s="1734"/>
      <c r="U94" s="1734"/>
      <c r="V94" s="1734"/>
      <c r="W94" s="1734"/>
      <c r="X94" s="1734"/>
      <c r="Y94" s="1734"/>
      <c r="Z94" s="1734"/>
      <c r="AA94" s="1734"/>
      <c r="AB94" s="1734"/>
      <c r="AC94" s="1734"/>
      <c r="AD94" s="1738"/>
      <c r="AE94" s="1738"/>
      <c r="AF94" s="1738"/>
      <c r="AG94" s="1738"/>
      <c r="AH94" s="1739"/>
      <c r="AI94" s="1739"/>
      <c r="AJ94" s="1739"/>
      <c r="AK94" s="1739"/>
      <c r="AL94" s="1739"/>
      <c r="AM94" s="1739"/>
      <c r="AN94" s="1739"/>
      <c r="AO94" s="1739"/>
      <c r="AP94" s="1739"/>
      <c r="AQ94" s="1739"/>
      <c r="AR94" s="1739"/>
      <c r="AS94" s="1739"/>
      <c r="AT94" s="1739"/>
      <c r="BC94" s="1728"/>
      <c r="BD94" s="1728"/>
      <c r="BE94" s="1728"/>
      <c r="BF94" s="1728"/>
      <c r="BG94" s="1728"/>
      <c r="BH94" s="1728"/>
      <c r="BI94" s="1728"/>
      <c r="BJ94" s="1728"/>
      <c r="BK94" s="1728"/>
      <c r="BL94" s="1728"/>
      <c r="BM94" s="1728"/>
      <c r="BN94" s="1728"/>
      <c r="BO94" s="1728"/>
      <c r="BP94" s="1728"/>
      <c r="BQ94" s="1728"/>
      <c r="BR94" s="1728"/>
      <c r="BS94" s="1728"/>
      <c r="BT94" s="1728"/>
      <c r="BU94" s="1728"/>
      <c r="BV94" s="1728"/>
      <c r="BW94" s="1728"/>
      <c r="BX94" s="1728"/>
      <c r="BY94" s="1728"/>
      <c r="BZ94" s="1728"/>
      <c r="CA94" s="1728"/>
      <c r="CB94" s="1728"/>
      <c r="CC94" s="1728"/>
      <c r="CD94" s="1728"/>
    </row>
    <row r="95" spans="1:82" ht="24" customHeight="1">
      <c r="A95" s="1732"/>
      <c r="B95" s="1732"/>
      <c r="C95" s="1732"/>
      <c r="D95" s="1732"/>
      <c r="E95" s="1732"/>
      <c r="F95" s="1732"/>
      <c r="G95" s="1732"/>
      <c r="H95" s="1732"/>
      <c r="I95" s="1732"/>
      <c r="J95" s="1732"/>
      <c r="K95" s="1732"/>
      <c r="L95" s="1732"/>
      <c r="M95" s="1738"/>
      <c r="N95" s="1738"/>
      <c r="O95" s="1738"/>
      <c r="P95" s="1738"/>
      <c r="Q95" s="1734"/>
      <c r="R95" s="1734"/>
      <c r="S95" s="1734"/>
      <c r="T95" s="1734"/>
      <c r="U95" s="1734"/>
      <c r="V95" s="1734"/>
      <c r="W95" s="1734"/>
      <c r="X95" s="1734"/>
      <c r="Y95" s="1734"/>
      <c r="Z95" s="1734"/>
      <c r="AA95" s="1734"/>
      <c r="AB95" s="1734"/>
      <c r="AC95" s="1734"/>
      <c r="AD95" s="1734"/>
      <c r="AE95" s="1734"/>
      <c r="AF95" s="1734"/>
      <c r="AG95" s="1734"/>
      <c r="AH95" s="1734"/>
      <c r="AI95" s="1734"/>
      <c r="AJ95" s="1734"/>
      <c r="AK95" s="1734"/>
      <c r="AL95" s="1734"/>
      <c r="AM95" s="1734"/>
      <c r="AN95" s="1734"/>
      <c r="AO95" s="1734"/>
      <c r="AP95" s="1734"/>
      <c r="AQ95" s="1734"/>
      <c r="AR95" s="1734"/>
      <c r="AS95" s="1734"/>
      <c r="AT95" s="1734"/>
      <c r="BC95" s="1728"/>
      <c r="BD95" s="1728"/>
      <c r="BE95" s="1728"/>
      <c r="BF95" s="1728"/>
      <c r="BG95" s="1728"/>
      <c r="BH95" s="1728"/>
      <c r="BI95" s="1728"/>
      <c r="BJ95" s="1728"/>
      <c r="BK95" s="1728"/>
      <c r="BL95" s="1728"/>
      <c r="BM95" s="1728"/>
      <c r="BN95" s="1728"/>
      <c r="BO95" s="1728"/>
      <c r="BP95" s="1728"/>
      <c r="BQ95" s="1728"/>
      <c r="BR95" s="1728"/>
      <c r="BS95" s="1728"/>
      <c r="BT95" s="1728"/>
      <c r="BU95" s="1728"/>
      <c r="BV95" s="1728"/>
      <c r="BW95" s="1728"/>
      <c r="BX95" s="1728"/>
      <c r="BY95" s="1728"/>
      <c r="BZ95" s="1728"/>
      <c r="CA95" s="1728"/>
      <c r="CB95" s="1728"/>
      <c r="CC95" s="1728"/>
      <c r="CD95" s="1728"/>
    </row>
    <row r="96" spans="1:82" ht="24" customHeight="1">
      <c r="A96" s="1732"/>
      <c r="B96" s="1732"/>
      <c r="C96" s="1732"/>
      <c r="D96" s="1732"/>
      <c r="E96" s="1732"/>
      <c r="F96" s="1732"/>
      <c r="G96" s="1732"/>
      <c r="H96" s="1732"/>
      <c r="I96" s="1732"/>
      <c r="J96" s="1732"/>
      <c r="K96" s="1732"/>
      <c r="L96" s="1732"/>
      <c r="M96" s="1732"/>
      <c r="N96" s="1732"/>
      <c r="O96" s="1732"/>
      <c r="P96" s="1732"/>
      <c r="Q96" s="1734"/>
      <c r="R96" s="1734"/>
      <c r="S96" s="1734"/>
      <c r="T96" s="1734"/>
      <c r="U96" s="1734"/>
      <c r="V96" s="1734"/>
      <c r="W96" s="1734"/>
      <c r="X96" s="1734"/>
      <c r="Y96" s="1734"/>
      <c r="Z96" s="1734"/>
      <c r="AA96" s="1734"/>
      <c r="AB96" s="1734"/>
      <c r="AC96" s="1734"/>
      <c r="AD96" s="1735"/>
      <c r="AE96" s="1735"/>
      <c r="AF96" s="1735"/>
      <c r="AG96" s="1735"/>
      <c r="AH96" s="1734"/>
      <c r="AI96" s="1734"/>
      <c r="AJ96" s="1734"/>
      <c r="AK96" s="1734"/>
      <c r="AL96" s="1734"/>
      <c r="AM96" s="1734"/>
      <c r="AN96" s="1734"/>
      <c r="AO96" s="1734"/>
      <c r="AP96" s="1734"/>
      <c r="AQ96" s="1734"/>
      <c r="AR96" s="1734"/>
      <c r="AS96" s="1734"/>
      <c r="AT96" s="1734"/>
    </row>
    <row r="97" spans="1:46" ht="24" customHeight="1">
      <c r="A97" s="1732"/>
      <c r="B97" s="1732"/>
      <c r="C97" s="1732"/>
      <c r="D97" s="1732"/>
      <c r="E97" s="1732"/>
      <c r="F97" s="1732"/>
      <c r="G97" s="1732"/>
      <c r="H97" s="1732"/>
      <c r="I97" s="1732"/>
      <c r="J97" s="1732"/>
      <c r="K97" s="1732"/>
      <c r="L97" s="1732"/>
      <c r="M97" s="1736"/>
      <c r="N97" s="1736"/>
      <c r="O97" s="1736"/>
      <c r="P97" s="1736"/>
      <c r="Q97" s="1733"/>
      <c r="R97" s="1733"/>
      <c r="S97" s="1733"/>
      <c r="T97" s="1733"/>
      <c r="U97" s="1732"/>
      <c r="V97" s="1732"/>
      <c r="W97" s="1732"/>
      <c r="X97" s="1733"/>
      <c r="Y97" s="1733"/>
      <c r="Z97" s="1733"/>
      <c r="AA97" s="1737"/>
      <c r="AB97" s="1737"/>
      <c r="AC97" s="1737"/>
      <c r="AD97" s="1731"/>
      <c r="AE97" s="1732"/>
      <c r="AF97" s="1732"/>
      <c r="AG97" s="1732"/>
      <c r="AH97" s="1740"/>
      <c r="AI97" s="1740"/>
      <c r="AJ97" s="1740"/>
      <c r="AK97" s="1740"/>
      <c r="AL97" s="1740"/>
      <c r="AM97" s="1740"/>
      <c r="AN97" s="1740"/>
      <c r="AO97" s="1741"/>
      <c r="AP97" s="1741"/>
      <c r="AQ97" s="1741"/>
      <c r="AR97" s="1741"/>
      <c r="AS97" s="1741"/>
      <c r="AT97" s="1741"/>
    </row>
    <row r="98" spans="1:46" ht="64.5" customHeight="1">
      <c r="A98" s="1742"/>
      <c r="B98" s="1743"/>
      <c r="C98" s="1743"/>
      <c r="D98" s="1743"/>
      <c r="E98" s="1743"/>
      <c r="F98" s="1743"/>
      <c r="G98" s="1743"/>
      <c r="H98" s="1743"/>
      <c r="I98" s="1743"/>
      <c r="J98" s="1743"/>
      <c r="K98" s="1743"/>
      <c r="L98" s="1743"/>
      <c r="M98" s="1734"/>
      <c r="N98" s="1734"/>
      <c r="O98" s="1734"/>
      <c r="P98" s="1734"/>
      <c r="Q98" s="1734"/>
      <c r="R98" s="1734"/>
      <c r="S98" s="1734"/>
      <c r="T98" s="1734"/>
      <c r="U98" s="1734"/>
      <c r="V98" s="1734"/>
      <c r="W98" s="1734"/>
      <c r="X98" s="1734"/>
      <c r="Y98" s="1734"/>
      <c r="Z98" s="1734"/>
      <c r="AA98" s="1734"/>
      <c r="AB98" s="1734"/>
      <c r="AC98" s="1734"/>
      <c r="AD98" s="1734"/>
      <c r="AE98" s="1734"/>
      <c r="AF98" s="1734"/>
      <c r="AG98" s="1734"/>
      <c r="AH98" s="1734"/>
      <c r="AI98" s="1734"/>
      <c r="AJ98" s="1734"/>
      <c r="AK98" s="1734"/>
      <c r="AL98" s="1734"/>
      <c r="AM98" s="1734"/>
      <c r="AN98" s="1734"/>
      <c r="AO98" s="1734"/>
      <c r="AP98" s="1734"/>
      <c r="AQ98" s="1734"/>
      <c r="AR98" s="1734"/>
      <c r="AS98" s="1734"/>
      <c r="AT98" s="1734"/>
    </row>
    <row r="99" spans="1:46" ht="30" customHeight="1">
      <c r="A99" s="1732"/>
      <c r="B99" s="1732"/>
      <c r="C99" s="1732"/>
      <c r="D99" s="1732"/>
      <c r="E99" s="1732"/>
      <c r="F99" s="1732"/>
      <c r="G99" s="1732"/>
      <c r="H99" s="1732"/>
      <c r="I99" s="1732"/>
      <c r="J99" s="1732"/>
      <c r="K99" s="1732"/>
      <c r="L99" s="1732"/>
      <c r="M99" s="1732"/>
      <c r="N99" s="1732"/>
      <c r="O99" s="1732"/>
      <c r="P99" s="1732"/>
      <c r="Q99" s="1744"/>
      <c r="R99" s="1744"/>
      <c r="S99" s="1744"/>
      <c r="T99" s="1744"/>
      <c r="U99" s="1744"/>
      <c r="V99" s="1744"/>
      <c r="W99" s="1744"/>
      <c r="X99" s="1737"/>
      <c r="Y99" s="1737"/>
      <c r="Z99" s="1737"/>
      <c r="AA99" s="1737"/>
      <c r="AB99" s="1737"/>
      <c r="AC99" s="1737"/>
      <c r="AD99" s="1732"/>
      <c r="AE99" s="1732"/>
      <c r="AF99" s="1732"/>
      <c r="AG99" s="1732"/>
      <c r="AH99" s="1745"/>
      <c r="AI99" s="1745"/>
      <c r="AJ99" s="1745"/>
      <c r="AK99" s="1745"/>
      <c r="AL99" s="1745"/>
      <c r="AM99" s="1745"/>
      <c r="AN99" s="1745"/>
      <c r="AO99" s="1737"/>
      <c r="AP99" s="1737"/>
      <c r="AQ99" s="1737"/>
      <c r="AR99" s="1737"/>
      <c r="AS99" s="1737"/>
      <c r="AT99" s="1737"/>
    </row>
    <row r="100" spans="1:46" ht="40.25" customHeight="1">
      <c r="A100" s="1732"/>
      <c r="B100" s="1732"/>
      <c r="C100" s="1732"/>
      <c r="D100" s="1732"/>
      <c r="E100" s="1732"/>
      <c r="F100" s="1732"/>
      <c r="G100" s="1732"/>
      <c r="H100" s="1732"/>
      <c r="I100" s="1732"/>
      <c r="J100" s="1732"/>
      <c r="K100" s="1732"/>
      <c r="L100" s="1732"/>
      <c r="M100" s="1743"/>
      <c r="N100" s="1743"/>
      <c r="O100" s="1743"/>
      <c r="P100" s="1743"/>
      <c r="Q100" s="1746"/>
      <c r="R100" s="1746"/>
      <c r="S100" s="1746"/>
      <c r="T100" s="1746"/>
      <c r="U100" s="1746"/>
      <c r="V100" s="1746"/>
      <c r="W100" s="1746"/>
      <c r="X100" s="1746"/>
      <c r="Y100" s="1746"/>
      <c r="Z100" s="1746"/>
      <c r="AA100" s="1746"/>
      <c r="AB100" s="1746"/>
      <c r="AC100" s="1746"/>
      <c r="AD100" s="1746"/>
      <c r="AE100" s="1746"/>
      <c r="AF100" s="1746"/>
      <c r="AG100" s="1746"/>
      <c r="AH100" s="1746"/>
      <c r="AI100" s="1746"/>
      <c r="AJ100" s="1746"/>
      <c r="AK100" s="1746"/>
      <c r="AL100" s="1746"/>
      <c r="AM100" s="1746"/>
      <c r="AN100" s="1746"/>
      <c r="AO100" s="1746"/>
      <c r="AP100" s="1746"/>
      <c r="AQ100" s="1746"/>
      <c r="AR100" s="1746"/>
      <c r="AS100" s="1746"/>
      <c r="AT100" s="1746"/>
    </row>
    <row r="101" spans="1:46" ht="24" customHeight="1">
      <c r="A101" s="1747"/>
      <c r="B101" s="1747"/>
      <c r="C101" s="1747"/>
      <c r="D101" s="1747"/>
      <c r="E101" s="1747"/>
      <c r="F101" s="1747"/>
      <c r="G101" s="1747"/>
      <c r="H101" s="1747"/>
      <c r="I101" s="1747"/>
      <c r="J101" s="1747"/>
      <c r="K101" s="1747"/>
      <c r="L101" s="1747"/>
      <c r="M101" s="1747"/>
      <c r="N101" s="1747"/>
      <c r="O101" s="1747"/>
      <c r="P101" s="1747"/>
      <c r="Q101" s="1747"/>
      <c r="R101" s="1747"/>
      <c r="S101" s="1747"/>
      <c r="T101" s="1747"/>
      <c r="U101" s="1747"/>
      <c r="V101" s="1747"/>
      <c r="W101" s="1747"/>
      <c r="X101" s="1747"/>
      <c r="Y101" s="1747"/>
      <c r="Z101" s="1747"/>
      <c r="AA101" s="1747"/>
      <c r="AB101" s="1747"/>
      <c r="AC101" s="1747"/>
      <c r="AD101" s="1747"/>
      <c r="AE101" s="1747"/>
      <c r="AF101" s="1747"/>
      <c r="AG101" s="1747"/>
      <c r="AH101" s="1747"/>
      <c r="AI101" s="1747"/>
      <c r="AJ101" s="1747"/>
      <c r="AK101" s="1747"/>
      <c r="AL101" s="1747"/>
      <c r="AM101" s="1748"/>
      <c r="AN101" s="1748"/>
      <c r="AO101" s="1748"/>
      <c r="AP101" s="1748"/>
      <c r="AQ101" s="1748"/>
      <c r="AR101" s="1748"/>
      <c r="AS101" s="1748"/>
      <c r="AT101" s="1748"/>
    </row>
    <row r="102" spans="1:46" ht="15" customHeight="1">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c r="AA102" s="186"/>
      <c r="AB102" s="186"/>
      <c r="AC102" s="186"/>
      <c r="AD102" s="186"/>
      <c r="AE102" s="186"/>
      <c r="AF102" s="186"/>
      <c r="AG102" s="186"/>
      <c r="AH102" s="186"/>
      <c r="AI102" s="186"/>
      <c r="AJ102" s="186"/>
      <c r="AK102" s="186"/>
      <c r="AL102" s="186"/>
      <c r="AM102" s="186"/>
      <c r="AN102" s="186"/>
      <c r="AO102" s="186"/>
      <c r="AP102" s="186"/>
      <c r="AQ102" s="186"/>
      <c r="AR102" s="186"/>
      <c r="AS102" s="186"/>
      <c r="AT102" s="186"/>
    </row>
    <row r="103" spans="1:46" ht="24" customHeight="1">
      <c r="A103" s="1731"/>
      <c r="B103" s="1732"/>
      <c r="C103" s="1732"/>
      <c r="D103" s="1733"/>
      <c r="E103" s="1733"/>
      <c r="F103" s="1733"/>
      <c r="G103" s="1733"/>
      <c r="H103" s="1732"/>
      <c r="I103" s="1732"/>
      <c r="J103" s="1732"/>
      <c r="K103" s="1732"/>
      <c r="L103" s="1732"/>
      <c r="M103" s="1734"/>
      <c r="N103" s="1734"/>
      <c r="O103" s="1734"/>
      <c r="P103" s="1734"/>
      <c r="Q103" s="1734"/>
      <c r="R103" s="1734"/>
      <c r="S103" s="1734"/>
      <c r="T103" s="1734"/>
      <c r="U103" s="1734"/>
      <c r="V103" s="1734"/>
      <c r="W103" s="1734"/>
      <c r="X103" s="1734"/>
      <c r="Y103" s="1734"/>
      <c r="Z103" s="1734"/>
      <c r="AA103" s="1734"/>
      <c r="AB103" s="1734"/>
      <c r="AC103" s="1734"/>
      <c r="AD103" s="1731"/>
      <c r="AE103" s="1732"/>
      <c r="AF103" s="1732"/>
      <c r="AG103" s="1732"/>
      <c r="AH103" s="1734"/>
      <c r="AI103" s="1734"/>
      <c r="AJ103" s="1734"/>
      <c r="AK103" s="1734"/>
      <c r="AL103" s="1734"/>
      <c r="AM103" s="1734"/>
      <c r="AN103" s="1734"/>
      <c r="AO103" s="1734"/>
      <c r="AP103" s="1734"/>
      <c r="AQ103" s="1734"/>
      <c r="AR103" s="1734"/>
      <c r="AS103" s="1734"/>
      <c r="AT103" s="1734"/>
    </row>
    <row r="104" spans="1:46" ht="24" customHeight="1">
      <c r="A104" s="1732"/>
      <c r="B104" s="1732"/>
      <c r="C104" s="1732"/>
      <c r="D104" s="1732"/>
      <c r="E104" s="1732"/>
      <c r="F104" s="1732"/>
      <c r="G104" s="1732"/>
      <c r="H104" s="1732"/>
      <c r="I104" s="1732"/>
      <c r="J104" s="1732"/>
      <c r="K104" s="1732"/>
      <c r="L104" s="1732"/>
      <c r="M104" s="1734"/>
      <c r="N104" s="1734"/>
      <c r="O104" s="1734"/>
      <c r="P104" s="1734"/>
      <c r="Q104" s="1734"/>
      <c r="R104" s="1734"/>
      <c r="S104" s="1734"/>
      <c r="T104" s="1734"/>
      <c r="U104" s="1734"/>
      <c r="V104" s="1734"/>
      <c r="W104" s="1734"/>
      <c r="X104" s="1734"/>
      <c r="Y104" s="1734"/>
      <c r="Z104" s="1734"/>
      <c r="AA104" s="1734"/>
      <c r="AB104" s="1734"/>
      <c r="AC104" s="1734"/>
      <c r="AD104" s="1732"/>
      <c r="AE104" s="1732"/>
      <c r="AF104" s="1732"/>
      <c r="AG104" s="1732"/>
      <c r="AH104" s="1734"/>
      <c r="AI104" s="1734"/>
      <c r="AJ104" s="1734"/>
      <c r="AK104" s="1734"/>
      <c r="AL104" s="1734"/>
      <c r="AM104" s="1734"/>
      <c r="AN104" s="1734"/>
      <c r="AO104" s="1734"/>
      <c r="AP104" s="1734"/>
      <c r="AQ104" s="1734"/>
      <c r="AR104" s="1734"/>
      <c r="AS104" s="1734"/>
      <c r="AT104" s="1734"/>
    </row>
    <row r="105" spans="1:46" ht="24" customHeight="1">
      <c r="A105" s="1732"/>
      <c r="B105" s="1732"/>
      <c r="C105" s="1732"/>
      <c r="D105" s="1732"/>
      <c r="E105" s="1732"/>
      <c r="F105" s="1732"/>
      <c r="G105" s="1732"/>
      <c r="H105" s="1732"/>
      <c r="I105" s="1732"/>
      <c r="J105" s="1732"/>
      <c r="K105" s="1732"/>
      <c r="L105" s="1732"/>
      <c r="M105" s="1738"/>
      <c r="N105" s="1738"/>
      <c r="O105" s="1738"/>
      <c r="P105" s="1738"/>
      <c r="Q105" s="1734"/>
      <c r="R105" s="1734"/>
      <c r="S105" s="1734"/>
      <c r="T105" s="1734"/>
      <c r="U105" s="1734"/>
      <c r="V105" s="1734"/>
      <c r="W105" s="1734"/>
      <c r="X105" s="1734"/>
      <c r="Y105" s="1734"/>
      <c r="Z105" s="1734"/>
      <c r="AA105" s="1734"/>
      <c r="AB105" s="1734"/>
      <c r="AC105" s="1734"/>
      <c r="AD105" s="1734"/>
      <c r="AE105" s="1734"/>
      <c r="AF105" s="1734"/>
      <c r="AG105" s="1734"/>
      <c r="AH105" s="1734"/>
      <c r="AI105" s="1734"/>
      <c r="AJ105" s="1734"/>
      <c r="AK105" s="1734"/>
      <c r="AL105" s="1734"/>
      <c r="AM105" s="1734"/>
      <c r="AN105" s="1734"/>
      <c r="AO105" s="1734"/>
      <c r="AP105" s="1734"/>
      <c r="AQ105" s="1734"/>
      <c r="AR105" s="1734"/>
      <c r="AS105" s="1734"/>
      <c r="AT105" s="1734"/>
    </row>
    <row r="106" spans="1:46" ht="24" customHeight="1">
      <c r="A106" s="1732"/>
      <c r="B106" s="1732"/>
      <c r="C106" s="1732"/>
      <c r="D106" s="1732"/>
      <c r="E106" s="1732"/>
      <c r="F106" s="1732"/>
      <c r="G106" s="1732"/>
      <c r="H106" s="1732"/>
      <c r="I106" s="1732"/>
      <c r="J106" s="1732"/>
      <c r="K106" s="1732"/>
      <c r="L106" s="1732"/>
      <c r="M106" s="1738"/>
      <c r="N106" s="1738"/>
      <c r="O106" s="1738"/>
      <c r="P106" s="1738"/>
      <c r="Q106" s="1734"/>
      <c r="R106" s="1734"/>
      <c r="S106" s="1734"/>
      <c r="T106" s="1734"/>
      <c r="U106" s="1734"/>
      <c r="V106" s="1734"/>
      <c r="W106" s="1734"/>
      <c r="X106" s="1734"/>
      <c r="Y106" s="1734"/>
      <c r="Z106" s="1734"/>
      <c r="AA106" s="1734"/>
      <c r="AB106" s="1734"/>
      <c r="AC106" s="1734"/>
      <c r="AD106" s="1738"/>
      <c r="AE106" s="1738"/>
      <c r="AF106" s="1738"/>
      <c r="AG106" s="1738"/>
      <c r="AH106" s="1739"/>
      <c r="AI106" s="1739"/>
      <c r="AJ106" s="1739"/>
      <c r="AK106" s="1739"/>
      <c r="AL106" s="1739"/>
      <c r="AM106" s="1739"/>
      <c r="AN106" s="1739"/>
      <c r="AO106" s="1739"/>
      <c r="AP106" s="1739"/>
      <c r="AQ106" s="1739"/>
      <c r="AR106" s="1739"/>
      <c r="AS106" s="1739"/>
      <c r="AT106" s="1739"/>
    </row>
    <row r="107" spans="1:46" ht="24" customHeight="1">
      <c r="A107" s="1732"/>
      <c r="B107" s="1732"/>
      <c r="C107" s="1732"/>
      <c r="D107" s="1732"/>
      <c r="E107" s="1732"/>
      <c r="F107" s="1732"/>
      <c r="G107" s="1732"/>
      <c r="H107" s="1732"/>
      <c r="I107" s="1732"/>
      <c r="J107" s="1732"/>
      <c r="K107" s="1732"/>
      <c r="L107" s="1732"/>
      <c r="M107" s="1738"/>
      <c r="N107" s="1738"/>
      <c r="O107" s="1738"/>
      <c r="P107" s="1738"/>
      <c r="Q107" s="1734"/>
      <c r="R107" s="1734"/>
      <c r="S107" s="1734"/>
      <c r="T107" s="1734"/>
      <c r="U107" s="1734"/>
      <c r="V107" s="1734"/>
      <c r="W107" s="1734"/>
      <c r="X107" s="1734"/>
      <c r="Y107" s="1734"/>
      <c r="Z107" s="1734"/>
      <c r="AA107" s="1734"/>
      <c r="AB107" s="1734"/>
      <c r="AC107" s="1734"/>
      <c r="AD107" s="1734"/>
      <c r="AE107" s="1734"/>
      <c r="AF107" s="1734"/>
      <c r="AG107" s="1734"/>
      <c r="AH107" s="1734"/>
      <c r="AI107" s="1734"/>
      <c r="AJ107" s="1734"/>
      <c r="AK107" s="1734"/>
      <c r="AL107" s="1734"/>
      <c r="AM107" s="1734"/>
      <c r="AN107" s="1734"/>
      <c r="AO107" s="1734"/>
      <c r="AP107" s="1734"/>
      <c r="AQ107" s="1734"/>
      <c r="AR107" s="1734"/>
      <c r="AS107" s="1734"/>
      <c r="AT107" s="1734"/>
    </row>
    <row r="108" spans="1:46" ht="24" customHeight="1">
      <c r="A108" s="1732"/>
      <c r="B108" s="1732"/>
      <c r="C108" s="1732"/>
      <c r="D108" s="1732"/>
      <c r="E108" s="1732"/>
      <c r="F108" s="1732"/>
      <c r="G108" s="1732"/>
      <c r="H108" s="1732"/>
      <c r="I108" s="1732"/>
      <c r="J108" s="1732"/>
      <c r="K108" s="1732"/>
      <c r="L108" s="1732"/>
      <c r="M108" s="1732"/>
      <c r="N108" s="1732"/>
      <c r="O108" s="1732"/>
      <c r="P108" s="1732"/>
      <c r="Q108" s="1734"/>
      <c r="R108" s="1734"/>
      <c r="S108" s="1734"/>
      <c r="T108" s="1734"/>
      <c r="U108" s="1734"/>
      <c r="V108" s="1734"/>
      <c r="W108" s="1734"/>
      <c r="X108" s="1734"/>
      <c r="Y108" s="1734"/>
      <c r="Z108" s="1734"/>
      <c r="AA108" s="1734"/>
      <c r="AB108" s="1734"/>
      <c r="AC108" s="1734"/>
      <c r="AD108" s="1735"/>
      <c r="AE108" s="1735"/>
      <c r="AF108" s="1735"/>
      <c r="AG108" s="1735"/>
      <c r="AH108" s="1734"/>
      <c r="AI108" s="1734"/>
      <c r="AJ108" s="1734"/>
      <c r="AK108" s="1734"/>
      <c r="AL108" s="1734"/>
      <c r="AM108" s="1734"/>
      <c r="AN108" s="1734"/>
      <c r="AO108" s="1734"/>
      <c r="AP108" s="1734"/>
      <c r="AQ108" s="1734"/>
      <c r="AR108" s="1734"/>
      <c r="AS108" s="1734"/>
      <c r="AT108" s="1734"/>
    </row>
    <row r="109" spans="1:46" ht="30" customHeight="1">
      <c r="A109" s="1732"/>
      <c r="B109" s="1732"/>
      <c r="C109" s="1732"/>
      <c r="D109" s="1732"/>
      <c r="E109" s="1732"/>
      <c r="F109" s="1732"/>
      <c r="G109" s="1732"/>
      <c r="H109" s="1732"/>
      <c r="I109" s="1732"/>
      <c r="J109" s="1732"/>
      <c r="K109" s="1732"/>
      <c r="L109" s="1732"/>
      <c r="M109" s="1736"/>
      <c r="N109" s="1736"/>
      <c r="O109" s="1736"/>
      <c r="P109" s="1736"/>
      <c r="Q109" s="1733"/>
      <c r="R109" s="1733"/>
      <c r="S109" s="1733"/>
      <c r="T109" s="1733"/>
      <c r="U109" s="1732"/>
      <c r="V109" s="1732"/>
      <c r="W109" s="1732"/>
      <c r="X109" s="1733"/>
      <c r="Y109" s="1733"/>
      <c r="Z109" s="1733"/>
      <c r="AA109" s="1737"/>
      <c r="AB109" s="1737"/>
      <c r="AC109" s="1737"/>
      <c r="AD109" s="1731"/>
      <c r="AE109" s="1732"/>
      <c r="AF109" s="1732"/>
      <c r="AG109" s="1732"/>
      <c r="AH109" s="1740"/>
      <c r="AI109" s="1740"/>
      <c r="AJ109" s="1740"/>
      <c r="AK109" s="1740"/>
      <c r="AL109" s="1740"/>
      <c r="AM109" s="1740"/>
      <c r="AN109" s="1740"/>
      <c r="AO109" s="1741"/>
      <c r="AP109" s="1741"/>
      <c r="AQ109" s="1741"/>
      <c r="AR109" s="1741"/>
      <c r="AS109" s="1741"/>
      <c r="AT109" s="1741"/>
    </row>
    <row r="110" spans="1:46" ht="64.5" customHeight="1">
      <c r="A110" s="1742"/>
      <c r="B110" s="1743"/>
      <c r="C110" s="1743"/>
      <c r="D110" s="1743"/>
      <c r="E110" s="1743"/>
      <c r="F110" s="1743"/>
      <c r="G110" s="1743"/>
      <c r="H110" s="1743"/>
      <c r="I110" s="1743"/>
      <c r="J110" s="1743"/>
      <c r="K110" s="1743"/>
      <c r="L110" s="1743"/>
      <c r="M110" s="1734"/>
      <c r="N110" s="1734"/>
      <c r="O110" s="1734"/>
      <c r="P110" s="1734"/>
      <c r="Q110" s="1734"/>
      <c r="R110" s="1734"/>
      <c r="S110" s="1734"/>
      <c r="T110" s="1734"/>
      <c r="U110" s="1734"/>
      <c r="V110" s="1734"/>
      <c r="W110" s="1734"/>
      <c r="X110" s="1734"/>
      <c r="Y110" s="1734"/>
      <c r="Z110" s="1734"/>
      <c r="AA110" s="1734"/>
      <c r="AB110" s="1734"/>
      <c r="AC110" s="1734"/>
      <c r="AD110" s="1734"/>
      <c r="AE110" s="1734"/>
      <c r="AF110" s="1734"/>
      <c r="AG110" s="1734"/>
      <c r="AH110" s="1734"/>
      <c r="AI110" s="1734"/>
      <c r="AJ110" s="1734"/>
      <c r="AK110" s="1734"/>
      <c r="AL110" s="1734"/>
      <c r="AM110" s="1734"/>
      <c r="AN110" s="1734"/>
      <c r="AO110" s="1734"/>
      <c r="AP110" s="1734"/>
      <c r="AQ110" s="1734"/>
      <c r="AR110" s="1734"/>
      <c r="AS110" s="1734"/>
      <c r="AT110" s="1734"/>
    </row>
    <row r="111" spans="1:46" ht="30" customHeight="1">
      <c r="A111" s="1732"/>
      <c r="B111" s="1732"/>
      <c r="C111" s="1732"/>
      <c r="D111" s="1732"/>
      <c r="E111" s="1732"/>
      <c r="F111" s="1732"/>
      <c r="G111" s="1732"/>
      <c r="H111" s="1732"/>
      <c r="I111" s="1732"/>
      <c r="J111" s="1732"/>
      <c r="K111" s="1732"/>
      <c r="L111" s="1732"/>
      <c r="M111" s="1732"/>
      <c r="N111" s="1732"/>
      <c r="O111" s="1732"/>
      <c r="P111" s="1732"/>
      <c r="Q111" s="1744"/>
      <c r="R111" s="1744"/>
      <c r="S111" s="1744"/>
      <c r="T111" s="1744"/>
      <c r="U111" s="1744"/>
      <c r="V111" s="1744"/>
      <c r="W111" s="1744"/>
      <c r="X111" s="1737"/>
      <c r="Y111" s="1737"/>
      <c r="Z111" s="1737"/>
      <c r="AA111" s="1737"/>
      <c r="AB111" s="1737"/>
      <c r="AC111" s="1737"/>
      <c r="AD111" s="1732"/>
      <c r="AE111" s="1732"/>
      <c r="AF111" s="1732"/>
      <c r="AG111" s="1732"/>
      <c r="AH111" s="1745"/>
      <c r="AI111" s="1745"/>
      <c r="AJ111" s="1745"/>
      <c r="AK111" s="1745"/>
      <c r="AL111" s="1745"/>
      <c r="AM111" s="1745"/>
      <c r="AN111" s="1745"/>
      <c r="AO111" s="1737"/>
      <c r="AP111" s="1737"/>
      <c r="AQ111" s="1737"/>
      <c r="AR111" s="1737"/>
      <c r="AS111" s="1737"/>
      <c r="AT111" s="1737"/>
    </row>
    <row r="112" spans="1:46" ht="40.25" customHeight="1">
      <c r="A112" s="1732"/>
      <c r="B112" s="1732"/>
      <c r="C112" s="1732"/>
      <c r="D112" s="1732"/>
      <c r="E112" s="1732"/>
      <c r="F112" s="1732"/>
      <c r="G112" s="1732"/>
      <c r="H112" s="1732"/>
      <c r="I112" s="1732"/>
      <c r="J112" s="1732"/>
      <c r="K112" s="1732"/>
      <c r="L112" s="1732"/>
      <c r="M112" s="1743"/>
      <c r="N112" s="1743"/>
      <c r="O112" s="1743"/>
      <c r="P112" s="1743"/>
      <c r="Q112" s="1746"/>
      <c r="R112" s="1746"/>
      <c r="S112" s="1746"/>
      <c r="T112" s="1746"/>
      <c r="U112" s="1746"/>
      <c r="V112" s="1746"/>
      <c r="W112" s="1746"/>
      <c r="X112" s="1746"/>
      <c r="Y112" s="1746"/>
      <c r="Z112" s="1746"/>
      <c r="AA112" s="1746"/>
      <c r="AB112" s="1746"/>
      <c r="AC112" s="1746"/>
      <c r="AD112" s="1746"/>
      <c r="AE112" s="1746"/>
      <c r="AF112" s="1746"/>
      <c r="AG112" s="1746"/>
      <c r="AH112" s="1746"/>
      <c r="AI112" s="1746"/>
      <c r="AJ112" s="1746"/>
      <c r="AK112" s="1746"/>
      <c r="AL112" s="1746"/>
      <c r="AM112" s="1746"/>
      <c r="AN112" s="1746"/>
      <c r="AO112" s="1746"/>
      <c r="AP112" s="1746"/>
      <c r="AQ112" s="1746"/>
      <c r="AR112" s="1746"/>
      <c r="AS112" s="1746"/>
      <c r="AT112" s="1746"/>
    </row>
    <row r="113" spans="1:47" ht="24" customHeight="1">
      <c r="A113" s="1747"/>
      <c r="B113" s="1747"/>
      <c r="C113" s="1747"/>
      <c r="D113" s="1747"/>
      <c r="E113" s="1747"/>
      <c r="F113" s="1747"/>
      <c r="G113" s="1747"/>
      <c r="H113" s="1747"/>
      <c r="I113" s="1747"/>
      <c r="J113" s="1747"/>
      <c r="K113" s="1747"/>
      <c r="L113" s="1747"/>
      <c r="M113" s="1747"/>
      <c r="N113" s="1747"/>
      <c r="O113" s="1747"/>
      <c r="P113" s="1747"/>
      <c r="Q113" s="1747"/>
      <c r="R113" s="1747"/>
      <c r="S113" s="1747"/>
      <c r="T113" s="1747"/>
      <c r="U113" s="1747"/>
      <c r="V113" s="1747"/>
      <c r="W113" s="1747"/>
      <c r="X113" s="1747"/>
      <c r="Y113" s="1747"/>
      <c r="Z113" s="1747"/>
      <c r="AA113" s="1747"/>
      <c r="AB113" s="1747"/>
      <c r="AC113" s="1747"/>
      <c r="AD113" s="1747"/>
      <c r="AE113" s="1747"/>
      <c r="AF113" s="1747"/>
      <c r="AG113" s="1747"/>
      <c r="AH113" s="1747"/>
      <c r="AI113" s="1747"/>
      <c r="AJ113" s="1747"/>
      <c r="AK113" s="1747"/>
      <c r="AL113" s="1747"/>
      <c r="AM113" s="1748"/>
      <c r="AN113" s="1748"/>
      <c r="AO113" s="1748"/>
      <c r="AP113" s="1748"/>
      <c r="AQ113" s="1748"/>
      <c r="AR113" s="1748"/>
      <c r="AS113" s="1748"/>
      <c r="AT113" s="1748"/>
    </row>
    <row r="114" spans="1:47" ht="30" customHeight="1">
      <c r="A114" s="183"/>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84"/>
      <c r="AD114" s="184"/>
      <c r="AE114" s="184"/>
      <c r="AF114" s="184"/>
      <c r="AG114" s="184"/>
      <c r="AH114" s="184"/>
      <c r="AI114" s="184"/>
      <c r="AJ114" s="184"/>
      <c r="AK114" s="184"/>
      <c r="AL114" s="184"/>
      <c r="AM114" s="184"/>
      <c r="AN114" s="184"/>
      <c r="AO114" s="184"/>
      <c r="AP114" s="1729"/>
      <c r="AQ114" s="1729"/>
      <c r="AR114" s="1729"/>
      <c r="AS114" s="1729"/>
      <c r="AT114" s="1729"/>
      <c r="AU114" s="1729"/>
    </row>
    <row r="115" spans="1:47" ht="40.5" customHeight="1">
      <c r="A115" s="184"/>
      <c r="B115" s="1730"/>
      <c r="C115" s="1730"/>
      <c r="D115" s="1730"/>
      <c r="E115" s="1730"/>
      <c r="F115" s="1730"/>
      <c r="G115" s="1730"/>
      <c r="H115" s="1730"/>
      <c r="I115" s="1730"/>
      <c r="J115" s="1730"/>
      <c r="K115" s="1730"/>
      <c r="L115" s="1730"/>
      <c r="M115" s="1730"/>
      <c r="N115" s="1730"/>
      <c r="O115" s="1730"/>
      <c r="P115" s="1730"/>
      <c r="Q115" s="1730"/>
      <c r="R115" s="1730"/>
      <c r="S115" s="1730"/>
      <c r="T115" s="1730"/>
      <c r="U115" s="1730"/>
      <c r="V115" s="1730"/>
      <c r="W115" s="1730"/>
      <c r="X115" s="1730"/>
      <c r="Y115" s="1730"/>
      <c r="Z115" s="1730"/>
      <c r="AA115" s="1730"/>
      <c r="AB115" s="1730"/>
      <c r="AC115" s="1730"/>
      <c r="AD115" s="1730"/>
      <c r="AE115" s="1730"/>
      <c r="AF115" s="1730"/>
      <c r="AG115" s="1730"/>
      <c r="AH115" s="1730"/>
      <c r="AI115" s="1730"/>
      <c r="AJ115" s="1730"/>
      <c r="AK115" s="1730"/>
      <c r="AL115" s="1730"/>
      <c r="AM115" s="1730"/>
      <c r="AN115" s="1730"/>
      <c r="AO115" s="1730"/>
      <c r="AP115" s="1730"/>
      <c r="AQ115" s="1730"/>
      <c r="AR115" s="1730"/>
      <c r="AS115" s="1730"/>
      <c r="AT115" s="185"/>
    </row>
    <row r="116" spans="1:47" ht="3.75" customHeight="1">
      <c r="A116" s="186"/>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7"/>
      <c r="AR116" s="187"/>
      <c r="AS116" s="187"/>
      <c r="AT116" s="164"/>
    </row>
    <row r="117" spans="1:47" ht="24" customHeight="1">
      <c r="A117" s="1731"/>
      <c r="B117" s="1732"/>
      <c r="C117" s="1732"/>
      <c r="D117" s="1733"/>
      <c r="E117" s="1733"/>
      <c r="F117" s="1733"/>
      <c r="G117" s="1733"/>
      <c r="H117" s="1732"/>
      <c r="I117" s="1732"/>
      <c r="J117" s="1732"/>
      <c r="K117" s="1732"/>
      <c r="L117" s="1732"/>
      <c r="M117" s="1734"/>
      <c r="N117" s="1734"/>
      <c r="O117" s="1734"/>
      <c r="P117" s="1734"/>
      <c r="Q117" s="1734"/>
      <c r="R117" s="1734"/>
      <c r="S117" s="1734"/>
      <c r="T117" s="1734"/>
      <c r="U117" s="1734"/>
      <c r="V117" s="1734"/>
      <c r="W117" s="1734"/>
      <c r="X117" s="1734"/>
      <c r="Y117" s="1734"/>
      <c r="Z117" s="1734"/>
      <c r="AA117" s="1734"/>
      <c r="AB117" s="1734"/>
      <c r="AC117" s="1734"/>
      <c r="AD117" s="1731"/>
      <c r="AE117" s="1732"/>
      <c r="AF117" s="1732"/>
      <c r="AG117" s="1732"/>
      <c r="AH117" s="1734"/>
      <c r="AI117" s="1734"/>
      <c r="AJ117" s="1734"/>
      <c r="AK117" s="1734"/>
      <c r="AL117" s="1734"/>
      <c r="AM117" s="1734"/>
      <c r="AN117" s="1734"/>
      <c r="AO117" s="1734"/>
      <c r="AP117" s="1734"/>
      <c r="AQ117" s="1734"/>
      <c r="AR117" s="1734"/>
      <c r="AS117" s="1734"/>
      <c r="AT117" s="1734"/>
    </row>
    <row r="118" spans="1:47" ht="24" customHeight="1">
      <c r="A118" s="1732"/>
      <c r="B118" s="1732"/>
      <c r="C118" s="1732"/>
      <c r="D118" s="1732"/>
      <c r="E118" s="1732"/>
      <c r="F118" s="1732"/>
      <c r="G118" s="1732"/>
      <c r="H118" s="1732"/>
      <c r="I118" s="1732"/>
      <c r="J118" s="1732"/>
      <c r="K118" s="1732"/>
      <c r="L118" s="1732"/>
      <c r="M118" s="1734"/>
      <c r="N118" s="1734"/>
      <c r="O118" s="1734"/>
      <c r="P118" s="1734"/>
      <c r="Q118" s="1734"/>
      <c r="R118" s="1734"/>
      <c r="S118" s="1734"/>
      <c r="T118" s="1734"/>
      <c r="U118" s="1734"/>
      <c r="V118" s="1734"/>
      <c r="W118" s="1734"/>
      <c r="X118" s="1734"/>
      <c r="Y118" s="1734"/>
      <c r="Z118" s="1734"/>
      <c r="AA118" s="1734"/>
      <c r="AB118" s="1734"/>
      <c r="AC118" s="1734"/>
      <c r="AD118" s="1732"/>
      <c r="AE118" s="1732"/>
      <c r="AF118" s="1732"/>
      <c r="AG118" s="1732"/>
      <c r="AH118" s="1734"/>
      <c r="AI118" s="1734"/>
      <c r="AJ118" s="1734"/>
      <c r="AK118" s="1734"/>
      <c r="AL118" s="1734"/>
      <c r="AM118" s="1734"/>
      <c r="AN118" s="1734"/>
      <c r="AO118" s="1734"/>
      <c r="AP118" s="1734"/>
      <c r="AQ118" s="1734"/>
      <c r="AR118" s="1734"/>
      <c r="AS118" s="1734"/>
      <c r="AT118" s="1734"/>
    </row>
    <row r="119" spans="1:47" ht="24" customHeight="1">
      <c r="A119" s="1732"/>
      <c r="B119" s="1732"/>
      <c r="C119" s="1732"/>
      <c r="D119" s="1732"/>
      <c r="E119" s="1732"/>
      <c r="F119" s="1732"/>
      <c r="G119" s="1732"/>
      <c r="H119" s="1732"/>
      <c r="I119" s="1732"/>
      <c r="J119" s="1732"/>
      <c r="K119" s="1732"/>
      <c r="L119" s="1732"/>
      <c r="M119" s="1738"/>
      <c r="N119" s="1738"/>
      <c r="O119" s="1738"/>
      <c r="P119" s="1738"/>
      <c r="Q119" s="1734"/>
      <c r="R119" s="1734"/>
      <c r="S119" s="1734"/>
      <c r="T119" s="1734"/>
      <c r="U119" s="1734"/>
      <c r="V119" s="1734"/>
      <c r="W119" s="1734"/>
      <c r="X119" s="1734"/>
      <c r="Y119" s="1734"/>
      <c r="Z119" s="1734"/>
      <c r="AA119" s="1734"/>
      <c r="AB119" s="1734"/>
      <c r="AC119" s="1734"/>
      <c r="AD119" s="1734"/>
      <c r="AE119" s="1734"/>
      <c r="AF119" s="1734"/>
      <c r="AG119" s="1734"/>
      <c r="AH119" s="1734"/>
      <c r="AI119" s="1734"/>
      <c r="AJ119" s="1734"/>
      <c r="AK119" s="1734"/>
      <c r="AL119" s="1734"/>
      <c r="AM119" s="1734"/>
      <c r="AN119" s="1734"/>
      <c r="AO119" s="1734"/>
      <c r="AP119" s="1734"/>
      <c r="AQ119" s="1734"/>
      <c r="AR119" s="1734"/>
      <c r="AS119" s="1734"/>
      <c r="AT119" s="1734"/>
    </row>
    <row r="120" spans="1:47" ht="24" customHeight="1">
      <c r="A120" s="1732"/>
      <c r="B120" s="1732"/>
      <c r="C120" s="1732"/>
      <c r="D120" s="1732"/>
      <c r="E120" s="1732"/>
      <c r="F120" s="1732"/>
      <c r="G120" s="1732"/>
      <c r="H120" s="1732"/>
      <c r="I120" s="1732"/>
      <c r="J120" s="1732"/>
      <c r="K120" s="1732"/>
      <c r="L120" s="1732"/>
      <c r="M120" s="1738"/>
      <c r="N120" s="1738"/>
      <c r="O120" s="1738"/>
      <c r="P120" s="1738"/>
      <c r="Q120" s="1734"/>
      <c r="R120" s="1734"/>
      <c r="S120" s="1734"/>
      <c r="T120" s="1734"/>
      <c r="U120" s="1734"/>
      <c r="V120" s="1734"/>
      <c r="W120" s="1734"/>
      <c r="X120" s="1734"/>
      <c r="Y120" s="1734"/>
      <c r="Z120" s="1734"/>
      <c r="AA120" s="1734"/>
      <c r="AB120" s="1734"/>
      <c r="AC120" s="1734"/>
      <c r="AD120" s="1738"/>
      <c r="AE120" s="1738"/>
      <c r="AF120" s="1738"/>
      <c r="AG120" s="1738"/>
      <c r="AH120" s="1739"/>
      <c r="AI120" s="1739"/>
      <c r="AJ120" s="1739"/>
      <c r="AK120" s="1739"/>
      <c r="AL120" s="1739"/>
      <c r="AM120" s="1739"/>
      <c r="AN120" s="1739"/>
      <c r="AO120" s="1739"/>
      <c r="AP120" s="1739"/>
      <c r="AQ120" s="1739"/>
      <c r="AR120" s="1739"/>
      <c r="AS120" s="1739"/>
      <c r="AT120" s="1739"/>
    </row>
    <row r="121" spans="1:47" ht="24" customHeight="1">
      <c r="A121" s="1732"/>
      <c r="B121" s="1732"/>
      <c r="C121" s="1732"/>
      <c r="D121" s="1732"/>
      <c r="E121" s="1732"/>
      <c r="F121" s="1732"/>
      <c r="G121" s="1732"/>
      <c r="H121" s="1732"/>
      <c r="I121" s="1732"/>
      <c r="J121" s="1732"/>
      <c r="K121" s="1732"/>
      <c r="L121" s="1732"/>
      <c r="M121" s="1738"/>
      <c r="N121" s="1738"/>
      <c r="O121" s="1738"/>
      <c r="P121" s="1738"/>
      <c r="Q121" s="1734"/>
      <c r="R121" s="1734"/>
      <c r="S121" s="1734"/>
      <c r="T121" s="1734"/>
      <c r="U121" s="1734"/>
      <c r="V121" s="1734"/>
      <c r="W121" s="1734"/>
      <c r="X121" s="1734"/>
      <c r="Y121" s="1734"/>
      <c r="Z121" s="1734"/>
      <c r="AA121" s="1734"/>
      <c r="AB121" s="1734"/>
      <c r="AC121" s="1734"/>
      <c r="AD121" s="1734"/>
      <c r="AE121" s="1734"/>
      <c r="AF121" s="1734"/>
      <c r="AG121" s="1734"/>
      <c r="AH121" s="1734"/>
      <c r="AI121" s="1734"/>
      <c r="AJ121" s="1734"/>
      <c r="AK121" s="1734"/>
      <c r="AL121" s="1734"/>
      <c r="AM121" s="1734"/>
      <c r="AN121" s="1734"/>
      <c r="AO121" s="1734"/>
      <c r="AP121" s="1734"/>
      <c r="AQ121" s="1734"/>
      <c r="AR121" s="1734"/>
      <c r="AS121" s="1734"/>
      <c r="AT121" s="1734"/>
    </row>
    <row r="122" spans="1:47" ht="24" customHeight="1">
      <c r="A122" s="1732"/>
      <c r="B122" s="1732"/>
      <c r="C122" s="1732"/>
      <c r="D122" s="1732"/>
      <c r="E122" s="1732"/>
      <c r="F122" s="1732"/>
      <c r="G122" s="1732"/>
      <c r="H122" s="1732"/>
      <c r="I122" s="1732"/>
      <c r="J122" s="1732"/>
      <c r="K122" s="1732"/>
      <c r="L122" s="1732"/>
      <c r="M122" s="1732"/>
      <c r="N122" s="1732"/>
      <c r="O122" s="1732"/>
      <c r="P122" s="1732"/>
      <c r="Q122" s="1734"/>
      <c r="R122" s="1734"/>
      <c r="S122" s="1734"/>
      <c r="T122" s="1734"/>
      <c r="U122" s="1734"/>
      <c r="V122" s="1734"/>
      <c r="W122" s="1734"/>
      <c r="X122" s="1734"/>
      <c r="Y122" s="1734"/>
      <c r="Z122" s="1734"/>
      <c r="AA122" s="1734"/>
      <c r="AB122" s="1734"/>
      <c r="AC122" s="1734"/>
      <c r="AD122" s="1735"/>
      <c r="AE122" s="1735"/>
      <c r="AF122" s="1735"/>
      <c r="AG122" s="1735"/>
      <c r="AH122" s="1734"/>
      <c r="AI122" s="1734"/>
      <c r="AJ122" s="1734"/>
      <c r="AK122" s="1734"/>
      <c r="AL122" s="1734"/>
      <c r="AM122" s="1734"/>
      <c r="AN122" s="1734"/>
      <c r="AO122" s="1734"/>
      <c r="AP122" s="1734"/>
      <c r="AQ122" s="1734"/>
      <c r="AR122" s="1734"/>
      <c r="AS122" s="1734"/>
      <c r="AT122" s="1734"/>
    </row>
    <row r="123" spans="1:47" ht="24" customHeight="1">
      <c r="A123" s="1732"/>
      <c r="B123" s="1732"/>
      <c r="C123" s="1732"/>
      <c r="D123" s="1732"/>
      <c r="E123" s="1732"/>
      <c r="F123" s="1732"/>
      <c r="G123" s="1732"/>
      <c r="H123" s="1732"/>
      <c r="I123" s="1732"/>
      <c r="J123" s="1732"/>
      <c r="K123" s="1732"/>
      <c r="L123" s="1732"/>
      <c r="M123" s="1736"/>
      <c r="N123" s="1736"/>
      <c r="O123" s="1736"/>
      <c r="P123" s="1736"/>
      <c r="Q123" s="1733"/>
      <c r="R123" s="1733"/>
      <c r="S123" s="1733"/>
      <c r="T123" s="1733"/>
      <c r="U123" s="1732"/>
      <c r="V123" s="1732"/>
      <c r="W123" s="1732"/>
      <c r="X123" s="1733"/>
      <c r="Y123" s="1733"/>
      <c r="Z123" s="1733"/>
      <c r="AA123" s="1737"/>
      <c r="AB123" s="1737"/>
      <c r="AC123" s="1737"/>
      <c r="AD123" s="1731"/>
      <c r="AE123" s="1732"/>
      <c r="AF123" s="1732"/>
      <c r="AG123" s="1732"/>
      <c r="AH123" s="1740"/>
      <c r="AI123" s="1740"/>
      <c r="AJ123" s="1740"/>
      <c r="AK123" s="1740"/>
      <c r="AL123" s="1740"/>
      <c r="AM123" s="1740"/>
      <c r="AN123" s="1740"/>
      <c r="AO123" s="1741"/>
      <c r="AP123" s="1741"/>
      <c r="AQ123" s="1741"/>
      <c r="AR123" s="1741"/>
      <c r="AS123" s="1741"/>
      <c r="AT123" s="1741"/>
    </row>
    <row r="124" spans="1:47" ht="64.5" customHeight="1">
      <c r="A124" s="1742"/>
      <c r="B124" s="1743"/>
      <c r="C124" s="1743"/>
      <c r="D124" s="1743"/>
      <c r="E124" s="1743"/>
      <c r="F124" s="1743"/>
      <c r="G124" s="1743"/>
      <c r="H124" s="1743"/>
      <c r="I124" s="1743"/>
      <c r="J124" s="1743"/>
      <c r="K124" s="1743"/>
      <c r="L124" s="1743"/>
      <c r="M124" s="1734"/>
      <c r="N124" s="1734"/>
      <c r="O124" s="1734"/>
      <c r="P124" s="1734"/>
      <c r="Q124" s="1734"/>
      <c r="R124" s="1734"/>
      <c r="S124" s="1734"/>
      <c r="T124" s="1734"/>
      <c r="U124" s="1734"/>
      <c r="V124" s="1734"/>
      <c r="W124" s="1734"/>
      <c r="X124" s="1734"/>
      <c r="Y124" s="1734"/>
      <c r="Z124" s="1734"/>
      <c r="AA124" s="1734"/>
      <c r="AB124" s="1734"/>
      <c r="AC124" s="1734"/>
      <c r="AD124" s="1734"/>
      <c r="AE124" s="1734"/>
      <c r="AF124" s="1734"/>
      <c r="AG124" s="1734"/>
      <c r="AH124" s="1734"/>
      <c r="AI124" s="1734"/>
      <c r="AJ124" s="1734"/>
      <c r="AK124" s="1734"/>
      <c r="AL124" s="1734"/>
      <c r="AM124" s="1734"/>
      <c r="AN124" s="1734"/>
      <c r="AO124" s="1734"/>
      <c r="AP124" s="1734"/>
      <c r="AQ124" s="1734"/>
      <c r="AR124" s="1734"/>
      <c r="AS124" s="1734"/>
      <c r="AT124" s="1734"/>
    </row>
    <row r="125" spans="1:47" ht="30" customHeight="1">
      <c r="A125" s="1732"/>
      <c r="B125" s="1732"/>
      <c r="C125" s="1732"/>
      <c r="D125" s="1732"/>
      <c r="E125" s="1732"/>
      <c r="F125" s="1732"/>
      <c r="G125" s="1732"/>
      <c r="H125" s="1732"/>
      <c r="I125" s="1732"/>
      <c r="J125" s="1732"/>
      <c r="K125" s="1732"/>
      <c r="L125" s="1732"/>
      <c r="M125" s="1732"/>
      <c r="N125" s="1732"/>
      <c r="O125" s="1732"/>
      <c r="P125" s="1732"/>
      <c r="Q125" s="1744"/>
      <c r="R125" s="1744"/>
      <c r="S125" s="1744"/>
      <c r="T125" s="1744"/>
      <c r="U125" s="1744"/>
      <c r="V125" s="1744"/>
      <c r="W125" s="1744"/>
      <c r="X125" s="1737"/>
      <c r="Y125" s="1737"/>
      <c r="Z125" s="1737"/>
      <c r="AA125" s="1737"/>
      <c r="AB125" s="1737"/>
      <c r="AC125" s="1737"/>
      <c r="AD125" s="1732"/>
      <c r="AE125" s="1732"/>
      <c r="AF125" s="1732"/>
      <c r="AG125" s="1732"/>
      <c r="AH125" s="1745"/>
      <c r="AI125" s="1745"/>
      <c r="AJ125" s="1745"/>
      <c r="AK125" s="1745"/>
      <c r="AL125" s="1745"/>
      <c r="AM125" s="1745"/>
      <c r="AN125" s="1745"/>
      <c r="AO125" s="1737"/>
      <c r="AP125" s="1737"/>
      <c r="AQ125" s="1737"/>
      <c r="AR125" s="1737"/>
      <c r="AS125" s="1737"/>
      <c r="AT125" s="1737"/>
    </row>
    <row r="126" spans="1:47" ht="40.25" customHeight="1">
      <c r="A126" s="1732"/>
      <c r="B126" s="1732"/>
      <c r="C126" s="1732"/>
      <c r="D126" s="1732"/>
      <c r="E126" s="1732"/>
      <c r="F126" s="1732"/>
      <c r="G126" s="1732"/>
      <c r="H126" s="1732"/>
      <c r="I126" s="1732"/>
      <c r="J126" s="1732"/>
      <c r="K126" s="1732"/>
      <c r="L126" s="1732"/>
      <c r="M126" s="1743"/>
      <c r="N126" s="1743"/>
      <c r="O126" s="1743"/>
      <c r="P126" s="1743"/>
      <c r="Q126" s="1746"/>
      <c r="R126" s="1746"/>
      <c r="S126" s="1746"/>
      <c r="T126" s="1746"/>
      <c r="U126" s="1746"/>
      <c r="V126" s="1746"/>
      <c r="W126" s="1746"/>
      <c r="X126" s="1746"/>
      <c r="Y126" s="1746"/>
      <c r="Z126" s="1746"/>
      <c r="AA126" s="1746"/>
      <c r="AB126" s="1746"/>
      <c r="AC126" s="1746"/>
      <c r="AD126" s="1746"/>
      <c r="AE126" s="1746"/>
      <c r="AF126" s="1746"/>
      <c r="AG126" s="1746"/>
      <c r="AH126" s="1746"/>
      <c r="AI126" s="1746"/>
      <c r="AJ126" s="1746"/>
      <c r="AK126" s="1746"/>
      <c r="AL126" s="1746"/>
      <c r="AM126" s="1746"/>
      <c r="AN126" s="1746"/>
      <c r="AO126" s="1746"/>
      <c r="AP126" s="1746"/>
      <c r="AQ126" s="1746"/>
      <c r="AR126" s="1746"/>
      <c r="AS126" s="1746"/>
      <c r="AT126" s="1746"/>
    </row>
    <row r="127" spans="1:47" ht="24" customHeight="1">
      <c r="A127" s="1747"/>
      <c r="B127" s="1747"/>
      <c r="C127" s="1747"/>
      <c r="D127" s="1747"/>
      <c r="E127" s="1747"/>
      <c r="F127" s="1747"/>
      <c r="G127" s="1747"/>
      <c r="H127" s="1747"/>
      <c r="I127" s="1747"/>
      <c r="J127" s="1747"/>
      <c r="K127" s="1747"/>
      <c r="L127" s="1747"/>
      <c r="M127" s="1747"/>
      <c r="N127" s="1747"/>
      <c r="O127" s="1747"/>
      <c r="P127" s="1747"/>
      <c r="Q127" s="1747"/>
      <c r="R127" s="1747"/>
      <c r="S127" s="1747"/>
      <c r="T127" s="1747"/>
      <c r="U127" s="1747"/>
      <c r="V127" s="1747"/>
      <c r="W127" s="1747"/>
      <c r="X127" s="1747"/>
      <c r="Y127" s="1747"/>
      <c r="Z127" s="1747"/>
      <c r="AA127" s="1747"/>
      <c r="AB127" s="1747"/>
      <c r="AC127" s="1747"/>
      <c r="AD127" s="1747"/>
      <c r="AE127" s="1747"/>
      <c r="AF127" s="1747"/>
      <c r="AG127" s="1747"/>
      <c r="AH127" s="1747"/>
      <c r="AI127" s="1747"/>
      <c r="AJ127" s="1747"/>
      <c r="AK127" s="1747"/>
      <c r="AL127" s="1747"/>
      <c r="AM127" s="1748"/>
      <c r="AN127" s="1748"/>
      <c r="AO127" s="1748"/>
      <c r="AP127" s="1748"/>
      <c r="AQ127" s="1748"/>
      <c r="AR127" s="1748"/>
      <c r="AS127" s="1748"/>
      <c r="AT127" s="1748"/>
    </row>
    <row r="128" spans="1:47" ht="15" customHeight="1">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c r="W128" s="188"/>
      <c r="X128" s="188"/>
      <c r="Y128" s="188"/>
      <c r="Z128" s="188"/>
      <c r="AA128" s="188"/>
      <c r="AB128" s="188"/>
      <c r="AC128" s="188"/>
      <c r="AD128" s="188"/>
      <c r="AE128" s="188"/>
      <c r="AF128" s="188"/>
      <c r="AG128" s="188"/>
      <c r="AH128" s="188"/>
      <c r="AI128" s="188"/>
      <c r="AJ128" s="188"/>
      <c r="AK128" s="188"/>
      <c r="AL128" s="188"/>
      <c r="AM128" s="188"/>
      <c r="AN128" s="188"/>
      <c r="AO128" s="188"/>
      <c r="AP128" s="188"/>
      <c r="AQ128" s="188"/>
      <c r="AR128" s="188"/>
      <c r="AS128" s="188"/>
      <c r="AT128" s="188"/>
    </row>
    <row r="129" spans="1:82" ht="24" customHeight="1">
      <c r="A129" s="1731"/>
      <c r="B129" s="1732"/>
      <c r="C129" s="1732"/>
      <c r="D129" s="1733"/>
      <c r="E129" s="1733"/>
      <c r="F129" s="1733"/>
      <c r="G129" s="1733"/>
      <c r="H129" s="1732"/>
      <c r="I129" s="1732"/>
      <c r="J129" s="1732"/>
      <c r="K129" s="1732"/>
      <c r="L129" s="1732"/>
      <c r="M129" s="1734"/>
      <c r="N129" s="1734"/>
      <c r="O129" s="1734"/>
      <c r="P129" s="1734"/>
      <c r="Q129" s="1734"/>
      <c r="R129" s="1734"/>
      <c r="S129" s="1734"/>
      <c r="T129" s="1734"/>
      <c r="U129" s="1734"/>
      <c r="V129" s="1734"/>
      <c r="W129" s="1734"/>
      <c r="X129" s="1734"/>
      <c r="Y129" s="1734"/>
      <c r="Z129" s="1734"/>
      <c r="AA129" s="1734"/>
      <c r="AB129" s="1734"/>
      <c r="AC129" s="1734"/>
      <c r="AD129" s="1731"/>
      <c r="AE129" s="1732"/>
      <c r="AF129" s="1732"/>
      <c r="AG129" s="1732"/>
      <c r="AH129" s="1734"/>
      <c r="AI129" s="1734"/>
      <c r="AJ129" s="1734"/>
      <c r="AK129" s="1734"/>
      <c r="AL129" s="1734"/>
      <c r="AM129" s="1734"/>
      <c r="AN129" s="1734"/>
      <c r="AO129" s="1734"/>
      <c r="AP129" s="1734"/>
      <c r="AQ129" s="1734"/>
      <c r="AR129" s="1734"/>
      <c r="AS129" s="1734"/>
      <c r="AT129" s="1734"/>
    </row>
    <row r="130" spans="1:82" ht="24" customHeight="1">
      <c r="A130" s="1732"/>
      <c r="B130" s="1732"/>
      <c r="C130" s="1732"/>
      <c r="D130" s="1732"/>
      <c r="E130" s="1732"/>
      <c r="F130" s="1732"/>
      <c r="G130" s="1732"/>
      <c r="H130" s="1732"/>
      <c r="I130" s="1732"/>
      <c r="J130" s="1732"/>
      <c r="K130" s="1732"/>
      <c r="L130" s="1732"/>
      <c r="M130" s="1734"/>
      <c r="N130" s="1734"/>
      <c r="O130" s="1734"/>
      <c r="P130" s="1734"/>
      <c r="Q130" s="1734"/>
      <c r="R130" s="1734"/>
      <c r="S130" s="1734"/>
      <c r="T130" s="1734"/>
      <c r="U130" s="1734"/>
      <c r="V130" s="1734"/>
      <c r="W130" s="1734"/>
      <c r="X130" s="1734"/>
      <c r="Y130" s="1734"/>
      <c r="Z130" s="1734"/>
      <c r="AA130" s="1734"/>
      <c r="AB130" s="1734"/>
      <c r="AC130" s="1734"/>
      <c r="AD130" s="1732"/>
      <c r="AE130" s="1732"/>
      <c r="AF130" s="1732"/>
      <c r="AG130" s="1732"/>
      <c r="AH130" s="1734"/>
      <c r="AI130" s="1734"/>
      <c r="AJ130" s="1734"/>
      <c r="AK130" s="1734"/>
      <c r="AL130" s="1734"/>
      <c r="AM130" s="1734"/>
      <c r="AN130" s="1734"/>
      <c r="AO130" s="1734"/>
      <c r="AP130" s="1734"/>
      <c r="AQ130" s="1734"/>
      <c r="AR130" s="1734"/>
      <c r="AS130" s="1734"/>
      <c r="AT130" s="1734"/>
    </row>
    <row r="131" spans="1:82" ht="24" customHeight="1">
      <c r="A131" s="1732"/>
      <c r="B131" s="1732"/>
      <c r="C131" s="1732"/>
      <c r="D131" s="1732"/>
      <c r="E131" s="1732"/>
      <c r="F131" s="1732"/>
      <c r="G131" s="1732"/>
      <c r="H131" s="1732"/>
      <c r="I131" s="1732"/>
      <c r="J131" s="1732"/>
      <c r="K131" s="1732"/>
      <c r="L131" s="1732"/>
      <c r="M131" s="1738"/>
      <c r="N131" s="1738"/>
      <c r="O131" s="1738"/>
      <c r="P131" s="1738"/>
      <c r="Q131" s="1734"/>
      <c r="R131" s="1734"/>
      <c r="S131" s="1734"/>
      <c r="T131" s="1734"/>
      <c r="U131" s="1734"/>
      <c r="V131" s="1734"/>
      <c r="W131" s="1734"/>
      <c r="X131" s="1734"/>
      <c r="Y131" s="1734"/>
      <c r="Z131" s="1734"/>
      <c r="AA131" s="1734"/>
      <c r="AB131" s="1734"/>
      <c r="AC131" s="1734"/>
      <c r="AD131" s="1734"/>
      <c r="AE131" s="1734"/>
      <c r="AF131" s="1734"/>
      <c r="AG131" s="1734"/>
      <c r="AH131" s="1734"/>
      <c r="AI131" s="1734"/>
      <c r="AJ131" s="1734"/>
      <c r="AK131" s="1734"/>
      <c r="AL131" s="1734"/>
      <c r="AM131" s="1734"/>
      <c r="AN131" s="1734"/>
      <c r="AO131" s="1734"/>
      <c r="AP131" s="1734"/>
      <c r="AQ131" s="1734"/>
      <c r="AR131" s="1734"/>
      <c r="AS131" s="1734"/>
      <c r="AT131" s="1734"/>
      <c r="BC131" s="179"/>
      <c r="BD131" s="179"/>
      <c r="BE131" s="179"/>
      <c r="BF131" s="179"/>
      <c r="BG131" s="179"/>
      <c r="BH131" s="179"/>
      <c r="BI131" s="179"/>
      <c r="BJ131" s="179"/>
      <c r="BK131" s="179"/>
      <c r="BL131" s="179"/>
      <c r="BM131" s="179"/>
      <c r="BN131" s="179"/>
      <c r="BO131" s="179"/>
      <c r="BP131" s="179"/>
      <c r="BQ131" s="179"/>
      <c r="BR131" s="179"/>
      <c r="BS131" s="179"/>
      <c r="BT131" s="179"/>
      <c r="BU131" s="179"/>
      <c r="BV131" s="179"/>
      <c r="BW131" s="179"/>
      <c r="BX131" s="179"/>
      <c r="BY131" s="179"/>
      <c r="BZ131" s="179"/>
      <c r="CA131" s="179"/>
      <c r="CB131" s="179"/>
      <c r="CC131" s="179"/>
      <c r="CD131" s="179"/>
    </row>
    <row r="132" spans="1:82" ht="24" customHeight="1">
      <c r="A132" s="1732"/>
      <c r="B132" s="1732"/>
      <c r="C132" s="1732"/>
      <c r="D132" s="1732"/>
      <c r="E132" s="1732"/>
      <c r="F132" s="1732"/>
      <c r="G132" s="1732"/>
      <c r="H132" s="1732"/>
      <c r="I132" s="1732"/>
      <c r="J132" s="1732"/>
      <c r="K132" s="1732"/>
      <c r="L132" s="1732"/>
      <c r="M132" s="1738"/>
      <c r="N132" s="1738"/>
      <c r="O132" s="1738"/>
      <c r="P132" s="1738"/>
      <c r="Q132" s="1734"/>
      <c r="R132" s="1734"/>
      <c r="S132" s="1734"/>
      <c r="T132" s="1734"/>
      <c r="U132" s="1734"/>
      <c r="V132" s="1734"/>
      <c r="W132" s="1734"/>
      <c r="X132" s="1734"/>
      <c r="Y132" s="1734"/>
      <c r="Z132" s="1734"/>
      <c r="AA132" s="1734"/>
      <c r="AB132" s="1734"/>
      <c r="AC132" s="1734"/>
      <c r="AD132" s="1738"/>
      <c r="AE132" s="1738"/>
      <c r="AF132" s="1738"/>
      <c r="AG132" s="1738"/>
      <c r="AH132" s="1739"/>
      <c r="AI132" s="1739"/>
      <c r="AJ132" s="1739"/>
      <c r="AK132" s="1739"/>
      <c r="AL132" s="1739"/>
      <c r="AM132" s="1739"/>
      <c r="AN132" s="1739"/>
      <c r="AO132" s="1739"/>
      <c r="AP132" s="1739"/>
      <c r="AQ132" s="1739"/>
      <c r="AR132" s="1739"/>
      <c r="AS132" s="1739"/>
      <c r="AT132" s="1739"/>
      <c r="BC132" s="1728"/>
      <c r="BD132" s="1728"/>
      <c r="BE132" s="1728"/>
      <c r="BF132" s="1728"/>
      <c r="BG132" s="1728"/>
      <c r="BH132" s="1728"/>
      <c r="BI132" s="1728"/>
      <c r="BJ132" s="1728"/>
      <c r="BK132" s="1728"/>
      <c r="BL132" s="1728"/>
      <c r="BM132" s="1728"/>
      <c r="BN132" s="1728"/>
      <c r="BO132" s="1728"/>
      <c r="BP132" s="1728"/>
      <c r="BQ132" s="1728"/>
      <c r="BR132" s="1728"/>
      <c r="BS132" s="1728"/>
      <c r="BT132" s="1728"/>
      <c r="BU132" s="1728"/>
      <c r="BV132" s="1728"/>
      <c r="BW132" s="1728"/>
      <c r="BX132" s="1728"/>
      <c r="BY132" s="1728"/>
      <c r="BZ132" s="1728"/>
      <c r="CA132" s="1728"/>
      <c r="CB132" s="1728"/>
      <c r="CC132" s="1728"/>
      <c r="CD132" s="1728"/>
    </row>
    <row r="133" spans="1:82" ht="24" customHeight="1">
      <c r="A133" s="1732"/>
      <c r="B133" s="1732"/>
      <c r="C133" s="1732"/>
      <c r="D133" s="1732"/>
      <c r="E133" s="1732"/>
      <c r="F133" s="1732"/>
      <c r="G133" s="1732"/>
      <c r="H133" s="1732"/>
      <c r="I133" s="1732"/>
      <c r="J133" s="1732"/>
      <c r="K133" s="1732"/>
      <c r="L133" s="1732"/>
      <c r="M133" s="1738"/>
      <c r="N133" s="1738"/>
      <c r="O133" s="1738"/>
      <c r="P133" s="1738"/>
      <c r="Q133" s="1734"/>
      <c r="R133" s="1734"/>
      <c r="S133" s="1734"/>
      <c r="T133" s="1734"/>
      <c r="U133" s="1734"/>
      <c r="V133" s="1734"/>
      <c r="W133" s="1734"/>
      <c r="X133" s="1734"/>
      <c r="Y133" s="1734"/>
      <c r="Z133" s="1734"/>
      <c r="AA133" s="1734"/>
      <c r="AB133" s="1734"/>
      <c r="AC133" s="1734"/>
      <c r="AD133" s="1734"/>
      <c r="AE133" s="1734"/>
      <c r="AF133" s="1734"/>
      <c r="AG133" s="1734"/>
      <c r="AH133" s="1734"/>
      <c r="AI133" s="1734"/>
      <c r="AJ133" s="1734"/>
      <c r="AK133" s="1734"/>
      <c r="AL133" s="1734"/>
      <c r="AM133" s="1734"/>
      <c r="AN133" s="1734"/>
      <c r="AO133" s="1734"/>
      <c r="AP133" s="1734"/>
      <c r="AQ133" s="1734"/>
      <c r="AR133" s="1734"/>
      <c r="AS133" s="1734"/>
      <c r="AT133" s="1734"/>
      <c r="BC133" s="1728"/>
      <c r="BD133" s="1728"/>
      <c r="BE133" s="1728"/>
      <c r="BF133" s="1728"/>
      <c r="BG133" s="1728"/>
      <c r="BH133" s="1728"/>
      <c r="BI133" s="1728"/>
      <c r="BJ133" s="1728"/>
      <c r="BK133" s="1728"/>
      <c r="BL133" s="1728"/>
      <c r="BM133" s="1728"/>
      <c r="BN133" s="1728"/>
      <c r="BO133" s="1728"/>
      <c r="BP133" s="1728"/>
      <c r="BQ133" s="1728"/>
      <c r="BR133" s="1728"/>
      <c r="BS133" s="1728"/>
      <c r="BT133" s="1728"/>
      <c r="BU133" s="1728"/>
      <c r="BV133" s="1728"/>
      <c r="BW133" s="1728"/>
      <c r="BX133" s="1728"/>
      <c r="BY133" s="1728"/>
      <c r="BZ133" s="1728"/>
      <c r="CA133" s="1728"/>
      <c r="CB133" s="1728"/>
      <c r="CC133" s="1728"/>
      <c r="CD133" s="1728"/>
    </row>
    <row r="134" spans="1:82" ht="24" customHeight="1">
      <c r="A134" s="1732"/>
      <c r="B134" s="1732"/>
      <c r="C134" s="1732"/>
      <c r="D134" s="1732"/>
      <c r="E134" s="1732"/>
      <c r="F134" s="1732"/>
      <c r="G134" s="1732"/>
      <c r="H134" s="1732"/>
      <c r="I134" s="1732"/>
      <c r="J134" s="1732"/>
      <c r="K134" s="1732"/>
      <c r="L134" s="1732"/>
      <c r="M134" s="1732"/>
      <c r="N134" s="1732"/>
      <c r="O134" s="1732"/>
      <c r="P134" s="1732"/>
      <c r="Q134" s="1734"/>
      <c r="R134" s="1734"/>
      <c r="S134" s="1734"/>
      <c r="T134" s="1734"/>
      <c r="U134" s="1734"/>
      <c r="V134" s="1734"/>
      <c r="W134" s="1734"/>
      <c r="X134" s="1734"/>
      <c r="Y134" s="1734"/>
      <c r="Z134" s="1734"/>
      <c r="AA134" s="1734"/>
      <c r="AB134" s="1734"/>
      <c r="AC134" s="1734"/>
      <c r="AD134" s="1735"/>
      <c r="AE134" s="1735"/>
      <c r="AF134" s="1735"/>
      <c r="AG134" s="1735"/>
      <c r="AH134" s="1734"/>
      <c r="AI134" s="1734"/>
      <c r="AJ134" s="1734"/>
      <c r="AK134" s="1734"/>
      <c r="AL134" s="1734"/>
      <c r="AM134" s="1734"/>
      <c r="AN134" s="1734"/>
      <c r="AO134" s="1734"/>
      <c r="AP134" s="1734"/>
      <c r="AQ134" s="1734"/>
      <c r="AR134" s="1734"/>
      <c r="AS134" s="1734"/>
      <c r="AT134" s="1734"/>
    </row>
    <row r="135" spans="1:82" ht="24" customHeight="1">
      <c r="A135" s="1732"/>
      <c r="B135" s="1732"/>
      <c r="C135" s="1732"/>
      <c r="D135" s="1732"/>
      <c r="E135" s="1732"/>
      <c r="F135" s="1732"/>
      <c r="G135" s="1732"/>
      <c r="H135" s="1732"/>
      <c r="I135" s="1732"/>
      <c r="J135" s="1732"/>
      <c r="K135" s="1732"/>
      <c r="L135" s="1732"/>
      <c r="M135" s="1736"/>
      <c r="N135" s="1736"/>
      <c r="O135" s="1736"/>
      <c r="P135" s="1736"/>
      <c r="Q135" s="1733"/>
      <c r="R135" s="1733"/>
      <c r="S135" s="1733"/>
      <c r="T135" s="1733"/>
      <c r="U135" s="1732"/>
      <c r="V135" s="1732"/>
      <c r="W135" s="1732"/>
      <c r="X135" s="1733"/>
      <c r="Y135" s="1733"/>
      <c r="Z135" s="1733"/>
      <c r="AA135" s="1737"/>
      <c r="AB135" s="1737"/>
      <c r="AC135" s="1737"/>
      <c r="AD135" s="1731"/>
      <c r="AE135" s="1732"/>
      <c r="AF135" s="1732"/>
      <c r="AG135" s="1732"/>
      <c r="AH135" s="1740"/>
      <c r="AI135" s="1740"/>
      <c r="AJ135" s="1740"/>
      <c r="AK135" s="1740"/>
      <c r="AL135" s="1740"/>
      <c r="AM135" s="1740"/>
      <c r="AN135" s="1740"/>
      <c r="AO135" s="1741"/>
      <c r="AP135" s="1741"/>
      <c r="AQ135" s="1741"/>
      <c r="AR135" s="1741"/>
      <c r="AS135" s="1741"/>
      <c r="AT135" s="1741"/>
    </row>
    <row r="136" spans="1:82" ht="64.5" customHeight="1">
      <c r="A136" s="1742"/>
      <c r="B136" s="1743"/>
      <c r="C136" s="1743"/>
      <c r="D136" s="1743"/>
      <c r="E136" s="1743"/>
      <c r="F136" s="1743"/>
      <c r="G136" s="1743"/>
      <c r="H136" s="1743"/>
      <c r="I136" s="1743"/>
      <c r="J136" s="1743"/>
      <c r="K136" s="1743"/>
      <c r="L136" s="1743"/>
      <c r="M136" s="1734"/>
      <c r="N136" s="1734"/>
      <c r="O136" s="1734"/>
      <c r="P136" s="1734"/>
      <c r="Q136" s="1734"/>
      <c r="R136" s="1734"/>
      <c r="S136" s="1734"/>
      <c r="T136" s="1734"/>
      <c r="U136" s="1734"/>
      <c r="V136" s="1734"/>
      <c r="W136" s="1734"/>
      <c r="X136" s="1734"/>
      <c r="Y136" s="1734"/>
      <c r="Z136" s="1734"/>
      <c r="AA136" s="1734"/>
      <c r="AB136" s="1734"/>
      <c r="AC136" s="1734"/>
      <c r="AD136" s="1734"/>
      <c r="AE136" s="1734"/>
      <c r="AF136" s="1734"/>
      <c r="AG136" s="1734"/>
      <c r="AH136" s="1734"/>
      <c r="AI136" s="1734"/>
      <c r="AJ136" s="1734"/>
      <c r="AK136" s="1734"/>
      <c r="AL136" s="1734"/>
      <c r="AM136" s="1734"/>
      <c r="AN136" s="1734"/>
      <c r="AO136" s="1734"/>
      <c r="AP136" s="1734"/>
      <c r="AQ136" s="1734"/>
      <c r="AR136" s="1734"/>
      <c r="AS136" s="1734"/>
      <c r="AT136" s="1734"/>
    </row>
    <row r="137" spans="1:82" ht="30" customHeight="1">
      <c r="A137" s="1732"/>
      <c r="B137" s="1732"/>
      <c r="C137" s="1732"/>
      <c r="D137" s="1732"/>
      <c r="E137" s="1732"/>
      <c r="F137" s="1732"/>
      <c r="G137" s="1732"/>
      <c r="H137" s="1732"/>
      <c r="I137" s="1732"/>
      <c r="J137" s="1732"/>
      <c r="K137" s="1732"/>
      <c r="L137" s="1732"/>
      <c r="M137" s="1732"/>
      <c r="N137" s="1732"/>
      <c r="O137" s="1732"/>
      <c r="P137" s="1732"/>
      <c r="Q137" s="1744"/>
      <c r="R137" s="1744"/>
      <c r="S137" s="1744"/>
      <c r="T137" s="1744"/>
      <c r="U137" s="1744"/>
      <c r="V137" s="1744"/>
      <c r="W137" s="1744"/>
      <c r="X137" s="1737"/>
      <c r="Y137" s="1737"/>
      <c r="Z137" s="1737"/>
      <c r="AA137" s="1737"/>
      <c r="AB137" s="1737"/>
      <c r="AC137" s="1737"/>
      <c r="AD137" s="1732"/>
      <c r="AE137" s="1732"/>
      <c r="AF137" s="1732"/>
      <c r="AG137" s="1732"/>
      <c r="AH137" s="1745"/>
      <c r="AI137" s="1745"/>
      <c r="AJ137" s="1745"/>
      <c r="AK137" s="1745"/>
      <c r="AL137" s="1745"/>
      <c r="AM137" s="1745"/>
      <c r="AN137" s="1745"/>
      <c r="AO137" s="1737"/>
      <c r="AP137" s="1737"/>
      <c r="AQ137" s="1737"/>
      <c r="AR137" s="1737"/>
      <c r="AS137" s="1737"/>
      <c r="AT137" s="1737"/>
    </row>
    <row r="138" spans="1:82" ht="40.25" customHeight="1">
      <c r="A138" s="1732"/>
      <c r="B138" s="1732"/>
      <c r="C138" s="1732"/>
      <c r="D138" s="1732"/>
      <c r="E138" s="1732"/>
      <c r="F138" s="1732"/>
      <c r="G138" s="1732"/>
      <c r="H138" s="1732"/>
      <c r="I138" s="1732"/>
      <c r="J138" s="1732"/>
      <c r="K138" s="1732"/>
      <c r="L138" s="1732"/>
      <c r="M138" s="1743"/>
      <c r="N138" s="1743"/>
      <c r="O138" s="1743"/>
      <c r="P138" s="1743"/>
      <c r="Q138" s="1746"/>
      <c r="R138" s="1746"/>
      <c r="S138" s="1746"/>
      <c r="T138" s="1746"/>
      <c r="U138" s="1746"/>
      <c r="V138" s="1746"/>
      <c r="W138" s="1746"/>
      <c r="X138" s="1746"/>
      <c r="Y138" s="1746"/>
      <c r="Z138" s="1746"/>
      <c r="AA138" s="1746"/>
      <c r="AB138" s="1746"/>
      <c r="AC138" s="1746"/>
      <c r="AD138" s="1746"/>
      <c r="AE138" s="1746"/>
      <c r="AF138" s="1746"/>
      <c r="AG138" s="1746"/>
      <c r="AH138" s="1746"/>
      <c r="AI138" s="1746"/>
      <c r="AJ138" s="1746"/>
      <c r="AK138" s="1746"/>
      <c r="AL138" s="1746"/>
      <c r="AM138" s="1746"/>
      <c r="AN138" s="1746"/>
      <c r="AO138" s="1746"/>
      <c r="AP138" s="1746"/>
      <c r="AQ138" s="1746"/>
      <c r="AR138" s="1746"/>
      <c r="AS138" s="1746"/>
      <c r="AT138" s="1746"/>
    </row>
    <row r="139" spans="1:82" ht="24" customHeight="1">
      <c r="A139" s="1747"/>
      <c r="B139" s="1747"/>
      <c r="C139" s="1747"/>
      <c r="D139" s="1747"/>
      <c r="E139" s="1747"/>
      <c r="F139" s="1747"/>
      <c r="G139" s="1747"/>
      <c r="H139" s="1747"/>
      <c r="I139" s="1747"/>
      <c r="J139" s="1747"/>
      <c r="K139" s="1747"/>
      <c r="L139" s="1747"/>
      <c r="M139" s="1747"/>
      <c r="N139" s="1747"/>
      <c r="O139" s="1747"/>
      <c r="P139" s="1747"/>
      <c r="Q139" s="1747"/>
      <c r="R139" s="1747"/>
      <c r="S139" s="1747"/>
      <c r="T139" s="1747"/>
      <c r="U139" s="1747"/>
      <c r="V139" s="1747"/>
      <c r="W139" s="1747"/>
      <c r="X139" s="1747"/>
      <c r="Y139" s="1747"/>
      <c r="Z139" s="1747"/>
      <c r="AA139" s="1747"/>
      <c r="AB139" s="1747"/>
      <c r="AC139" s="1747"/>
      <c r="AD139" s="1747"/>
      <c r="AE139" s="1747"/>
      <c r="AF139" s="1747"/>
      <c r="AG139" s="1747"/>
      <c r="AH139" s="1747"/>
      <c r="AI139" s="1747"/>
      <c r="AJ139" s="1747"/>
      <c r="AK139" s="1747"/>
      <c r="AL139" s="1747"/>
      <c r="AM139" s="1748"/>
      <c r="AN139" s="1748"/>
      <c r="AO139" s="1748"/>
      <c r="AP139" s="1748"/>
      <c r="AQ139" s="1748"/>
      <c r="AR139" s="1748"/>
      <c r="AS139" s="1748"/>
      <c r="AT139" s="1748"/>
    </row>
    <row r="140" spans="1:82" ht="15" customHeight="1">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c r="AA140" s="186"/>
      <c r="AB140" s="186"/>
      <c r="AC140" s="186"/>
      <c r="AD140" s="186"/>
      <c r="AE140" s="186"/>
      <c r="AF140" s="186"/>
      <c r="AG140" s="186"/>
      <c r="AH140" s="186"/>
      <c r="AI140" s="186"/>
      <c r="AJ140" s="186"/>
      <c r="AK140" s="186"/>
      <c r="AL140" s="186"/>
      <c r="AM140" s="186"/>
      <c r="AN140" s="186"/>
      <c r="AO140" s="186"/>
      <c r="AP140" s="186"/>
      <c r="AQ140" s="186"/>
      <c r="AR140" s="186"/>
      <c r="AS140" s="186"/>
      <c r="AT140" s="186"/>
    </row>
    <row r="141" spans="1:82" ht="24" customHeight="1">
      <c r="A141" s="1731"/>
      <c r="B141" s="1732"/>
      <c r="C141" s="1732"/>
      <c r="D141" s="1733"/>
      <c r="E141" s="1733"/>
      <c r="F141" s="1733"/>
      <c r="G141" s="1733"/>
      <c r="H141" s="1732"/>
      <c r="I141" s="1732"/>
      <c r="J141" s="1732"/>
      <c r="K141" s="1732"/>
      <c r="L141" s="1732"/>
      <c r="M141" s="1734"/>
      <c r="N141" s="1734"/>
      <c r="O141" s="1734"/>
      <c r="P141" s="1734"/>
      <c r="Q141" s="1734"/>
      <c r="R141" s="1734"/>
      <c r="S141" s="1734"/>
      <c r="T141" s="1734"/>
      <c r="U141" s="1734"/>
      <c r="V141" s="1734"/>
      <c r="W141" s="1734"/>
      <c r="X141" s="1734"/>
      <c r="Y141" s="1734"/>
      <c r="Z141" s="1734"/>
      <c r="AA141" s="1734"/>
      <c r="AB141" s="1734"/>
      <c r="AC141" s="1734"/>
      <c r="AD141" s="1731"/>
      <c r="AE141" s="1732"/>
      <c r="AF141" s="1732"/>
      <c r="AG141" s="1732"/>
      <c r="AH141" s="1734"/>
      <c r="AI141" s="1734"/>
      <c r="AJ141" s="1734"/>
      <c r="AK141" s="1734"/>
      <c r="AL141" s="1734"/>
      <c r="AM141" s="1734"/>
      <c r="AN141" s="1734"/>
      <c r="AO141" s="1734"/>
      <c r="AP141" s="1734"/>
      <c r="AQ141" s="1734"/>
      <c r="AR141" s="1734"/>
      <c r="AS141" s="1734"/>
      <c r="AT141" s="1734"/>
    </row>
    <row r="142" spans="1:82" ht="24" customHeight="1">
      <c r="A142" s="1732"/>
      <c r="B142" s="1732"/>
      <c r="C142" s="1732"/>
      <c r="D142" s="1732"/>
      <c r="E142" s="1732"/>
      <c r="F142" s="1732"/>
      <c r="G142" s="1732"/>
      <c r="H142" s="1732"/>
      <c r="I142" s="1732"/>
      <c r="J142" s="1732"/>
      <c r="K142" s="1732"/>
      <c r="L142" s="1732"/>
      <c r="M142" s="1734"/>
      <c r="N142" s="1734"/>
      <c r="O142" s="1734"/>
      <c r="P142" s="1734"/>
      <c r="Q142" s="1734"/>
      <c r="R142" s="1734"/>
      <c r="S142" s="1734"/>
      <c r="T142" s="1734"/>
      <c r="U142" s="1734"/>
      <c r="V142" s="1734"/>
      <c r="W142" s="1734"/>
      <c r="X142" s="1734"/>
      <c r="Y142" s="1734"/>
      <c r="Z142" s="1734"/>
      <c r="AA142" s="1734"/>
      <c r="AB142" s="1734"/>
      <c r="AC142" s="1734"/>
      <c r="AD142" s="1732"/>
      <c r="AE142" s="1732"/>
      <c r="AF142" s="1732"/>
      <c r="AG142" s="1732"/>
      <c r="AH142" s="1734"/>
      <c r="AI142" s="1734"/>
      <c r="AJ142" s="1734"/>
      <c r="AK142" s="1734"/>
      <c r="AL142" s="1734"/>
      <c r="AM142" s="1734"/>
      <c r="AN142" s="1734"/>
      <c r="AO142" s="1734"/>
      <c r="AP142" s="1734"/>
      <c r="AQ142" s="1734"/>
      <c r="AR142" s="1734"/>
      <c r="AS142" s="1734"/>
      <c r="AT142" s="1734"/>
    </row>
    <row r="143" spans="1:82" ht="24" customHeight="1">
      <c r="A143" s="1732"/>
      <c r="B143" s="1732"/>
      <c r="C143" s="1732"/>
      <c r="D143" s="1732"/>
      <c r="E143" s="1732"/>
      <c r="F143" s="1732"/>
      <c r="G143" s="1732"/>
      <c r="H143" s="1732"/>
      <c r="I143" s="1732"/>
      <c r="J143" s="1732"/>
      <c r="K143" s="1732"/>
      <c r="L143" s="1732"/>
      <c r="M143" s="1738"/>
      <c r="N143" s="1738"/>
      <c r="O143" s="1738"/>
      <c r="P143" s="1738"/>
      <c r="Q143" s="1734"/>
      <c r="R143" s="1734"/>
      <c r="S143" s="1734"/>
      <c r="T143" s="1734"/>
      <c r="U143" s="1734"/>
      <c r="V143" s="1734"/>
      <c r="W143" s="1734"/>
      <c r="X143" s="1734"/>
      <c r="Y143" s="1734"/>
      <c r="Z143" s="1734"/>
      <c r="AA143" s="1734"/>
      <c r="AB143" s="1734"/>
      <c r="AC143" s="1734"/>
      <c r="AD143" s="1734"/>
      <c r="AE143" s="1734"/>
      <c r="AF143" s="1734"/>
      <c r="AG143" s="1734"/>
      <c r="AH143" s="1734"/>
      <c r="AI143" s="1734"/>
      <c r="AJ143" s="1734"/>
      <c r="AK143" s="1734"/>
      <c r="AL143" s="1734"/>
      <c r="AM143" s="1734"/>
      <c r="AN143" s="1734"/>
      <c r="AO143" s="1734"/>
      <c r="AP143" s="1734"/>
      <c r="AQ143" s="1734"/>
      <c r="AR143" s="1734"/>
      <c r="AS143" s="1734"/>
      <c r="AT143" s="1734"/>
    </row>
    <row r="144" spans="1:82" ht="24" customHeight="1">
      <c r="A144" s="1732"/>
      <c r="B144" s="1732"/>
      <c r="C144" s="1732"/>
      <c r="D144" s="1732"/>
      <c r="E144" s="1732"/>
      <c r="F144" s="1732"/>
      <c r="G144" s="1732"/>
      <c r="H144" s="1732"/>
      <c r="I144" s="1732"/>
      <c r="J144" s="1732"/>
      <c r="K144" s="1732"/>
      <c r="L144" s="1732"/>
      <c r="M144" s="1738"/>
      <c r="N144" s="1738"/>
      <c r="O144" s="1738"/>
      <c r="P144" s="1738"/>
      <c r="Q144" s="1734"/>
      <c r="R144" s="1734"/>
      <c r="S144" s="1734"/>
      <c r="T144" s="1734"/>
      <c r="U144" s="1734"/>
      <c r="V144" s="1734"/>
      <c r="W144" s="1734"/>
      <c r="X144" s="1734"/>
      <c r="Y144" s="1734"/>
      <c r="Z144" s="1734"/>
      <c r="AA144" s="1734"/>
      <c r="AB144" s="1734"/>
      <c r="AC144" s="1734"/>
      <c r="AD144" s="1738"/>
      <c r="AE144" s="1738"/>
      <c r="AF144" s="1738"/>
      <c r="AG144" s="1738"/>
      <c r="AH144" s="1739"/>
      <c r="AI144" s="1739"/>
      <c r="AJ144" s="1739"/>
      <c r="AK144" s="1739"/>
      <c r="AL144" s="1739"/>
      <c r="AM144" s="1739"/>
      <c r="AN144" s="1739"/>
      <c r="AO144" s="1739"/>
      <c r="AP144" s="1739"/>
      <c r="AQ144" s="1739"/>
      <c r="AR144" s="1739"/>
      <c r="AS144" s="1739"/>
      <c r="AT144" s="1739"/>
    </row>
    <row r="145" spans="1:47" ht="24" customHeight="1">
      <c r="A145" s="1732"/>
      <c r="B145" s="1732"/>
      <c r="C145" s="1732"/>
      <c r="D145" s="1732"/>
      <c r="E145" s="1732"/>
      <c r="F145" s="1732"/>
      <c r="G145" s="1732"/>
      <c r="H145" s="1732"/>
      <c r="I145" s="1732"/>
      <c r="J145" s="1732"/>
      <c r="K145" s="1732"/>
      <c r="L145" s="1732"/>
      <c r="M145" s="1738"/>
      <c r="N145" s="1738"/>
      <c r="O145" s="1738"/>
      <c r="P145" s="1738"/>
      <c r="Q145" s="1734"/>
      <c r="R145" s="1734"/>
      <c r="S145" s="1734"/>
      <c r="T145" s="1734"/>
      <c r="U145" s="1734"/>
      <c r="V145" s="1734"/>
      <c r="W145" s="1734"/>
      <c r="X145" s="1734"/>
      <c r="Y145" s="1734"/>
      <c r="Z145" s="1734"/>
      <c r="AA145" s="1734"/>
      <c r="AB145" s="1734"/>
      <c r="AC145" s="1734"/>
      <c r="AD145" s="1734"/>
      <c r="AE145" s="1734"/>
      <c r="AF145" s="1734"/>
      <c r="AG145" s="1734"/>
      <c r="AH145" s="1734"/>
      <c r="AI145" s="1734"/>
      <c r="AJ145" s="1734"/>
      <c r="AK145" s="1734"/>
      <c r="AL145" s="1734"/>
      <c r="AM145" s="1734"/>
      <c r="AN145" s="1734"/>
      <c r="AO145" s="1734"/>
      <c r="AP145" s="1734"/>
      <c r="AQ145" s="1734"/>
      <c r="AR145" s="1734"/>
      <c r="AS145" s="1734"/>
      <c r="AT145" s="1734"/>
    </row>
    <row r="146" spans="1:47" ht="24" customHeight="1">
      <c r="A146" s="1732"/>
      <c r="B146" s="1732"/>
      <c r="C146" s="1732"/>
      <c r="D146" s="1732"/>
      <c r="E146" s="1732"/>
      <c r="F146" s="1732"/>
      <c r="G146" s="1732"/>
      <c r="H146" s="1732"/>
      <c r="I146" s="1732"/>
      <c r="J146" s="1732"/>
      <c r="K146" s="1732"/>
      <c r="L146" s="1732"/>
      <c r="M146" s="1732"/>
      <c r="N146" s="1732"/>
      <c r="O146" s="1732"/>
      <c r="P146" s="1732"/>
      <c r="Q146" s="1734"/>
      <c r="R146" s="1734"/>
      <c r="S146" s="1734"/>
      <c r="T146" s="1734"/>
      <c r="U146" s="1734"/>
      <c r="V146" s="1734"/>
      <c r="W146" s="1734"/>
      <c r="X146" s="1734"/>
      <c r="Y146" s="1734"/>
      <c r="Z146" s="1734"/>
      <c r="AA146" s="1734"/>
      <c r="AB146" s="1734"/>
      <c r="AC146" s="1734"/>
      <c r="AD146" s="1735"/>
      <c r="AE146" s="1735"/>
      <c r="AF146" s="1735"/>
      <c r="AG146" s="1735"/>
      <c r="AH146" s="1734"/>
      <c r="AI146" s="1734"/>
      <c r="AJ146" s="1734"/>
      <c r="AK146" s="1734"/>
      <c r="AL146" s="1734"/>
      <c r="AM146" s="1734"/>
      <c r="AN146" s="1734"/>
      <c r="AO146" s="1734"/>
      <c r="AP146" s="1734"/>
      <c r="AQ146" s="1734"/>
      <c r="AR146" s="1734"/>
      <c r="AS146" s="1734"/>
      <c r="AT146" s="1734"/>
    </row>
    <row r="147" spans="1:47" ht="30" customHeight="1">
      <c r="A147" s="1732"/>
      <c r="B147" s="1732"/>
      <c r="C147" s="1732"/>
      <c r="D147" s="1732"/>
      <c r="E147" s="1732"/>
      <c r="F147" s="1732"/>
      <c r="G147" s="1732"/>
      <c r="H147" s="1732"/>
      <c r="I147" s="1732"/>
      <c r="J147" s="1732"/>
      <c r="K147" s="1732"/>
      <c r="L147" s="1732"/>
      <c r="M147" s="1736"/>
      <c r="N147" s="1736"/>
      <c r="O147" s="1736"/>
      <c r="P147" s="1736"/>
      <c r="Q147" s="1733"/>
      <c r="R147" s="1733"/>
      <c r="S147" s="1733"/>
      <c r="T147" s="1733"/>
      <c r="U147" s="1732"/>
      <c r="V147" s="1732"/>
      <c r="W147" s="1732"/>
      <c r="X147" s="1733"/>
      <c r="Y147" s="1733"/>
      <c r="Z147" s="1733"/>
      <c r="AA147" s="1737"/>
      <c r="AB147" s="1737"/>
      <c r="AC147" s="1737"/>
      <c r="AD147" s="1731"/>
      <c r="AE147" s="1732"/>
      <c r="AF147" s="1732"/>
      <c r="AG147" s="1732"/>
      <c r="AH147" s="1740"/>
      <c r="AI147" s="1740"/>
      <c r="AJ147" s="1740"/>
      <c r="AK147" s="1740"/>
      <c r="AL147" s="1740"/>
      <c r="AM147" s="1740"/>
      <c r="AN147" s="1740"/>
      <c r="AO147" s="1741"/>
      <c r="AP147" s="1741"/>
      <c r="AQ147" s="1741"/>
      <c r="AR147" s="1741"/>
      <c r="AS147" s="1741"/>
      <c r="AT147" s="1741"/>
    </row>
    <row r="148" spans="1:47" ht="64.5" customHeight="1">
      <c r="A148" s="1742"/>
      <c r="B148" s="1743"/>
      <c r="C148" s="1743"/>
      <c r="D148" s="1743"/>
      <c r="E148" s="1743"/>
      <c r="F148" s="1743"/>
      <c r="G148" s="1743"/>
      <c r="H148" s="1743"/>
      <c r="I148" s="1743"/>
      <c r="J148" s="1743"/>
      <c r="K148" s="1743"/>
      <c r="L148" s="1743"/>
      <c r="M148" s="1734"/>
      <c r="N148" s="1734"/>
      <c r="O148" s="1734"/>
      <c r="P148" s="1734"/>
      <c r="Q148" s="1734"/>
      <c r="R148" s="1734"/>
      <c r="S148" s="1734"/>
      <c r="T148" s="1734"/>
      <c r="U148" s="1734"/>
      <c r="V148" s="1734"/>
      <c r="W148" s="1734"/>
      <c r="X148" s="1734"/>
      <c r="Y148" s="1734"/>
      <c r="Z148" s="1734"/>
      <c r="AA148" s="1734"/>
      <c r="AB148" s="1734"/>
      <c r="AC148" s="1734"/>
      <c r="AD148" s="1734"/>
      <c r="AE148" s="1734"/>
      <c r="AF148" s="1734"/>
      <c r="AG148" s="1734"/>
      <c r="AH148" s="1734"/>
      <c r="AI148" s="1734"/>
      <c r="AJ148" s="1734"/>
      <c r="AK148" s="1734"/>
      <c r="AL148" s="1734"/>
      <c r="AM148" s="1734"/>
      <c r="AN148" s="1734"/>
      <c r="AO148" s="1734"/>
      <c r="AP148" s="1734"/>
      <c r="AQ148" s="1734"/>
      <c r="AR148" s="1734"/>
      <c r="AS148" s="1734"/>
      <c r="AT148" s="1734"/>
    </row>
    <row r="149" spans="1:47" ht="30" customHeight="1">
      <c r="A149" s="1732"/>
      <c r="B149" s="1732"/>
      <c r="C149" s="1732"/>
      <c r="D149" s="1732"/>
      <c r="E149" s="1732"/>
      <c r="F149" s="1732"/>
      <c r="G149" s="1732"/>
      <c r="H149" s="1732"/>
      <c r="I149" s="1732"/>
      <c r="J149" s="1732"/>
      <c r="K149" s="1732"/>
      <c r="L149" s="1732"/>
      <c r="M149" s="1732"/>
      <c r="N149" s="1732"/>
      <c r="O149" s="1732"/>
      <c r="P149" s="1732"/>
      <c r="Q149" s="1744"/>
      <c r="R149" s="1744"/>
      <c r="S149" s="1744"/>
      <c r="T149" s="1744"/>
      <c r="U149" s="1744"/>
      <c r="V149" s="1744"/>
      <c r="W149" s="1744"/>
      <c r="X149" s="1737"/>
      <c r="Y149" s="1737"/>
      <c r="Z149" s="1737"/>
      <c r="AA149" s="1737"/>
      <c r="AB149" s="1737"/>
      <c r="AC149" s="1737"/>
      <c r="AD149" s="1732"/>
      <c r="AE149" s="1732"/>
      <c r="AF149" s="1732"/>
      <c r="AG149" s="1732"/>
      <c r="AH149" s="1745"/>
      <c r="AI149" s="1745"/>
      <c r="AJ149" s="1745"/>
      <c r="AK149" s="1745"/>
      <c r="AL149" s="1745"/>
      <c r="AM149" s="1745"/>
      <c r="AN149" s="1745"/>
      <c r="AO149" s="1737"/>
      <c r="AP149" s="1737"/>
      <c r="AQ149" s="1737"/>
      <c r="AR149" s="1737"/>
      <c r="AS149" s="1737"/>
      <c r="AT149" s="1737"/>
    </row>
    <row r="150" spans="1:47" ht="40.25" customHeight="1">
      <c r="A150" s="1732"/>
      <c r="B150" s="1732"/>
      <c r="C150" s="1732"/>
      <c r="D150" s="1732"/>
      <c r="E150" s="1732"/>
      <c r="F150" s="1732"/>
      <c r="G150" s="1732"/>
      <c r="H150" s="1732"/>
      <c r="I150" s="1732"/>
      <c r="J150" s="1732"/>
      <c r="K150" s="1732"/>
      <c r="L150" s="1732"/>
      <c r="M150" s="1743"/>
      <c r="N150" s="1743"/>
      <c r="O150" s="1743"/>
      <c r="P150" s="1743"/>
      <c r="Q150" s="1746"/>
      <c r="R150" s="1746"/>
      <c r="S150" s="1746"/>
      <c r="T150" s="1746"/>
      <c r="U150" s="1746"/>
      <c r="V150" s="1746"/>
      <c r="W150" s="1746"/>
      <c r="X150" s="1746"/>
      <c r="Y150" s="1746"/>
      <c r="Z150" s="1746"/>
      <c r="AA150" s="1746"/>
      <c r="AB150" s="1746"/>
      <c r="AC150" s="1746"/>
      <c r="AD150" s="1746"/>
      <c r="AE150" s="1746"/>
      <c r="AF150" s="1746"/>
      <c r="AG150" s="1746"/>
      <c r="AH150" s="1746"/>
      <c r="AI150" s="1746"/>
      <c r="AJ150" s="1746"/>
      <c r="AK150" s="1746"/>
      <c r="AL150" s="1746"/>
      <c r="AM150" s="1746"/>
      <c r="AN150" s="1746"/>
      <c r="AO150" s="1746"/>
      <c r="AP150" s="1746"/>
      <c r="AQ150" s="1746"/>
      <c r="AR150" s="1746"/>
      <c r="AS150" s="1746"/>
      <c r="AT150" s="1746"/>
    </row>
    <row r="151" spans="1:47" ht="24" customHeight="1">
      <c r="A151" s="1747"/>
      <c r="B151" s="1747"/>
      <c r="C151" s="1747"/>
      <c r="D151" s="1747"/>
      <c r="E151" s="1747"/>
      <c r="F151" s="1747"/>
      <c r="G151" s="1747"/>
      <c r="H151" s="1747"/>
      <c r="I151" s="1747"/>
      <c r="J151" s="1747"/>
      <c r="K151" s="1747"/>
      <c r="L151" s="1747"/>
      <c r="M151" s="1747"/>
      <c r="N151" s="1747"/>
      <c r="O151" s="1747"/>
      <c r="P151" s="1747"/>
      <c r="Q151" s="1747"/>
      <c r="R151" s="1747"/>
      <c r="S151" s="1747"/>
      <c r="T151" s="1747"/>
      <c r="U151" s="1747"/>
      <c r="V151" s="1747"/>
      <c r="W151" s="1747"/>
      <c r="X151" s="1747"/>
      <c r="Y151" s="1747"/>
      <c r="Z151" s="1747"/>
      <c r="AA151" s="1747"/>
      <c r="AB151" s="1747"/>
      <c r="AC151" s="1747"/>
      <c r="AD151" s="1747"/>
      <c r="AE151" s="1747"/>
      <c r="AF151" s="1747"/>
      <c r="AG151" s="1747"/>
      <c r="AH151" s="1747"/>
      <c r="AI151" s="1747"/>
      <c r="AJ151" s="1747"/>
      <c r="AK151" s="1747"/>
      <c r="AL151" s="1747"/>
      <c r="AM151" s="1748"/>
      <c r="AN151" s="1748"/>
      <c r="AO151" s="1748"/>
      <c r="AP151" s="1748"/>
      <c r="AQ151" s="1748"/>
      <c r="AR151" s="1748"/>
      <c r="AS151" s="1748"/>
      <c r="AT151" s="1748"/>
    </row>
    <row r="152" spans="1:47" ht="30" customHeight="1">
      <c r="A152" s="183"/>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4"/>
      <c r="AJ152" s="184"/>
      <c r="AK152" s="184"/>
      <c r="AL152" s="184"/>
      <c r="AM152" s="184"/>
      <c r="AN152" s="184"/>
      <c r="AO152" s="184"/>
      <c r="AP152" s="1729"/>
      <c r="AQ152" s="1729"/>
      <c r="AR152" s="1729"/>
      <c r="AS152" s="1729"/>
      <c r="AT152" s="1729"/>
      <c r="AU152" s="1729"/>
    </row>
    <row r="153" spans="1:47" ht="40.5" customHeight="1">
      <c r="A153" s="184"/>
      <c r="B153" s="1730"/>
      <c r="C153" s="1730"/>
      <c r="D153" s="1730"/>
      <c r="E153" s="1730"/>
      <c r="F153" s="1730"/>
      <c r="G153" s="1730"/>
      <c r="H153" s="1730"/>
      <c r="I153" s="1730"/>
      <c r="J153" s="1730"/>
      <c r="K153" s="1730"/>
      <c r="L153" s="1730"/>
      <c r="M153" s="1730"/>
      <c r="N153" s="1730"/>
      <c r="O153" s="1730"/>
      <c r="P153" s="1730"/>
      <c r="Q153" s="1730"/>
      <c r="R153" s="1730"/>
      <c r="S153" s="1730"/>
      <c r="T153" s="1730"/>
      <c r="U153" s="1730"/>
      <c r="V153" s="1730"/>
      <c r="W153" s="1730"/>
      <c r="X153" s="1730"/>
      <c r="Y153" s="1730"/>
      <c r="Z153" s="1730"/>
      <c r="AA153" s="1730"/>
      <c r="AB153" s="1730"/>
      <c r="AC153" s="1730"/>
      <c r="AD153" s="1730"/>
      <c r="AE153" s="1730"/>
      <c r="AF153" s="1730"/>
      <c r="AG153" s="1730"/>
      <c r="AH153" s="1730"/>
      <c r="AI153" s="1730"/>
      <c r="AJ153" s="1730"/>
      <c r="AK153" s="1730"/>
      <c r="AL153" s="1730"/>
      <c r="AM153" s="1730"/>
      <c r="AN153" s="1730"/>
      <c r="AO153" s="1730"/>
      <c r="AP153" s="1730"/>
      <c r="AQ153" s="1730"/>
      <c r="AR153" s="1730"/>
      <c r="AS153" s="1730"/>
      <c r="AT153" s="185"/>
    </row>
    <row r="154" spans="1:47" ht="3.75" customHeight="1">
      <c r="A154" s="186"/>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c r="AC154" s="187"/>
      <c r="AD154" s="187"/>
      <c r="AE154" s="187"/>
      <c r="AF154" s="187"/>
      <c r="AG154" s="187"/>
      <c r="AH154" s="187"/>
      <c r="AI154" s="187"/>
      <c r="AJ154" s="187"/>
      <c r="AK154" s="187"/>
      <c r="AL154" s="187"/>
      <c r="AM154" s="187"/>
      <c r="AN154" s="187"/>
      <c r="AO154" s="187"/>
      <c r="AP154" s="187"/>
      <c r="AQ154" s="187"/>
      <c r="AR154" s="187"/>
      <c r="AS154" s="187"/>
      <c r="AT154" s="164"/>
    </row>
    <row r="155" spans="1:47" ht="24" customHeight="1">
      <c r="A155" s="1731"/>
      <c r="B155" s="1732"/>
      <c r="C155" s="1732"/>
      <c r="D155" s="1733"/>
      <c r="E155" s="1733"/>
      <c r="F155" s="1733"/>
      <c r="G155" s="1733"/>
      <c r="H155" s="1732"/>
      <c r="I155" s="1732"/>
      <c r="J155" s="1732"/>
      <c r="K155" s="1732"/>
      <c r="L155" s="1732"/>
      <c r="M155" s="1734"/>
      <c r="N155" s="1734"/>
      <c r="O155" s="1734"/>
      <c r="P155" s="1734"/>
      <c r="Q155" s="1734"/>
      <c r="R155" s="1734"/>
      <c r="S155" s="1734"/>
      <c r="T155" s="1734"/>
      <c r="U155" s="1734"/>
      <c r="V155" s="1734"/>
      <c r="W155" s="1734"/>
      <c r="X155" s="1734"/>
      <c r="Y155" s="1734"/>
      <c r="Z155" s="1734"/>
      <c r="AA155" s="1734"/>
      <c r="AB155" s="1734"/>
      <c r="AC155" s="1734"/>
      <c r="AD155" s="1731"/>
      <c r="AE155" s="1732"/>
      <c r="AF155" s="1732"/>
      <c r="AG155" s="1732"/>
      <c r="AH155" s="1734"/>
      <c r="AI155" s="1734"/>
      <c r="AJ155" s="1734"/>
      <c r="AK155" s="1734"/>
      <c r="AL155" s="1734"/>
      <c r="AM155" s="1734"/>
      <c r="AN155" s="1734"/>
      <c r="AO155" s="1734"/>
      <c r="AP155" s="1734"/>
      <c r="AQ155" s="1734"/>
      <c r="AR155" s="1734"/>
      <c r="AS155" s="1734"/>
      <c r="AT155" s="1734"/>
    </row>
    <row r="156" spans="1:47" ht="24" customHeight="1">
      <c r="A156" s="1732"/>
      <c r="B156" s="1732"/>
      <c r="C156" s="1732"/>
      <c r="D156" s="1732"/>
      <c r="E156" s="1732"/>
      <c r="F156" s="1732"/>
      <c r="G156" s="1732"/>
      <c r="H156" s="1732"/>
      <c r="I156" s="1732"/>
      <c r="J156" s="1732"/>
      <c r="K156" s="1732"/>
      <c r="L156" s="1732"/>
      <c r="M156" s="1734"/>
      <c r="N156" s="1734"/>
      <c r="O156" s="1734"/>
      <c r="P156" s="1734"/>
      <c r="Q156" s="1734"/>
      <c r="R156" s="1734"/>
      <c r="S156" s="1734"/>
      <c r="T156" s="1734"/>
      <c r="U156" s="1734"/>
      <c r="V156" s="1734"/>
      <c r="W156" s="1734"/>
      <c r="X156" s="1734"/>
      <c r="Y156" s="1734"/>
      <c r="Z156" s="1734"/>
      <c r="AA156" s="1734"/>
      <c r="AB156" s="1734"/>
      <c r="AC156" s="1734"/>
      <c r="AD156" s="1732"/>
      <c r="AE156" s="1732"/>
      <c r="AF156" s="1732"/>
      <c r="AG156" s="1732"/>
      <c r="AH156" s="1734"/>
      <c r="AI156" s="1734"/>
      <c r="AJ156" s="1734"/>
      <c r="AK156" s="1734"/>
      <c r="AL156" s="1734"/>
      <c r="AM156" s="1734"/>
      <c r="AN156" s="1734"/>
      <c r="AO156" s="1734"/>
      <c r="AP156" s="1734"/>
      <c r="AQ156" s="1734"/>
      <c r="AR156" s="1734"/>
      <c r="AS156" s="1734"/>
      <c r="AT156" s="1734"/>
    </row>
    <row r="157" spans="1:47" ht="24" customHeight="1">
      <c r="A157" s="1732"/>
      <c r="B157" s="1732"/>
      <c r="C157" s="1732"/>
      <c r="D157" s="1732"/>
      <c r="E157" s="1732"/>
      <c r="F157" s="1732"/>
      <c r="G157" s="1732"/>
      <c r="H157" s="1732"/>
      <c r="I157" s="1732"/>
      <c r="J157" s="1732"/>
      <c r="K157" s="1732"/>
      <c r="L157" s="1732"/>
      <c r="M157" s="1738"/>
      <c r="N157" s="1738"/>
      <c r="O157" s="1738"/>
      <c r="P157" s="1738"/>
      <c r="Q157" s="1734"/>
      <c r="R157" s="1734"/>
      <c r="S157" s="1734"/>
      <c r="T157" s="1734"/>
      <c r="U157" s="1734"/>
      <c r="V157" s="1734"/>
      <c r="W157" s="1734"/>
      <c r="X157" s="1734"/>
      <c r="Y157" s="1734"/>
      <c r="Z157" s="1734"/>
      <c r="AA157" s="1734"/>
      <c r="AB157" s="1734"/>
      <c r="AC157" s="1734"/>
      <c r="AD157" s="1734"/>
      <c r="AE157" s="1734"/>
      <c r="AF157" s="1734"/>
      <c r="AG157" s="1734"/>
      <c r="AH157" s="1734"/>
      <c r="AI157" s="1734"/>
      <c r="AJ157" s="1734"/>
      <c r="AK157" s="1734"/>
      <c r="AL157" s="1734"/>
      <c r="AM157" s="1734"/>
      <c r="AN157" s="1734"/>
      <c r="AO157" s="1734"/>
      <c r="AP157" s="1734"/>
      <c r="AQ157" s="1734"/>
      <c r="AR157" s="1734"/>
      <c r="AS157" s="1734"/>
      <c r="AT157" s="1734"/>
    </row>
    <row r="158" spans="1:47" ht="24" customHeight="1">
      <c r="A158" s="1732"/>
      <c r="B158" s="1732"/>
      <c r="C158" s="1732"/>
      <c r="D158" s="1732"/>
      <c r="E158" s="1732"/>
      <c r="F158" s="1732"/>
      <c r="G158" s="1732"/>
      <c r="H158" s="1732"/>
      <c r="I158" s="1732"/>
      <c r="J158" s="1732"/>
      <c r="K158" s="1732"/>
      <c r="L158" s="1732"/>
      <c r="M158" s="1738"/>
      <c r="N158" s="1738"/>
      <c r="O158" s="1738"/>
      <c r="P158" s="1738"/>
      <c r="Q158" s="1734"/>
      <c r="R158" s="1734"/>
      <c r="S158" s="1734"/>
      <c r="T158" s="1734"/>
      <c r="U158" s="1734"/>
      <c r="V158" s="1734"/>
      <c r="W158" s="1734"/>
      <c r="X158" s="1734"/>
      <c r="Y158" s="1734"/>
      <c r="Z158" s="1734"/>
      <c r="AA158" s="1734"/>
      <c r="AB158" s="1734"/>
      <c r="AC158" s="1734"/>
      <c r="AD158" s="1738"/>
      <c r="AE158" s="1738"/>
      <c r="AF158" s="1738"/>
      <c r="AG158" s="1738"/>
      <c r="AH158" s="1739"/>
      <c r="AI158" s="1739"/>
      <c r="AJ158" s="1739"/>
      <c r="AK158" s="1739"/>
      <c r="AL158" s="1739"/>
      <c r="AM158" s="1739"/>
      <c r="AN158" s="1739"/>
      <c r="AO158" s="1739"/>
      <c r="AP158" s="1739"/>
      <c r="AQ158" s="1739"/>
      <c r="AR158" s="1739"/>
      <c r="AS158" s="1739"/>
      <c r="AT158" s="1739"/>
    </row>
    <row r="159" spans="1:47" ht="24" customHeight="1">
      <c r="A159" s="1732"/>
      <c r="B159" s="1732"/>
      <c r="C159" s="1732"/>
      <c r="D159" s="1732"/>
      <c r="E159" s="1732"/>
      <c r="F159" s="1732"/>
      <c r="G159" s="1732"/>
      <c r="H159" s="1732"/>
      <c r="I159" s="1732"/>
      <c r="J159" s="1732"/>
      <c r="K159" s="1732"/>
      <c r="L159" s="1732"/>
      <c r="M159" s="1738"/>
      <c r="N159" s="1738"/>
      <c r="O159" s="1738"/>
      <c r="P159" s="1738"/>
      <c r="Q159" s="1734"/>
      <c r="R159" s="1734"/>
      <c r="S159" s="1734"/>
      <c r="T159" s="1734"/>
      <c r="U159" s="1734"/>
      <c r="V159" s="1734"/>
      <c r="W159" s="1734"/>
      <c r="X159" s="1734"/>
      <c r="Y159" s="1734"/>
      <c r="Z159" s="1734"/>
      <c r="AA159" s="1734"/>
      <c r="AB159" s="1734"/>
      <c r="AC159" s="1734"/>
      <c r="AD159" s="1734"/>
      <c r="AE159" s="1734"/>
      <c r="AF159" s="1734"/>
      <c r="AG159" s="1734"/>
      <c r="AH159" s="1734"/>
      <c r="AI159" s="1734"/>
      <c r="AJ159" s="1734"/>
      <c r="AK159" s="1734"/>
      <c r="AL159" s="1734"/>
      <c r="AM159" s="1734"/>
      <c r="AN159" s="1734"/>
      <c r="AO159" s="1734"/>
      <c r="AP159" s="1734"/>
      <c r="AQ159" s="1734"/>
      <c r="AR159" s="1734"/>
      <c r="AS159" s="1734"/>
      <c r="AT159" s="1734"/>
    </row>
    <row r="160" spans="1:47" ht="24" customHeight="1">
      <c r="A160" s="1732"/>
      <c r="B160" s="1732"/>
      <c r="C160" s="1732"/>
      <c r="D160" s="1732"/>
      <c r="E160" s="1732"/>
      <c r="F160" s="1732"/>
      <c r="G160" s="1732"/>
      <c r="H160" s="1732"/>
      <c r="I160" s="1732"/>
      <c r="J160" s="1732"/>
      <c r="K160" s="1732"/>
      <c r="L160" s="1732"/>
      <c r="M160" s="1732"/>
      <c r="N160" s="1732"/>
      <c r="O160" s="1732"/>
      <c r="P160" s="1732"/>
      <c r="Q160" s="1734"/>
      <c r="R160" s="1734"/>
      <c r="S160" s="1734"/>
      <c r="T160" s="1734"/>
      <c r="U160" s="1734"/>
      <c r="V160" s="1734"/>
      <c r="W160" s="1734"/>
      <c r="X160" s="1734"/>
      <c r="Y160" s="1734"/>
      <c r="Z160" s="1734"/>
      <c r="AA160" s="1734"/>
      <c r="AB160" s="1734"/>
      <c r="AC160" s="1734"/>
      <c r="AD160" s="1735"/>
      <c r="AE160" s="1735"/>
      <c r="AF160" s="1735"/>
      <c r="AG160" s="1735"/>
      <c r="AH160" s="1734"/>
      <c r="AI160" s="1734"/>
      <c r="AJ160" s="1734"/>
      <c r="AK160" s="1734"/>
      <c r="AL160" s="1734"/>
      <c r="AM160" s="1734"/>
      <c r="AN160" s="1734"/>
      <c r="AO160" s="1734"/>
      <c r="AP160" s="1734"/>
      <c r="AQ160" s="1734"/>
      <c r="AR160" s="1734"/>
      <c r="AS160" s="1734"/>
      <c r="AT160" s="1734"/>
    </row>
    <row r="161" spans="1:82" ht="24" customHeight="1">
      <c r="A161" s="1732"/>
      <c r="B161" s="1732"/>
      <c r="C161" s="1732"/>
      <c r="D161" s="1732"/>
      <c r="E161" s="1732"/>
      <c r="F161" s="1732"/>
      <c r="G161" s="1732"/>
      <c r="H161" s="1732"/>
      <c r="I161" s="1732"/>
      <c r="J161" s="1732"/>
      <c r="K161" s="1732"/>
      <c r="L161" s="1732"/>
      <c r="M161" s="1736"/>
      <c r="N161" s="1736"/>
      <c r="O161" s="1736"/>
      <c r="P161" s="1736"/>
      <c r="Q161" s="1733"/>
      <c r="R161" s="1733"/>
      <c r="S161" s="1733"/>
      <c r="T161" s="1733"/>
      <c r="U161" s="1732"/>
      <c r="V161" s="1732"/>
      <c r="W161" s="1732"/>
      <c r="X161" s="1733"/>
      <c r="Y161" s="1733"/>
      <c r="Z161" s="1733"/>
      <c r="AA161" s="1737"/>
      <c r="AB161" s="1737"/>
      <c r="AC161" s="1737"/>
      <c r="AD161" s="1731"/>
      <c r="AE161" s="1732"/>
      <c r="AF161" s="1732"/>
      <c r="AG161" s="1732"/>
      <c r="AH161" s="1740"/>
      <c r="AI161" s="1740"/>
      <c r="AJ161" s="1740"/>
      <c r="AK161" s="1740"/>
      <c r="AL161" s="1740"/>
      <c r="AM161" s="1740"/>
      <c r="AN161" s="1740"/>
      <c r="AO161" s="1741"/>
      <c r="AP161" s="1741"/>
      <c r="AQ161" s="1741"/>
      <c r="AR161" s="1741"/>
      <c r="AS161" s="1741"/>
      <c r="AT161" s="1741"/>
    </row>
    <row r="162" spans="1:82" ht="64.5" customHeight="1">
      <c r="A162" s="1742"/>
      <c r="B162" s="1743"/>
      <c r="C162" s="1743"/>
      <c r="D162" s="1743"/>
      <c r="E162" s="1743"/>
      <c r="F162" s="1743"/>
      <c r="G162" s="1743"/>
      <c r="H162" s="1743"/>
      <c r="I162" s="1743"/>
      <c r="J162" s="1743"/>
      <c r="K162" s="1743"/>
      <c r="L162" s="1743"/>
      <c r="M162" s="1734"/>
      <c r="N162" s="1734"/>
      <c r="O162" s="1734"/>
      <c r="P162" s="1734"/>
      <c r="Q162" s="1734"/>
      <c r="R162" s="1734"/>
      <c r="S162" s="1734"/>
      <c r="T162" s="1734"/>
      <c r="U162" s="1734"/>
      <c r="V162" s="1734"/>
      <c r="W162" s="1734"/>
      <c r="X162" s="1734"/>
      <c r="Y162" s="1734"/>
      <c r="Z162" s="1734"/>
      <c r="AA162" s="1734"/>
      <c r="AB162" s="1734"/>
      <c r="AC162" s="1734"/>
      <c r="AD162" s="1734"/>
      <c r="AE162" s="1734"/>
      <c r="AF162" s="1734"/>
      <c r="AG162" s="1734"/>
      <c r="AH162" s="1734"/>
      <c r="AI162" s="1734"/>
      <c r="AJ162" s="1734"/>
      <c r="AK162" s="1734"/>
      <c r="AL162" s="1734"/>
      <c r="AM162" s="1734"/>
      <c r="AN162" s="1734"/>
      <c r="AO162" s="1734"/>
      <c r="AP162" s="1734"/>
      <c r="AQ162" s="1734"/>
      <c r="AR162" s="1734"/>
      <c r="AS162" s="1734"/>
      <c r="AT162" s="1734"/>
    </row>
    <row r="163" spans="1:82" ht="30" customHeight="1">
      <c r="A163" s="1732"/>
      <c r="B163" s="1732"/>
      <c r="C163" s="1732"/>
      <c r="D163" s="1732"/>
      <c r="E163" s="1732"/>
      <c r="F163" s="1732"/>
      <c r="G163" s="1732"/>
      <c r="H163" s="1732"/>
      <c r="I163" s="1732"/>
      <c r="J163" s="1732"/>
      <c r="K163" s="1732"/>
      <c r="L163" s="1732"/>
      <c r="M163" s="1732"/>
      <c r="N163" s="1732"/>
      <c r="O163" s="1732"/>
      <c r="P163" s="1732"/>
      <c r="Q163" s="1744"/>
      <c r="R163" s="1744"/>
      <c r="S163" s="1744"/>
      <c r="T163" s="1744"/>
      <c r="U163" s="1744"/>
      <c r="V163" s="1744"/>
      <c r="W163" s="1744"/>
      <c r="X163" s="1737"/>
      <c r="Y163" s="1737"/>
      <c r="Z163" s="1737"/>
      <c r="AA163" s="1737"/>
      <c r="AB163" s="1737"/>
      <c r="AC163" s="1737"/>
      <c r="AD163" s="1732"/>
      <c r="AE163" s="1732"/>
      <c r="AF163" s="1732"/>
      <c r="AG163" s="1732"/>
      <c r="AH163" s="1745"/>
      <c r="AI163" s="1745"/>
      <c r="AJ163" s="1745"/>
      <c r="AK163" s="1745"/>
      <c r="AL163" s="1745"/>
      <c r="AM163" s="1745"/>
      <c r="AN163" s="1745"/>
      <c r="AO163" s="1737"/>
      <c r="AP163" s="1737"/>
      <c r="AQ163" s="1737"/>
      <c r="AR163" s="1737"/>
      <c r="AS163" s="1737"/>
      <c r="AT163" s="1737"/>
    </row>
    <row r="164" spans="1:82" ht="40.25" customHeight="1">
      <c r="A164" s="1732"/>
      <c r="B164" s="1732"/>
      <c r="C164" s="1732"/>
      <c r="D164" s="1732"/>
      <c r="E164" s="1732"/>
      <c r="F164" s="1732"/>
      <c r="G164" s="1732"/>
      <c r="H164" s="1732"/>
      <c r="I164" s="1732"/>
      <c r="J164" s="1732"/>
      <c r="K164" s="1732"/>
      <c r="L164" s="1732"/>
      <c r="M164" s="1743"/>
      <c r="N164" s="1743"/>
      <c r="O164" s="1743"/>
      <c r="P164" s="1743"/>
      <c r="Q164" s="1746"/>
      <c r="R164" s="1746"/>
      <c r="S164" s="1746"/>
      <c r="T164" s="1746"/>
      <c r="U164" s="1746"/>
      <c r="V164" s="1746"/>
      <c r="W164" s="1746"/>
      <c r="X164" s="1746"/>
      <c r="Y164" s="1746"/>
      <c r="Z164" s="1746"/>
      <c r="AA164" s="1746"/>
      <c r="AB164" s="1746"/>
      <c r="AC164" s="1746"/>
      <c r="AD164" s="1746"/>
      <c r="AE164" s="1746"/>
      <c r="AF164" s="1746"/>
      <c r="AG164" s="1746"/>
      <c r="AH164" s="1746"/>
      <c r="AI164" s="1746"/>
      <c r="AJ164" s="1746"/>
      <c r="AK164" s="1746"/>
      <c r="AL164" s="1746"/>
      <c r="AM164" s="1746"/>
      <c r="AN164" s="1746"/>
      <c r="AO164" s="1746"/>
      <c r="AP164" s="1746"/>
      <c r="AQ164" s="1746"/>
      <c r="AR164" s="1746"/>
      <c r="AS164" s="1746"/>
      <c r="AT164" s="1746"/>
    </row>
    <row r="165" spans="1:82" ht="24" customHeight="1">
      <c r="A165" s="1747"/>
      <c r="B165" s="1747"/>
      <c r="C165" s="1747"/>
      <c r="D165" s="1747"/>
      <c r="E165" s="1747"/>
      <c r="F165" s="1747"/>
      <c r="G165" s="1747"/>
      <c r="H165" s="1747"/>
      <c r="I165" s="1747"/>
      <c r="J165" s="1747"/>
      <c r="K165" s="1747"/>
      <c r="L165" s="1747"/>
      <c r="M165" s="1747"/>
      <c r="N165" s="1747"/>
      <c r="O165" s="1747"/>
      <c r="P165" s="1747"/>
      <c r="Q165" s="1747"/>
      <c r="R165" s="1747"/>
      <c r="S165" s="1747"/>
      <c r="T165" s="1747"/>
      <c r="U165" s="1747"/>
      <c r="V165" s="1747"/>
      <c r="W165" s="1747"/>
      <c r="X165" s="1747"/>
      <c r="Y165" s="1747"/>
      <c r="Z165" s="1747"/>
      <c r="AA165" s="1747"/>
      <c r="AB165" s="1747"/>
      <c r="AC165" s="1747"/>
      <c r="AD165" s="1747"/>
      <c r="AE165" s="1747"/>
      <c r="AF165" s="1747"/>
      <c r="AG165" s="1747"/>
      <c r="AH165" s="1747"/>
      <c r="AI165" s="1747"/>
      <c r="AJ165" s="1747"/>
      <c r="AK165" s="1747"/>
      <c r="AL165" s="1747"/>
      <c r="AM165" s="1748"/>
      <c r="AN165" s="1748"/>
      <c r="AO165" s="1748"/>
      <c r="AP165" s="1748"/>
      <c r="AQ165" s="1748"/>
      <c r="AR165" s="1748"/>
      <c r="AS165" s="1748"/>
      <c r="AT165" s="1748"/>
    </row>
    <row r="166" spans="1:82" ht="15" customHeight="1">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c r="AA166" s="188"/>
      <c r="AB166" s="188"/>
      <c r="AC166" s="188"/>
      <c r="AD166" s="188"/>
      <c r="AE166" s="188"/>
      <c r="AF166" s="188"/>
      <c r="AG166" s="188"/>
      <c r="AH166" s="188"/>
      <c r="AI166" s="188"/>
      <c r="AJ166" s="188"/>
      <c r="AK166" s="188"/>
      <c r="AL166" s="188"/>
      <c r="AM166" s="188"/>
      <c r="AN166" s="188"/>
      <c r="AO166" s="188"/>
      <c r="AP166" s="188"/>
      <c r="AQ166" s="188"/>
      <c r="AR166" s="188"/>
      <c r="AS166" s="188"/>
      <c r="AT166" s="188"/>
    </row>
    <row r="167" spans="1:82" ht="24" customHeight="1">
      <c r="A167" s="1731"/>
      <c r="B167" s="1732"/>
      <c r="C167" s="1732"/>
      <c r="D167" s="1733"/>
      <c r="E167" s="1733"/>
      <c r="F167" s="1733"/>
      <c r="G167" s="1733"/>
      <c r="H167" s="1732"/>
      <c r="I167" s="1732"/>
      <c r="J167" s="1732"/>
      <c r="K167" s="1732"/>
      <c r="L167" s="1732"/>
      <c r="M167" s="1734"/>
      <c r="N167" s="1734"/>
      <c r="O167" s="1734"/>
      <c r="P167" s="1734"/>
      <c r="Q167" s="1734"/>
      <c r="R167" s="1734"/>
      <c r="S167" s="1734"/>
      <c r="T167" s="1734"/>
      <c r="U167" s="1734"/>
      <c r="V167" s="1734"/>
      <c r="W167" s="1734"/>
      <c r="X167" s="1734"/>
      <c r="Y167" s="1734"/>
      <c r="Z167" s="1734"/>
      <c r="AA167" s="1734"/>
      <c r="AB167" s="1734"/>
      <c r="AC167" s="1734"/>
      <c r="AD167" s="1731"/>
      <c r="AE167" s="1732"/>
      <c r="AF167" s="1732"/>
      <c r="AG167" s="1732"/>
      <c r="AH167" s="1734"/>
      <c r="AI167" s="1734"/>
      <c r="AJ167" s="1734"/>
      <c r="AK167" s="1734"/>
      <c r="AL167" s="1734"/>
      <c r="AM167" s="1734"/>
      <c r="AN167" s="1734"/>
      <c r="AO167" s="1734"/>
      <c r="AP167" s="1734"/>
      <c r="AQ167" s="1734"/>
      <c r="AR167" s="1734"/>
      <c r="AS167" s="1734"/>
      <c r="AT167" s="1734"/>
    </row>
    <row r="168" spans="1:82" ht="24" customHeight="1">
      <c r="A168" s="1732"/>
      <c r="B168" s="1732"/>
      <c r="C168" s="1732"/>
      <c r="D168" s="1732"/>
      <c r="E168" s="1732"/>
      <c r="F168" s="1732"/>
      <c r="G168" s="1732"/>
      <c r="H168" s="1732"/>
      <c r="I168" s="1732"/>
      <c r="J168" s="1732"/>
      <c r="K168" s="1732"/>
      <c r="L168" s="1732"/>
      <c r="M168" s="1734"/>
      <c r="N168" s="1734"/>
      <c r="O168" s="1734"/>
      <c r="P168" s="1734"/>
      <c r="Q168" s="1734"/>
      <c r="R168" s="1734"/>
      <c r="S168" s="1734"/>
      <c r="T168" s="1734"/>
      <c r="U168" s="1734"/>
      <c r="V168" s="1734"/>
      <c r="W168" s="1734"/>
      <c r="X168" s="1734"/>
      <c r="Y168" s="1734"/>
      <c r="Z168" s="1734"/>
      <c r="AA168" s="1734"/>
      <c r="AB168" s="1734"/>
      <c r="AC168" s="1734"/>
      <c r="AD168" s="1732"/>
      <c r="AE168" s="1732"/>
      <c r="AF168" s="1732"/>
      <c r="AG168" s="1732"/>
      <c r="AH168" s="1734"/>
      <c r="AI168" s="1734"/>
      <c r="AJ168" s="1734"/>
      <c r="AK168" s="1734"/>
      <c r="AL168" s="1734"/>
      <c r="AM168" s="1734"/>
      <c r="AN168" s="1734"/>
      <c r="AO168" s="1734"/>
      <c r="AP168" s="1734"/>
      <c r="AQ168" s="1734"/>
      <c r="AR168" s="1734"/>
      <c r="AS168" s="1734"/>
      <c r="AT168" s="1734"/>
    </row>
    <row r="169" spans="1:82" ht="24" customHeight="1">
      <c r="A169" s="1732"/>
      <c r="B169" s="1732"/>
      <c r="C169" s="1732"/>
      <c r="D169" s="1732"/>
      <c r="E169" s="1732"/>
      <c r="F169" s="1732"/>
      <c r="G169" s="1732"/>
      <c r="H169" s="1732"/>
      <c r="I169" s="1732"/>
      <c r="J169" s="1732"/>
      <c r="K169" s="1732"/>
      <c r="L169" s="1732"/>
      <c r="M169" s="1738"/>
      <c r="N169" s="1738"/>
      <c r="O169" s="1738"/>
      <c r="P169" s="1738"/>
      <c r="Q169" s="1734"/>
      <c r="R169" s="1734"/>
      <c r="S169" s="1734"/>
      <c r="T169" s="1734"/>
      <c r="U169" s="1734"/>
      <c r="V169" s="1734"/>
      <c r="W169" s="1734"/>
      <c r="X169" s="1734"/>
      <c r="Y169" s="1734"/>
      <c r="Z169" s="1734"/>
      <c r="AA169" s="1734"/>
      <c r="AB169" s="1734"/>
      <c r="AC169" s="1734"/>
      <c r="AD169" s="1734"/>
      <c r="AE169" s="1734"/>
      <c r="AF169" s="1734"/>
      <c r="AG169" s="1734"/>
      <c r="AH169" s="1734"/>
      <c r="AI169" s="1734"/>
      <c r="AJ169" s="1734"/>
      <c r="AK169" s="1734"/>
      <c r="AL169" s="1734"/>
      <c r="AM169" s="1734"/>
      <c r="AN169" s="1734"/>
      <c r="AO169" s="1734"/>
      <c r="AP169" s="1734"/>
      <c r="AQ169" s="1734"/>
      <c r="AR169" s="1734"/>
      <c r="AS169" s="1734"/>
      <c r="AT169" s="1734"/>
      <c r="BC169" s="179"/>
      <c r="BD169" s="179"/>
      <c r="BE169" s="179"/>
      <c r="BF169" s="179"/>
      <c r="BG169" s="179"/>
      <c r="BH169" s="179"/>
      <c r="BI169" s="179"/>
      <c r="BJ169" s="179"/>
      <c r="BK169" s="179"/>
      <c r="BL169" s="179"/>
      <c r="BM169" s="179"/>
      <c r="BN169" s="179"/>
      <c r="BO169" s="179"/>
      <c r="BP169" s="179"/>
      <c r="BQ169" s="179"/>
      <c r="BR169" s="179"/>
      <c r="BS169" s="179"/>
      <c r="BT169" s="179"/>
      <c r="BU169" s="179"/>
      <c r="BV169" s="179"/>
      <c r="BW169" s="179"/>
      <c r="BX169" s="179"/>
      <c r="BY169" s="179"/>
      <c r="BZ169" s="179"/>
      <c r="CA169" s="179"/>
      <c r="CB169" s="179"/>
      <c r="CC169" s="179"/>
      <c r="CD169" s="179"/>
    </row>
    <row r="170" spans="1:82" ht="24" customHeight="1">
      <c r="A170" s="1732"/>
      <c r="B170" s="1732"/>
      <c r="C170" s="1732"/>
      <c r="D170" s="1732"/>
      <c r="E170" s="1732"/>
      <c r="F170" s="1732"/>
      <c r="G170" s="1732"/>
      <c r="H170" s="1732"/>
      <c r="I170" s="1732"/>
      <c r="J170" s="1732"/>
      <c r="K170" s="1732"/>
      <c r="L170" s="1732"/>
      <c r="M170" s="1738"/>
      <c r="N170" s="1738"/>
      <c r="O170" s="1738"/>
      <c r="P170" s="1738"/>
      <c r="Q170" s="1734"/>
      <c r="R170" s="1734"/>
      <c r="S170" s="1734"/>
      <c r="T170" s="1734"/>
      <c r="U170" s="1734"/>
      <c r="V170" s="1734"/>
      <c r="W170" s="1734"/>
      <c r="X170" s="1734"/>
      <c r="Y170" s="1734"/>
      <c r="Z170" s="1734"/>
      <c r="AA170" s="1734"/>
      <c r="AB170" s="1734"/>
      <c r="AC170" s="1734"/>
      <c r="AD170" s="1738"/>
      <c r="AE170" s="1738"/>
      <c r="AF170" s="1738"/>
      <c r="AG170" s="1738"/>
      <c r="AH170" s="1739"/>
      <c r="AI170" s="1739"/>
      <c r="AJ170" s="1739"/>
      <c r="AK170" s="1739"/>
      <c r="AL170" s="1739"/>
      <c r="AM170" s="1739"/>
      <c r="AN170" s="1739"/>
      <c r="AO170" s="1739"/>
      <c r="AP170" s="1739"/>
      <c r="AQ170" s="1739"/>
      <c r="AR170" s="1739"/>
      <c r="AS170" s="1739"/>
      <c r="AT170" s="1739"/>
      <c r="BC170" s="1728"/>
      <c r="BD170" s="1728"/>
      <c r="BE170" s="1728"/>
      <c r="BF170" s="1728"/>
      <c r="BG170" s="1728"/>
      <c r="BH170" s="1728"/>
      <c r="BI170" s="1728"/>
      <c r="BJ170" s="1728"/>
      <c r="BK170" s="1728"/>
      <c r="BL170" s="1728"/>
      <c r="BM170" s="1728"/>
      <c r="BN170" s="1728"/>
      <c r="BO170" s="1728"/>
      <c r="BP170" s="1728"/>
      <c r="BQ170" s="1728"/>
      <c r="BR170" s="1728"/>
      <c r="BS170" s="1728"/>
      <c r="BT170" s="1728"/>
      <c r="BU170" s="1728"/>
      <c r="BV170" s="1728"/>
      <c r="BW170" s="1728"/>
      <c r="BX170" s="1728"/>
      <c r="BY170" s="1728"/>
      <c r="BZ170" s="1728"/>
      <c r="CA170" s="1728"/>
      <c r="CB170" s="1728"/>
      <c r="CC170" s="1728"/>
      <c r="CD170" s="1728"/>
    </row>
    <row r="171" spans="1:82" ht="24" customHeight="1">
      <c r="A171" s="1732"/>
      <c r="B171" s="1732"/>
      <c r="C171" s="1732"/>
      <c r="D171" s="1732"/>
      <c r="E171" s="1732"/>
      <c r="F171" s="1732"/>
      <c r="G171" s="1732"/>
      <c r="H171" s="1732"/>
      <c r="I171" s="1732"/>
      <c r="J171" s="1732"/>
      <c r="K171" s="1732"/>
      <c r="L171" s="1732"/>
      <c r="M171" s="1738"/>
      <c r="N171" s="1738"/>
      <c r="O171" s="1738"/>
      <c r="P171" s="1738"/>
      <c r="Q171" s="1734"/>
      <c r="R171" s="1734"/>
      <c r="S171" s="1734"/>
      <c r="T171" s="1734"/>
      <c r="U171" s="1734"/>
      <c r="V171" s="1734"/>
      <c r="W171" s="1734"/>
      <c r="X171" s="1734"/>
      <c r="Y171" s="1734"/>
      <c r="Z171" s="1734"/>
      <c r="AA171" s="1734"/>
      <c r="AB171" s="1734"/>
      <c r="AC171" s="1734"/>
      <c r="AD171" s="1734"/>
      <c r="AE171" s="1734"/>
      <c r="AF171" s="1734"/>
      <c r="AG171" s="1734"/>
      <c r="AH171" s="1734"/>
      <c r="AI171" s="1734"/>
      <c r="AJ171" s="1734"/>
      <c r="AK171" s="1734"/>
      <c r="AL171" s="1734"/>
      <c r="AM171" s="1734"/>
      <c r="AN171" s="1734"/>
      <c r="AO171" s="1734"/>
      <c r="AP171" s="1734"/>
      <c r="AQ171" s="1734"/>
      <c r="AR171" s="1734"/>
      <c r="AS171" s="1734"/>
      <c r="AT171" s="1734"/>
      <c r="BC171" s="1728"/>
      <c r="BD171" s="1728"/>
      <c r="BE171" s="1728"/>
      <c r="BF171" s="1728"/>
      <c r="BG171" s="1728"/>
      <c r="BH171" s="1728"/>
      <c r="BI171" s="1728"/>
      <c r="BJ171" s="1728"/>
      <c r="BK171" s="1728"/>
      <c r="BL171" s="1728"/>
      <c r="BM171" s="1728"/>
      <c r="BN171" s="1728"/>
      <c r="BO171" s="1728"/>
      <c r="BP171" s="1728"/>
      <c r="BQ171" s="1728"/>
      <c r="BR171" s="1728"/>
      <c r="BS171" s="1728"/>
      <c r="BT171" s="1728"/>
      <c r="BU171" s="1728"/>
      <c r="BV171" s="1728"/>
      <c r="BW171" s="1728"/>
      <c r="BX171" s="1728"/>
      <c r="BY171" s="1728"/>
      <c r="BZ171" s="1728"/>
      <c r="CA171" s="1728"/>
      <c r="CB171" s="1728"/>
      <c r="CC171" s="1728"/>
      <c r="CD171" s="1728"/>
    </row>
    <row r="172" spans="1:82" ht="24" customHeight="1">
      <c r="A172" s="1732"/>
      <c r="B172" s="1732"/>
      <c r="C172" s="1732"/>
      <c r="D172" s="1732"/>
      <c r="E172" s="1732"/>
      <c r="F172" s="1732"/>
      <c r="G172" s="1732"/>
      <c r="H172" s="1732"/>
      <c r="I172" s="1732"/>
      <c r="J172" s="1732"/>
      <c r="K172" s="1732"/>
      <c r="L172" s="1732"/>
      <c r="M172" s="1732"/>
      <c r="N172" s="1732"/>
      <c r="O172" s="1732"/>
      <c r="P172" s="1732"/>
      <c r="Q172" s="1734"/>
      <c r="R172" s="1734"/>
      <c r="S172" s="1734"/>
      <c r="T172" s="1734"/>
      <c r="U172" s="1734"/>
      <c r="V172" s="1734"/>
      <c r="W172" s="1734"/>
      <c r="X172" s="1734"/>
      <c r="Y172" s="1734"/>
      <c r="Z172" s="1734"/>
      <c r="AA172" s="1734"/>
      <c r="AB172" s="1734"/>
      <c r="AC172" s="1734"/>
      <c r="AD172" s="1735"/>
      <c r="AE172" s="1735"/>
      <c r="AF172" s="1735"/>
      <c r="AG172" s="1735"/>
      <c r="AH172" s="1734"/>
      <c r="AI172" s="1734"/>
      <c r="AJ172" s="1734"/>
      <c r="AK172" s="1734"/>
      <c r="AL172" s="1734"/>
      <c r="AM172" s="1734"/>
      <c r="AN172" s="1734"/>
      <c r="AO172" s="1734"/>
      <c r="AP172" s="1734"/>
      <c r="AQ172" s="1734"/>
      <c r="AR172" s="1734"/>
      <c r="AS172" s="1734"/>
      <c r="AT172" s="1734"/>
    </row>
    <row r="173" spans="1:82" ht="24" customHeight="1">
      <c r="A173" s="1732"/>
      <c r="B173" s="1732"/>
      <c r="C173" s="1732"/>
      <c r="D173" s="1732"/>
      <c r="E173" s="1732"/>
      <c r="F173" s="1732"/>
      <c r="G173" s="1732"/>
      <c r="H173" s="1732"/>
      <c r="I173" s="1732"/>
      <c r="J173" s="1732"/>
      <c r="K173" s="1732"/>
      <c r="L173" s="1732"/>
      <c r="M173" s="1736"/>
      <c r="N173" s="1736"/>
      <c r="O173" s="1736"/>
      <c r="P173" s="1736"/>
      <c r="Q173" s="1733"/>
      <c r="R173" s="1733"/>
      <c r="S173" s="1733"/>
      <c r="T173" s="1733"/>
      <c r="U173" s="1732"/>
      <c r="V173" s="1732"/>
      <c r="W173" s="1732"/>
      <c r="X173" s="1733"/>
      <c r="Y173" s="1733"/>
      <c r="Z173" s="1733"/>
      <c r="AA173" s="1737"/>
      <c r="AB173" s="1737"/>
      <c r="AC173" s="1737"/>
      <c r="AD173" s="1731"/>
      <c r="AE173" s="1732"/>
      <c r="AF173" s="1732"/>
      <c r="AG173" s="1732"/>
      <c r="AH173" s="1740"/>
      <c r="AI173" s="1740"/>
      <c r="AJ173" s="1740"/>
      <c r="AK173" s="1740"/>
      <c r="AL173" s="1740"/>
      <c r="AM173" s="1740"/>
      <c r="AN173" s="1740"/>
      <c r="AO173" s="1741"/>
      <c r="AP173" s="1741"/>
      <c r="AQ173" s="1741"/>
      <c r="AR173" s="1741"/>
      <c r="AS173" s="1741"/>
      <c r="AT173" s="1741"/>
    </row>
    <row r="174" spans="1:82" ht="64.5" customHeight="1">
      <c r="A174" s="1742"/>
      <c r="B174" s="1743"/>
      <c r="C174" s="1743"/>
      <c r="D174" s="1743"/>
      <c r="E174" s="1743"/>
      <c r="F174" s="1743"/>
      <c r="G174" s="1743"/>
      <c r="H174" s="1743"/>
      <c r="I174" s="1743"/>
      <c r="J174" s="1743"/>
      <c r="K174" s="1743"/>
      <c r="L174" s="1743"/>
      <c r="M174" s="1734"/>
      <c r="N174" s="1734"/>
      <c r="O174" s="1734"/>
      <c r="P174" s="1734"/>
      <c r="Q174" s="1734"/>
      <c r="R174" s="1734"/>
      <c r="S174" s="1734"/>
      <c r="T174" s="1734"/>
      <c r="U174" s="1734"/>
      <c r="V174" s="1734"/>
      <c r="W174" s="1734"/>
      <c r="X174" s="1734"/>
      <c r="Y174" s="1734"/>
      <c r="Z174" s="1734"/>
      <c r="AA174" s="1734"/>
      <c r="AB174" s="1734"/>
      <c r="AC174" s="1734"/>
      <c r="AD174" s="1734"/>
      <c r="AE174" s="1734"/>
      <c r="AF174" s="1734"/>
      <c r="AG174" s="1734"/>
      <c r="AH174" s="1734"/>
      <c r="AI174" s="1734"/>
      <c r="AJ174" s="1734"/>
      <c r="AK174" s="1734"/>
      <c r="AL174" s="1734"/>
      <c r="AM174" s="1734"/>
      <c r="AN174" s="1734"/>
      <c r="AO174" s="1734"/>
      <c r="AP174" s="1734"/>
      <c r="AQ174" s="1734"/>
      <c r="AR174" s="1734"/>
      <c r="AS174" s="1734"/>
      <c r="AT174" s="1734"/>
    </row>
    <row r="175" spans="1:82" ht="30" customHeight="1">
      <c r="A175" s="1732"/>
      <c r="B175" s="1732"/>
      <c r="C175" s="1732"/>
      <c r="D175" s="1732"/>
      <c r="E175" s="1732"/>
      <c r="F175" s="1732"/>
      <c r="G175" s="1732"/>
      <c r="H175" s="1732"/>
      <c r="I175" s="1732"/>
      <c r="J175" s="1732"/>
      <c r="K175" s="1732"/>
      <c r="L175" s="1732"/>
      <c r="M175" s="1732"/>
      <c r="N175" s="1732"/>
      <c r="O175" s="1732"/>
      <c r="P175" s="1732"/>
      <c r="Q175" s="1744"/>
      <c r="R175" s="1744"/>
      <c r="S175" s="1744"/>
      <c r="T175" s="1744"/>
      <c r="U175" s="1744"/>
      <c r="V175" s="1744"/>
      <c r="W175" s="1744"/>
      <c r="X175" s="1737"/>
      <c r="Y175" s="1737"/>
      <c r="Z175" s="1737"/>
      <c r="AA175" s="1737"/>
      <c r="AB175" s="1737"/>
      <c r="AC175" s="1737"/>
      <c r="AD175" s="1732"/>
      <c r="AE175" s="1732"/>
      <c r="AF175" s="1732"/>
      <c r="AG175" s="1732"/>
      <c r="AH175" s="1745"/>
      <c r="AI175" s="1745"/>
      <c r="AJ175" s="1745"/>
      <c r="AK175" s="1745"/>
      <c r="AL175" s="1745"/>
      <c r="AM175" s="1745"/>
      <c r="AN175" s="1745"/>
      <c r="AO175" s="1737"/>
      <c r="AP175" s="1737"/>
      <c r="AQ175" s="1737"/>
      <c r="AR175" s="1737"/>
      <c r="AS175" s="1737"/>
      <c r="AT175" s="1737"/>
    </row>
    <row r="176" spans="1:82" ht="40.25" customHeight="1">
      <c r="A176" s="1732"/>
      <c r="B176" s="1732"/>
      <c r="C176" s="1732"/>
      <c r="D176" s="1732"/>
      <c r="E176" s="1732"/>
      <c r="F176" s="1732"/>
      <c r="G176" s="1732"/>
      <c r="H176" s="1732"/>
      <c r="I176" s="1732"/>
      <c r="J176" s="1732"/>
      <c r="K176" s="1732"/>
      <c r="L176" s="1732"/>
      <c r="M176" s="1743"/>
      <c r="N176" s="1743"/>
      <c r="O176" s="1743"/>
      <c r="P176" s="1743"/>
      <c r="Q176" s="1746"/>
      <c r="R176" s="1746"/>
      <c r="S176" s="1746"/>
      <c r="T176" s="1746"/>
      <c r="U176" s="1746"/>
      <c r="V176" s="1746"/>
      <c r="W176" s="1746"/>
      <c r="X176" s="1746"/>
      <c r="Y176" s="1746"/>
      <c r="Z176" s="1746"/>
      <c r="AA176" s="1746"/>
      <c r="AB176" s="1746"/>
      <c r="AC176" s="1746"/>
      <c r="AD176" s="1746"/>
      <c r="AE176" s="1746"/>
      <c r="AF176" s="1746"/>
      <c r="AG176" s="1746"/>
      <c r="AH176" s="1746"/>
      <c r="AI176" s="1746"/>
      <c r="AJ176" s="1746"/>
      <c r="AK176" s="1746"/>
      <c r="AL176" s="1746"/>
      <c r="AM176" s="1746"/>
      <c r="AN176" s="1746"/>
      <c r="AO176" s="1746"/>
      <c r="AP176" s="1746"/>
      <c r="AQ176" s="1746"/>
      <c r="AR176" s="1746"/>
      <c r="AS176" s="1746"/>
      <c r="AT176" s="1746"/>
    </row>
    <row r="177" spans="1:47" ht="24" customHeight="1">
      <c r="A177" s="1747"/>
      <c r="B177" s="1747"/>
      <c r="C177" s="1747"/>
      <c r="D177" s="1747"/>
      <c r="E177" s="1747"/>
      <c r="F177" s="1747"/>
      <c r="G177" s="1747"/>
      <c r="H177" s="1747"/>
      <c r="I177" s="1747"/>
      <c r="J177" s="1747"/>
      <c r="K177" s="1747"/>
      <c r="L177" s="1747"/>
      <c r="M177" s="1747"/>
      <c r="N177" s="1747"/>
      <c r="O177" s="1747"/>
      <c r="P177" s="1747"/>
      <c r="Q177" s="1747"/>
      <c r="R177" s="1747"/>
      <c r="S177" s="1747"/>
      <c r="T177" s="1747"/>
      <c r="U177" s="1747"/>
      <c r="V177" s="1747"/>
      <c r="W177" s="1747"/>
      <c r="X177" s="1747"/>
      <c r="Y177" s="1747"/>
      <c r="Z177" s="1747"/>
      <c r="AA177" s="1747"/>
      <c r="AB177" s="1747"/>
      <c r="AC177" s="1747"/>
      <c r="AD177" s="1747"/>
      <c r="AE177" s="1747"/>
      <c r="AF177" s="1747"/>
      <c r="AG177" s="1747"/>
      <c r="AH177" s="1747"/>
      <c r="AI177" s="1747"/>
      <c r="AJ177" s="1747"/>
      <c r="AK177" s="1747"/>
      <c r="AL177" s="1747"/>
      <c r="AM177" s="1748"/>
      <c r="AN177" s="1748"/>
      <c r="AO177" s="1748"/>
      <c r="AP177" s="1748"/>
      <c r="AQ177" s="1748"/>
      <c r="AR177" s="1748"/>
      <c r="AS177" s="1748"/>
      <c r="AT177" s="1748"/>
    </row>
    <row r="178" spans="1:47" ht="15" customHeight="1">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row>
    <row r="179" spans="1:47" ht="24" customHeight="1">
      <c r="A179" s="1731"/>
      <c r="B179" s="1732"/>
      <c r="C179" s="1732"/>
      <c r="D179" s="1733"/>
      <c r="E179" s="1733"/>
      <c r="F179" s="1733"/>
      <c r="G179" s="1733"/>
      <c r="H179" s="1732"/>
      <c r="I179" s="1732"/>
      <c r="J179" s="1732"/>
      <c r="K179" s="1732"/>
      <c r="L179" s="1732"/>
      <c r="M179" s="1734"/>
      <c r="N179" s="1734"/>
      <c r="O179" s="1734"/>
      <c r="P179" s="1734"/>
      <c r="Q179" s="1734"/>
      <c r="R179" s="1734"/>
      <c r="S179" s="1734"/>
      <c r="T179" s="1734"/>
      <c r="U179" s="1734"/>
      <c r="V179" s="1734"/>
      <c r="W179" s="1734"/>
      <c r="X179" s="1734"/>
      <c r="Y179" s="1734"/>
      <c r="Z179" s="1734"/>
      <c r="AA179" s="1734"/>
      <c r="AB179" s="1734"/>
      <c r="AC179" s="1734"/>
      <c r="AD179" s="1731"/>
      <c r="AE179" s="1732"/>
      <c r="AF179" s="1732"/>
      <c r="AG179" s="1732"/>
      <c r="AH179" s="1734"/>
      <c r="AI179" s="1734"/>
      <c r="AJ179" s="1734"/>
      <c r="AK179" s="1734"/>
      <c r="AL179" s="1734"/>
      <c r="AM179" s="1734"/>
      <c r="AN179" s="1734"/>
      <c r="AO179" s="1734"/>
      <c r="AP179" s="1734"/>
      <c r="AQ179" s="1734"/>
      <c r="AR179" s="1734"/>
      <c r="AS179" s="1734"/>
      <c r="AT179" s="1734"/>
    </row>
    <row r="180" spans="1:47" ht="24" customHeight="1">
      <c r="A180" s="1732"/>
      <c r="B180" s="1732"/>
      <c r="C180" s="1732"/>
      <c r="D180" s="1732"/>
      <c r="E180" s="1732"/>
      <c r="F180" s="1732"/>
      <c r="G180" s="1732"/>
      <c r="H180" s="1732"/>
      <c r="I180" s="1732"/>
      <c r="J180" s="1732"/>
      <c r="K180" s="1732"/>
      <c r="L180" s="1732"/>
      <c r="M180" s="1734"/>
      <c r="N180" s="1734"/>
      <c r="O180" s="1734"/>
      <c r="P180" s="1734"/>
      <c r="Q180" s="1734"/>
      <c r="R180" s="1734"/>
      <c r="S180" s="1734"/>
      <c r="T180" s="1734"/>
      <c r="U180" s="1734"/>
      <c r="V180" s="1734"/>
      <c r="W180" s="1734"/>
      <c r="X180" s="1734"/>
      <c r="Y180" s="1734"/>
      <c r="Z180" s="1734"/>
      <c r="AA180" s="1734"/>
      <c r="AB180" s="1734"/>
      <c r="AC180" s="1734"/>
      <c r="AD180" s="1732"/>
      <c r="AE180" s="1732"/>
      <c r="AF180" s="1732"/>
      <c r="AG180" s="1732"/>
      <c r="AH180" s="1734"/>
      <c r="AI180" s="1734"/>
      <c r="AJ180" s="1734"/>
      <c r="AK180" s="1734"/>
      <c r="AL180" s="1734"/>
      <c r="AM180" s="1734"/>
      <c r="AN180" s="1734"/>
      <c r="AO180" s="1734"/>
      <c r="AP180" s="1734"/>
      <c r="AQ180" s="1734"/>
      <c r="AR180" s="1734"/>
      <c r="AS180" s="1734"/>
      <c r="AT180" s="1734"/>
    </row>
    <row r="181" spans="1:47" ht="24" customHeight="1">
      <c r="A181" s="1732"/>
      <c r="B181" s="1732"/>
      <c r="C181" s="1732"/>
      <c r="D181" s="1732"/>
      <c r="E181" s="1732"/>
      <c r="F181" s="1732"/>
      <c r="G181" s="1732"/>
      <c r="H181" s="1732"/>
      <c r="I181" s="1732"/>
      <c r="J181" s="1732"/>
      <c r="K181" s="1732"/>
      <c r="L181" s="1732"/>
      <c r="M181" s="1738"/>
      <c r="N181" s="1738"/>
      <c r="O181" s="1738"/>
      <c r="P181" s="1738"/>
      <c r="Q181" s="1734"/>
      <c r="R181" s="1734"/>
      <c r="S181" s="1734"/>
      <c r="T181" s="1734"/>
      <c r="U181" s="1734"/>
      <c r="V181" s="1734"/>
      <c r="W181" s="1734"/>
      <c r="X181" s="1734"/>
      <c r="Y181" s="1734"/>
      <c r="Z181" s="1734"/>
      <c r="AA181" s="1734"/>
      <c r="AB181" s="1734"/>
      <c r="AC181" s="1734"/>
      <c r="AD181" s="1734"/>
      <c r="AE181" s="1734"/>
      <c r="AF181" s="1734"/>
      <c r="AG181" s="1734"/>
      <c r="AH181" s="1734"/>
      <c r="AI181" s="1734"/>
      <c r="AJ181" s="1734"/>
      <c r="AK181" s="1734"/>
      <c r="AL181" s="1734"/>
      <c r="AM181" s="1734"/>
      <c r="AN181" s="1734"/>
      <c r="AO181" s="1734"/>
      <c r="AP181" s="1734"/>
      <c r="AQ181" s="1734"/>
      <c r="AR181" s="1734"/>
      <c r="AS181" s="1734"/>
      <c r="AT181" s="1734"/>
    </row>
    <row r="182" spans="1:47" ht="24" customHeight="1">
      <c r="A182" s="1732"/>
      <c r="B182" s="1732"/>
      <c r="C182" s="1732"/>
      <c r="D182" s="1732"/>
      <c r="E182" s="1732"/>
      <c r="F182" s="1732"/>
      <c r="G182" s="1732"/>
      <c r="H182" s="1732"/>
      <c r="I182" s="1732"/>
      <c r="J182" s="1732"/>
      <c r="K182" s="1732"/>
      <c r="L182" s="1732"/>
      <c r="M182" s="1738"/>
      <c r="N182" s="1738"/>
      <c r="O182" s="1738"/>
      <c r="P182" s="1738"/>
      <c r="Q182" s="1734"/>
      <c r="R182" s="1734"/>
      <c r="S182" s="1734"/>
      <c r="T182" s="1734"/>
      <c r="U182" s="1734"/>
      <c r="V182" s="1734"/>
      <c r="W182" s="1734"/>
      <c r="X182" s="1734"/>
      <c r="Y182" s="1734"/>
      <c r="Z182" s="1734"/>
      <c r="AA182" s="1734"/>
      <c r="AB182" s="1734"/>
      <c r="AC182" s="1734"/>
      <c r="AD182" s="1738"/>
      <c r="AE182" s="1738"/>
      <c r="AF182" s="1738"/>
      <c r="AG182" s="1738"/>
      <c r="AH182" s="1739"/>
      <c r="AI182" s="1739"/>
      <c r="AJ182" s="1739"/>
      <c r="AK182" s="1739"/>
      <c r="AL182" s="1739"/>
      <c r="AM182" s="1739"/>
      <c r="AN182" s="1739"/>
      <c r="AO182" s="1739"/>
      <c r="AP182" s="1739"/>
      <c r="AQ182" s="1739"/>
      <c r="AR182" s="1739"/>
      <c r="AS182" s="1739"/>
      <c r="AT182" s="1739"/>
    </row>
    <row r="183" spans="1:47" ht="24" customHeight="1">
      <c r="A183" s="1732"/>
      <c r="B183" s="1732"/>
      <c r="C183" s="1732"/>
      <c r="D183" s="1732"/>
      <c r="E183" s="1732"/>
      <c r="F183" s="1732"/>
      <c r="G183" s="1732"/>
      <c r="H183" s="1732"/>
      <c r="I183" s="1732"/>
      <c r="J183" s="1732"/>
      <c r="K183" s="1732"/>
      <c r="L183" s="1732"/>
      <c r="M183" s="1738"/>
      <c r="N183" s="1738"/>
      <c r="O183" s="1738"/>
      <c r="P183" s="1738"/>
      <c r="Q183" s="1734"/>
      <c r="R183" s="1734"/>
      <c r="S183" s="1734"/>
      <c r="T183" s="1734"/>
      <c r="U183" s="1734"/>
      <c r="V183" s="1734"/>
      <c r="W183" s="1734"/>
      <c r="X183" s="1734"/>
      <c r="Y183" s="1734"/>
      <c r="Z183" s="1734"/>
      <c r="AA183" s="1734"/>
      <c r="AB183" s="1734"/>
      <c r="AC183" s="1734"/>
      <c r="AD183" s="1734"/>
      <c r="AE183" s="1734"/>
      <c r="AF183" s="1734"/>
      <c r="AG183" s="1734"/>
      <c r="AH183" s="1734"/>
      <c r="AI183" s="1734"/>
      <c r="AJ183" s="1734"/>
      <c r="AK183" s="1734"/>
      <c r="AL183" s="1734"/>
      <c r="AM183" s="1734"/>
      <c r="AN183" s="1734"/>
      <c r="AO183" s="1734"/>
      <c r="AP183" s="1734"/>
      <c r="AQ183" s="1734"/>
      <c r="AR183" s="1734"/>
      <c r="AS183" s="1734"/>
      <c r="AT183" s="1734"/>
    </row>
    <row r="184" spans="1:47" ht="24" customHeight="1">
      <c r="A184" s="1732"/>
      <c r="B184" s="1732"/>
      <c r="C184" s="1732"/>
      <c r="D184" s="1732"/>
      <c r="E184" s="1732"/>
      <c r="F184" s="1732"/>
      <c r="G184" s="1732"/>
      <c r="H184" s="1732"/>
      <c r="I184" s="1732"/>
      <c r="J184" s="1732"/>
      <c r="K184" s="1732"/>
      <c r="L184" s="1732"/>
      <c r="M184" s="1732"/>
      <c r="N184" s="1732"/>
      <c r="O184" s="1732"/>
      <c r="P184" s="1732"/>
      <c r="Q184" s="1734"/>
      <c r="R184" s="1734"/>
      <c r="S184" s="1734"/>
      <c r="T184" s="1734"/>
      <c r="U184" s="1734"/>
      <c r="V184" s="1734"/>
      <c r="W184" s="1734"/>
      <c r="X184" s="1734"/>
      <c r="Y184" s="1734"/>
      <c r="Z184" s="1734"/>
      <c r="AA184" s="1734"/>
      <c r="AB184" s="1734"/>
      <c r="AC184" s="1734"/>
      <c r="AD184" s="1735"/>
      <c r="AE184" s="1735"/>
      <c r="AF184" s="1735"/>
      <c r="AG184" s="1735"/>
      <c r="AH184" s="1734"/>
      <c r="AI184" s="1734"/>
      <c r="AJ184" s="1734"/>
      <c r="AK184" s="1734"/>
      <c r="AL184" s="1734"/>
      <c r="AM184" s="1734"/>
      <c r="AN184" s="1734"/>
      <c r="AO184" s="1734"/>
      <c r="AP184" s="1734"/>
      <c r="AQ184" s="1734"/>
      <c r="AR184" s="1734"/>
      <c r="AS184" s="1734"/>
      <c r="AT184" s="1734"/>
    </row>
    <row r="185" spans="1:47" ht="30" customHeight="1">
      <c r="A185" s="1732"/>
      <c r="B185" s="1732"/>
      <c r="C185" s="1732"/>
      <c r="D185" s="1732"/>
      <c r="E185" s="1732"/>
      <c r="F185" s="1732"/>
      <c r="G185" s="1732"/>
      <c r="H185" s="1732"/>
      <c r="I185" s="1732"/>
      <c r="J185" s="1732"/>
      <c r="K185" s="1732"/>
      <c r="L185" s="1732"/>
      <c r="M185" s="1736"/>
      <c r="N185" s="1736"/>
      <c r="O185" s="1736"/>
      <c r="P185" s="1736"/>
      <c r="Q185" s="1733"/>
      <c r="R185" s="1733"/>
      <c r="S185" s="1733"/>
      <c r="T185" s="1733"/>
      <c r="U185" s="1732"/>
      <c r="V185" s="1732"/>
      <c r="W185" s="1732"/>
      <c r="X185" s="1733"/>
      <c r="Y185" s="1733"/>
      <c r="Z185" s="1733"/>
      <c r="AA185" s="1737"/>
      <c r="AB185" s="1737"/>
      <c r="AC185" s="1737"/>
      <c r="AD185" s="1731"/>
      <c r="AE185" s="1732"/>
      <c r="AF185" s="1732"/>
      <c r="AG185" s="1732"/>
      <c r="AH185" s="1740"/>
      <c r="AI185" s="1740"/>
      <c r="AJ185" s="1740"/>
      <c r="AK185" s="1740"/>
      <c r="AL185" s="1740"/>
      <c r="AM185" s="1740"/>
      <c r="AN185" s="1740"/>
      <c r="AO185" s="1741"/>
      <c r="AP185" s="1741"/>
      <c r="AQ185" s="1741"/>
      <c r="AR185" s="1741"/>
      <c r="AS185" s="1741"/>
      <c r="AT185" s="1741"/>
    </row>
    <row r="186" spans="1:47" ht="64.5" customHeight="1">
      <c r="A186" s="1742"/>
      <c r="B186" s="1743"/>
      <c r="C186" s="1743"/>
      <c r="D186" s="1743"/>
      <c r="E186" s="1743"/>
      <c r="F186" s="1743"/>
      <c r="G186" s="1743"/>
      <c r="H186" s="1743"/>
      <c r="I186" s="1743"/>
      <c r="J186" s="1743"/>
      <c r="K186" s="1743"/>
      <c r="L186" s="1743"/>
      <c r="M186" s="1734"/>
      <c r="N186" s="1734"/>
      <c r="O186" s="1734"/>
      <c r="P186" s="1734"/>
      <c r="Q186" s="1734"/>
      <c r="R186" s="1734"/>
      <c r="S186" s="1734"/>
      <c r="T186" s="1734"/>
      <c r="U186" s="1734"/>
      <c r="V186" s="1734"/>
      <c r="W186" s="1734"/>
      <c r="X186" s="1734"/>
      <c r="Y186" s="1734"/>
      <c r="Z186" s="1734"/>
      <c r="AA186" s="1734"/>
      <c r="AB186" s="1734"/>
      <c r="AC186" s="1734"/>
      <c r="AD186" s="1734"/>
      <c r="AE186" s="1734"/>
      <c r="AF186" s="1734"/>
      <c r="AG186" s="1734"/>
      <c r="AH186" s="1734"/>
      <c r="AI186" s="1734"/>
      <c r="AJ186" s="1734"/>
      <c r="AK186" s="1734"/>
      <c r="AL186" s="1734"/>
      <c r="AM186" s="1734"/>
      <c r="AN186" s="1734"/>
      <c r="AO186" s="1734"/>
      <c r="AP186" s="1734"/>
      <c r="AQ186" s="1734"/>
      <c r="AR186" s="1734"/>
      <c r="AS186" s="1734"/>
      <c r="AT186" s="1734"/>
    </row>
    <row r="187" spans="1:47" ht="30" customHeight="1">
      <c r="A187" s="1732"/>
      <c r="B187" s="1732"/>
      <c r="C187" s="1732"/>
      <c r="D187" s="1732"/>
      <c r="E187" s="1732"/>
      <c r="F187" s="1732"/>
      <c r="G187" s="1732"/>
      <c r="H187" s="1732"/>
      <c r="I187" s="1732"/>
      <c r="J187" s="1732"/>
      <c r="K187" s="1732"/>
      <c r="L187" s="1732"/>
      <c r="M187" s="1732"/>
      <c r="N187" s="1732"/>
      <c r="O187" s="1732"/>
      <c r="P187" s="1732"/>
      <c r="Q187" s="1744"/>
      <c r="R187" s="1744"/>
      <c r="S187" s="1744"/>
      <c r="T187" s="1744"/>
      <c r="U187" s="1744"/>
      <c r="V187" s="1744"/>
      <c r="W187" s="1744"/>
      <c r="X187" s="1737"/>
      <c r="Y187" s="1737"/>
      <c r="Z187" s="1737"/>
      <c r="AA187" s="1737"/>
      <c r="AB187" s="1737"/>
      <c r="AC187" s="1737"/>
      <c r="AD187" s="1732"/>
      <c r="AE187" s="1732"/>
      <c r="AF187" s="1732"/>
      <c r="AG187" s="1732"/>
      <c r="AH187" s="1745"/>
      <c r="AI187" s="1745"/>
      <c r="AJ187" s="1745"/>
      <c r="AK187" s="1745"/>
      <c r="AL187" s="1745"/>
      <c r="AM187" s="1745"/>
      <c r="AN187" s="1745"/>
      <c r="AO187" s="1737"/>
      <c r="AP187" s="1737"/>
      <c r="AQ187" s="1737"/>
      <c r="AR187" s="1737"/>
      <c r="AS187" s="1737"/>
      <c r="AT187" s="1737"/>
    </row>
    <row r="188" spans="1:47" ht="40.25" customHeight="1">
      <c r="A188" s="1732"/>
      <c r="B188" s="1732"/>
      <c r="C188" s="1732"/>
      <c r="D188" s="1732"/>
      <c r="E188" s="1732"/>
      <c r="F188" s="1732"/>
      <c r="G188" s="1732"/>
      <c r="H188" s="1732"/>
      <c r="I188" s="1732"/>
      <c r="J188" s="1732"/>
      <c r="K188" s="1732"/>
      <c r="L188" s="1732"/>
      <c r="M188" s="1743"/>
      <c r="N188" s="1743"/>
      <c r="O188" s="1743"/>
      <c r="P188" s="1743"/>
      <c r="Q188" s="1746"/>
      <c r="R188" s="1746"/>
      <c r="S188" s="1746"/>
      <c r="T188" s="1746"/>
      <c r="U188" s="1746"/>
      <c r="V188" s="1746"/>
      <c r="W188" s="1746"/>
      <c r="X188" s="1746"/>
      <c r="Y188" s="1746"/>
      <c r="Z188" s="1746"/>
      <c r="AA188" s="1746"/>
      <c r="AB188" s="1746"/>
      <c r="AC188" s="1746"/>
      <c r="AD188" s="1746"/>
      <c r="AE188" s="1746"/>
      <c r="AF188" s="1746"/>
      <c r="AG188" s="1746"/>
      <c r="AH188" s="1746"/>
      <c r="AI188" s="1746"/>
      <c r="AJ188" s="1746"/>
      <c r="AK188" s="1746"/>
      <c r="AL188" s="1746"/>
      <c r="AM188" s="1746"/>
      <c r="AN188" s="1746"/>
      <c r="AO188" s="1746"/>
      <c r="AP188" s="1746"/>
      <c r="AQ188" s="1746"/>
      <c r="AR188" s="1746"/>
      <c r="AS188" s="1746"/>
      <c r="AT188" s="1746"/>
    </row>
    <row r="189" spans="1:47" ht="24" customHeight="1">
      <c r="A189" s="1747"/>
      <c r="B189" s="1747"/>
      <c r="C189" s="1747"/>
      <c r="D189" s="1747"/>
      <c r="E189" s="1747"/>
      <c r="F189" s="1747"/>
      <c r="G189" s="1747"/>
      <c r="H189" s="1747"/>
      <c r="I189" s="1747"/>
      <c r="J189" s="1747"/>
      <c r="K189" s="1747"/>
      <c r="L189" s="1747"/>
      <c r="M189" s="1747"/>
      <c r="N189" s="1747"/>
      <c r="O189" s="1747"/>
      <c r="P189" s="1747"/>
      <c r="Q189" s="1747"/>
      <c r="R189" s="1747"/>
      <c r="S189" s="1747"/>
      <c r="T189" s="1747"/>
      <c r="U189" s="1747"/>
      <c r="V189" s="1747"/>
      <c r="W189" s="1747"/>
      <c r="X189" s="1747"/>
      <c r="Y189" s="1747"/>
      <c r="Z189" s="1747"/>
      <c r="AA189" s="1747"/>
      <c r="AB189" s="1747"/>
      <c r="AC189" s="1747"/>
      <c r="AD189" s="1747"/>
      <c r="AE189" s="1747"/>
      <c r="AF189" s="1747"/>
      <c r="AG189" s="1747"/>
      <c r="AH189" s="1747"/>
      <c r="AI189" s="1747"/>
      <c r="AJ189" s="1747"/>
      <c r="AK189" s="1747"/>
      <c r="AL189" s="1747"/>
      <c r="AM189" s="1748"/>
      <c r="AN189" s="1748"/>
      <c r="AO189" s="1748"/>
      <c r="AP189" s="1748"/>
      <c r="AQ189" s="1748"/>
      <c r="AR189" s="1748"/>
      <c r="AS189" s="1748"/>
      <c r="AT189" s="1748"/>
    </row>
    <row r="190" spans="1:47" ht="30" customHeight="1">
      <c r="A190" s="183"/>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4"/>
      <c r="AJ190" s="184"/>
      <c r="AK190" s="184"/>
      <c r="AL190" s="184"/>
      <c r="AM190" s="184"/>
      <c r="AN190" s="184"/>
      <c r="AO190" s="184"/>
      <c r="AP190" s="1729"/>
      <c r="AQ190" s="1729"/>
      <c r="AR190" s="1729"/>
      <c r="AS190" s="1729"/>
      <c r="AT190" s="1729"/>
      <c r="AU190" s="1729"/>
    </row>
    <row r="191" spans="1:47" ht="40.5" customHeight="1">
      <c r="A191" s="184"/>
      <c r="B191" s="1730"/>
      <c r="C191" s="1730"/>
      <c r="D191" s="1730"/>
      <c r="E191" s="1730"/>
      <c r="F191" s="1730"/>
      <c r="G191" s="1730"/>
      <c r="H191" s="1730"/>
      <c r="I191" s="1730"/>
      <c r="J191" s="1730"/>
      <c r="K191" s="1730"/>
      <c r="L191" s="1730"/>
      <c r="M191" s="1730"/>
      <c r="N191" s="1730"/>
      <c r="O191" s="1730"/>
      <c r="P191" s="1730"/>
      <c r="Q191" s="1730"/>
      <c r="R191" s="1730"/>
      <c r="S191" s="1730"/>
      <c r="T191" s="1730"/>
      <c r="U191" s="1730"/>
      <c r="V191" s="1730"/>
      <c r="W191" s="1730"/>
      <c r="X191" s="1730"/>
      <c r="Y191" s="1730"/>
      <c r="Z191" s="1730"/>
      <c r="AA191" s="1730"/>
      <c r="AB191" s="1730"/>
      <c r="AC191" s="1730"/>
      <c r="AD191" s="1730"/>
      <c r="AE191" s="1730"/>
      <c r="AF191" s="1730"/>
      <c r="AG191" s="1730"/>
      <c r="AH191" s="1730"/>
      <c r="AI191" s="1730"/>
      <c r="AJ191" s="1730"/>
      <c r="AK191" s="1730"/>
      <c r="AL191" s="1730"/>
      <c r="AM191" s="1730"/>
      <c r="AN191" s="1730"/>
      <c r="AO191" s="1730"/>
      <c r="AP191" s="1730"/>
      <c r="AQ191" s="1730"/>
      <c r="AR191" s="1730"/>
      <c r="AS191" s="1730"/>
      <c r="AT191" s="185"/>
    </row>
    <row r="192" spans="1:47" ht="3.75" customHeight="1">
      <c r="A192" s="186"/>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7"/>
      <c r="AR192" s="187"/>
      <c r="AS192" s="187"/>
      <c r="AT192" s="164"/>
    </row>
    <row r="193" spans="1:82" ht="24" customHeight="1">
      <c r="A193" s="1731"/>
      <c r="B193" s="1732"/>
      <c r="C193" s="1732"/>
      <c r="D193" s="1733"/>
      <c r="E193" s="1733"/>
      <c r="F193" s="1733"/>
      <c r="G193" s="1733"/>
      <c r="H193" s="1732"/>
      <c r="I193" s="1732"/>
      <c r="J193" s="1732"/>
      <c r="K193" s="1732"/>
      <c r="L193" s="1732"/>
      <c r="M193" s="1734"/>
      <c r="N193" s="1734"/>
      <c r="O193" s="1734"/>
      <c r="P193" s="1734"/>
      <c r="Q193" s="1734"/>
      <c r="R193" s="1734"/>
      <c r="S193" s="1734"/>
      <c r="T193" s="1734"/>
      <c r="U193" s="1734"/>
      <c r="V193" s="1734"/>
      <c r="W193" s="1734"/>
      <c r="X193" s="1734"/>
      <c r="Y193" s="1734"/>
      <c r="Z193" s="1734"/>
      <c r="AA193" s="1734"/>
      <c r="AB193" s="1734"/>
      <c r="AC193" s="1734"/>
      <c r="AD193" s="1731"/>
      <c r="AE193" s="1732"/>
      <c r="AF193" s="1732"/>
      <c r="AG193" s="1732"/>
      <c r="AH193" s="1734"/>
      <c r="AI193" s="1734"/>
      <c r="AJ193" s="1734"/>
      <c r="AK193" s="1734"/>
      <c r="AL193" s="1734"/>
      <c r="AM193" s="1734"/>
      <c r="AN193" s="1734"/>
      <c r="AO193" s="1734"/>
      <c r="AP193" s="1734"/>
      <c r="AQ193" s="1734"/>
      <c r="AR193" s="1734"/>
      <c r="AS193" s="1734"/>
      <c r="AT193" s="1734"/>
    </row>
    <row r="194" spans="1:82" ht="24" customHeight="1">
      <c r="A194" s="1732"/>
      <c r="B194" s="1732"/>
      <c r="C194" s="1732"/>
      <c r="D194" s="1732"/>
      <c r="E194" s="1732"/>
      <c r="F194" s="1732"/>
      <c r="G194" s="1732"/>
      <c r="H194" s="1732"/>
      <c r="I194" s="1732"/>
      <c r="J194" s="1732"/>
      <c r="K194" s="1732"/>
      <c r="L194" s="1732"/>
      <c r="M194" s="1734"/>
      <c r="N194" s="1734"/>
      <c r="O194" s="1734"/>
      <c r="P194" s="1734"/>
      <c r="Q194" s="1734"/>
      <c r="R194" s="1734"/>
      <c r="S194" s="1734"/>
      <c r="T194" s="1734"/>
      <c r="U194" s="1734"/>
      <c r="V194" s="1734"/>
      <c r="W194" s="1734"/>
      <c r="X194" s="1734"/>
      <c r="Y194" s="1734"/>
      <c r="Z194" s="1734"/>
      <c r="AA194" s="1734"/>
      <c r="AB194" s="1734"/>
      <c r="AC194" s="1734"/>
      <c r="AD194" s="1732"/>
      <c r="AE194" s="1732"/>
      <c r="AF194" s="1732"/>
      <c r="AG194" s="1732"/>
      <c r="AH194" s="1734"/>
      <c r="AI194" s="1734"/>
      <c r="AJ194" s="1734"/>
      <c r="AK194" s="1734"/>
      <c r="AL194" s="1734"/>
      <c r="AM194" s="1734"/>
      <c r="AN194" s="1734"/>
      <c r="AO194" s="1734"/>
      <c r="AP194" s="1734"/>
      <c r="AQ194" s="1734"/>
      <c r="AR194" s="1734"/>
      <c r="AS194" s="1734"/>
      <c r="AT194" s="1734"/>
    </row>
    <row r="195" spans="1:82" ht="24" customHeight="1">
      <c r="A195" s="1732"/>
      <c r="B195" s="1732"/>
      <c r="C195" s="1732"/>
      <c r="D195" s="1732"/>
      <c r="E195" s="1732"/>
      <c r="F195" s="1732"/>
      <c r="G195" s="1732"/>
      <c r="H195" s="1732"/>
      <c r="I195" s="1732"/>
      <c r="J195" s="1732"/>
      <c r="K195" s="1732"/>
      <c r="L195" s="1732"/>
      <c r="M195" s="1738"/>
      <c r="N195" s="1738"/>
      <c r="O195" s="1738"/>
      <c r="P195" s="1738"/>
      <c r="Q195" s="1734"/>
      <c r="R195" s="1734"/>
      <c r="S195" s="1734"/>
      <c r="T195" s="1734"/>
      <c r="U195" s="1734"/>
      <c r="V195" s="1734"/>
      <c r="W195" s="1734"/>
      <c r="X195" s="1734"/>
      <c r="Y195" s="1734"/>
      <c r="Z195" s="1734"/>
      <c r="AA195" s="1734"/>
      <c r="AB195" s="1734"/>
      <c r="AC195" s="1734"/>
      <c r="AD195" s="1734"/>
      <c r="AE195" s="1734"/>
      <c r="AF195" s="1734"/>
      <c r="AG195" s="1734"/>
      <c r="AH195" s="1734"/>
      <c r="AI195" s="1734"/>
      <c r="AJ195" s="1734"/>
      <c r="AK195" s="1734"/>
      <c r="AL195" s="1734"/>
      <c r="AM195" s="1734"/>
      <c r="AN195" s="1734"/>
      <c r="AO195" s="1734"/>
      <c r="AP195" s="1734"/>
      <c r="AQ195" s="1734"/>
      <c r="AR195" s="1734"/>
      <c r="AS195" s="1734"/>
      <c r="AT195" s="1734"/>
    </row>
    <row r="196" spans="1:82" ht="24" customHeight="1">
      <c r="A196" s="1732"/>
      <c r="B196" s="1732"/>
      <c r="C196" s="1732"/>
      <c r="D196" s="1732"/>
      <c r="E196" s="1732"/>
      <c r="F196" s="1732"/>
      <c r="G196" s="1732"/>
      <c r="H196" s="1732"/>
      <c r="I196" s="1732"/>
      <c r="J196" s="1732"/>
      <c r="K196" s="1732"/>
      <c r="L196" s="1732"/>
      <c r="M196" s="1738"/>
      <c r="N196" s="1738"/>
      <c r="O196" s="1738"/>
      <c r="P196" s="1738"/>
      <c r="Q196" s="1734"/>
      <c r="R196" s="1734"/>
      <c r="S196" s="1734"/>
      <c r="T196" s="1734"/>
      <c r="U196" s="1734"/>
      <c r="V196" s="1734"/>
      <c r="W196" s="1734"/>
      <c r="X196" s="1734"/>
      <c r="Y196" s="1734"/>
      <c r="Z196" s="1734"/>
      <c r="AA196" s="1734"/>
      <c r="AB196" s="1734"/>
      <c r="AC196" s="1734"/>
      <c r="AD196" s="1738"/>
      <c r="AE196" s="1738"/>
      <c r="AF196" s="1738"/>
      <c r="AG196" s="1738"/>
      <c r="AH196" s="1739"/>
      <c r="AI196" s="1739"/>
      <c r="AJ196" s="1739"/>
      <c r="AK196" s="1739"/>
      <c r="AL196" s="1739"/>
      <c r="AM196" s="1739"/>
      <c r="AN196" s="1739"/>
      <c r="AO196" s="1739"/>
      <c r="AP196" s="1739"/>
      <c r="AQ196" s="1739"/>
      <c r="AR196" s="1739"/>
      <c r="AS196" s="1739"/>
      <c r="AT196" s="1739"/>
    </row>
    <row r="197" spans="1:82" ht="24" customHeight="1">
      <c r="A197" s="1732"/>
      <c r="B197" s="1732"/>
      <c r="C197" s="1732"/>
      <c r="D197" s="1732"/>
      <c r="E197" s="1732"/>
      <c r="F197" s="1732"/>
      <c r="G197" s="1732"/>
      <c r="H197" s="1732"/>
      <c r="I197" s="1732"/>
      <c r="J197" s="1732"/>
      <c r="K197" s="1732"/>
      <c r="L197" s="1732"/>
      <c r="M197" s="1738"/>
      <c r="N197" s="1738"/>
      <c r="O197" s="1738"/>
      <c r="P197" s="1738"/>
      <c r="Q197" s="1734"/>
      <c r="R197" s="1734"/>
      <c r="S197" s="1734"/>
      <c r="T197" s="1734"/>
      <c r="U197" s="1734"/>
      <c r="V197" s="1734"/>
      <c r="W197" s="1734"/>
      <c r="X197" s="1734"/>
      <c r="Y197" s="1734"/>
      <c r="Z197" s="1734"/>
      <c r="AA197" s="1734"/>
      <c r="AB197" s="1734"/>
      <c r="AC197" s="1734"/>
      <c r="AD197" s="1734"/>
      <c r="AE197" s="1734"/>
      <c r="AF197" s="1734"/>
      <c r="AG197" s="1734"/>
      <c r="AH197" s="1734"/>
      <c r="AI197" s="1734"/>
      <c r="AJ197" s="1734"/>
      <c r="AK197" s="1734"/>
      <c r="AL197" s="1734"/>
      <c r="AM197" s="1734"/>
      <c r="AN197" s="1734"/>
      <c r="AO197" s="1734"/>
      <c r="AP197" s="1734"/>
      <c r="AQ197" s="1734"/>
      <c r="AR197" s="1734"/>
      <c r="AS197" s="1734"/>
      <c r="AT197" s="1734"/>
    </row>
    <row r="198" spans="1:82" ht="24" customHeight="1">
      <c r="A198" s="1732"/>
      <c r="B198" s="1732"/>
      <c r="C198" s="1732"/>
      <c r="D198" s="1732"/>
      <c r="E198" s="1732"/>
      <c r="F198" s="1732"/>
      <c r="G198" s="1732"/>
      <c r="H198" s="1732"/>
      <c r="I198" s="1732"/>
      <c r="J198" s="1732"/>
      <c r="K198" s="1732"/>
      <c r="L198" s="1732"/>
      <c r="M198" s="1732"/>
      <c r="N198" s="1732"/>
      <c r="O198" s="1732"/>
      <c r="P198" s="1732"/>
      <c r="Q198" s="1734"/>
      <c r="R198" s="1734"/>
      <c r="S198" s="1734"/>
      <c r="T198" s="1734"/>
      <c r="U198" s="1734"/>
      <c r="V198" s="1734"/>
      <c r="W198" s="1734"/>
      <c r="X198" s="1734"/>
      <c r="Y198" s="1734"/>
      <c r="Z198" s="1734"/>
      <c r="AA198" s="1734"/>
      <c r="AB198" s="1734"/>
      <c r="AC198" s="1734"/>
      <c r="AD198" s="1735"/>
      <c r="AE198" s="1735"/>
      <c r="AF198" s="1735"/>
      <c r="AG198" s="1735"/>
      <c r="AH198" s="1734"/>
      <c r="AI198" s="1734"/>
      <c r="AJ198" s="1734"/>
      <c r="AK198" s="1734"/>
      <c r="AL198" s="1734"/>
      <c r="AM198" s="1734"/>
      <c r="AN198" s="1734"/>
      <c r="AO198" s="1734"/>
      <c r="AP198" s="1734"/>
      <c r="AQ198" s="1734"/>
      <c r="AR198" s="1734"/>
      <c r="AS198" s="1734"/>
      <c r="AT198" s="1734"/>
    </row>
    <row r="199" spans="1:82" ht="24" customHeight="1">
      <c r="A199" s="1732"/>
      <c r="B199" s="1732"/>
      <c r="C199" s="1732"/>
      <c r="D199" s="1732"/>
      <c r="E199" s="1732"/>
      <c r="F199" s="1732"/>
      <c r="G199" s="1732"/>
      <c r="H199" s="1732"/>
      <c r="I199" s="1732"/>
      <c r="J199" s="1732"/>
      <c r="K199" s="1732"/>
      <c r="L199" s="1732"/>
      <c r="M199" s="1749"/>
      <c r="N199" s="1749"/>
      <c r="O199" s="1749"/>
      <c r="P199" s="1749"/>
      <c r="Q199" s="1733"/>
      <c r="R199" s="1733"/>
      <c r="S199" s="1733"/>
      <c r="T199" s="1733"/>
      <c r="U199" s="1732"/>
      <c r="V199" s="1732"/>
      <c r="W199" s="1732"/>
      <c r="X199" s="1733"/>
      <c r="Y199" s="1733"/>
      <c r="Z199" s="1733"/>
      <c r="AA199" s="1737"/>
      <c r="AB199" s="1737"/>
      <c r="AC199" s="1737"/>
      <c r="AD199" s="1731"/>
      <c r="AE199" s="1732"/>
      <c r="AF199" s="1732"/>
      <c r="AG199" s="1732"/>
      <c r="AH199" s="1740"/>
      <c r="AI199" s="1740"/>
      <c r="AJ199" s="1740"/>
      <c r="AK199" s="1740"/>
      <c r="AL199" s="1740"/>
      <c r="AM199" s="1740"/>
      <c r="AN199" s="1740"/>
      <c r="AO199" s="1741"/>
      <c r="AP199" s="1741"/>
      <c r="AQ199" s="1741"/>
      <c r="AR199" s="1741"/>
      <c r="AS199" s="1741"/>
      <c r="AT199" s="1741"/>
    </row>
    <row r="200" spans="1:82" ht="64.5" customHeight="1">
      <c r="A200" s="1742"/>
      <c r="B200" s="1743"/>
      <c r="C200" s="1743"/>
      <c r="D200" s="1743"/>
      <c r="E200" s="1743"/>
      <c r="F200" s="1743"/>
      <c r="G200" s="1743"/>
      <c r="H200" s="1743"/>
      <c r="I200" s="1743"/>
      <c r="J200" s="1743"/>
      <c r="K200" s="1743"/>
      <c r="L200" s="1743"/>
      <c r="M200" s="1734"/>
      <c r="N200" s="1734"/>
      <c r="O200" s="1734"/>
      <c r="P200" s="1734"/>
      <c r="Q200" s="1734"/>
      <c r="R200" s="1734"/>
      <c r="S200" s="1734"/>
      <c r="T200" s="1734"/>
      <c r="U200" s="1734"/>
      <c r="V200" s="1734"/>
      <c r="W200" s="1734"/>
      <c r="X200" s="1734"/>
      <c r="Y200" s="1734"/>
      <c r="Z200" s="1734"/>
      <c r="AA200" s="1734"/>
      <c r="AB200" s="1734"/>
      <c r="AC200" s="1734"/>
      <c r="AD200" s="1734"/>
      <c r="AE200" s="1734"/>
      <c r="AF200" s="1734"/>
      <c r="AG200" s="1734"/>
      <c r="AH200" s="1734"/>
      <c r="AI200" s="1734"/>
      <c r="AJ200" s="1734"/>
      <c r="AK200" s="1734"/>
      <c r="AL200" s="1734"/>
      <c r="AM200" s="1734"/>
      <c r="AN200" s="1734"/>
      <c r="AO200" s="1734"/>
      <c r="AP200" s="1734"/>
      <c r="AQ200" s="1734"/>
      <c r="AR200" s="1734"/>
      <c r="AS200" s="1734"/>
      <c r="AT200" s="1734"/>
    </row>
    <row r="201" spans="1:82" ht="30" customHeight="1">
      <c r="A201" s="1732"/>
      <c r="B201" s="1732"/>
      <c r="C201" s="1732"/>
      <c r="D201" s="1732"/>
      <c r="E201" s="1732"/>
      <c r="F201" s="1732"/>
      <c r="G201" s="1732"/>
      <c r="H201" s="1732"/>
      <c r="I201" s="1732"/>
      <c r="J201" s="1732"/>
      <c r="K201" s="1732"/>
      <c r="L201" s="1732"/>
      <c r="M201" s="1732"/>
      <c r="N201" s="1732"/>
      <c r="O201" s="1732"/>
      <c r="P201" s="1732"/>
      <c r="Q201" s="1744"/>
      <c r="R201" s="1744"/>
      <c r="S201" s="1744"/>
      <c r="T201" s="1744"/>
      <c r="U201" s="1744"/>
      <c r="V201" s="1744"/>
      <c r="W201" s="1744"/>
      <c r="X201" s="1737"/>
      <c r="Y201" s="1737"/>
      <c r="Z201" s="1737"/>
      <c r="AA201" s="1737"/>
      <c r="AB201" s="1737"/>
      <c r="AC201" s="1737"/>
      <c r="AD201" s="1732"/>
      <c r="AE201" s="1732"/>
      <c r="AF201" s="1732"/>
      <c r="AG201" s="1732"/>
      <c r="AH201" s="1745"/>
      <c r="AI201" s="1745"/>
      <c r="AJ201" s="1745"/>
      <c r="AK201" s="1745"/>
      <c r="AL201" s="1745"/>
      <c r="AM201" s="1745"/>
      <c r="AN201" s="1745"/>
      <c r="AO201" s="1737"/>
      <c r="AP201" s="1737"/>
      <c r="AQ201" s="1737"/>
      <c r="AR201" s="1737"/>
      <c r="AS201" s="1737"/>
      <c r="AT201" s="1737"/>
    </row>
    <row r="202" spans="1:82" ht="40.25" customHeight="1">
      <c r="A202" s="1732"/>
      <c r="B202" s="1732"/>
      <c r="C202" s="1732"/>
      <c r="D202" s="1732"/>
      <c r="E202" s="1732"/>
      <c r="F202" s="1732"/>
      <c r="G202" s="1732"/>
      <c r="H202" s="1732"/>
      <c r="I202" s="1732"/>
      <c r="J202" s="1732"/>
      <c r="K202" s="1732"/>
      <c r="L202" s="1732"/>
      <c r="M202" s="1743"/>
      <c r="N202" s="1743"/>
      <c r="O202" s="1743"/>
      <c r="P202" s="1743"/>
      <c r="Q202" s="1746"/>
      <c r="R202" s="1746"/>
      <c r="S202" s="1746"/>
      <c r="T202" s="1746"/>
      <c r="U202" s="1746"/>
      <c r="V202" s="1746"/>
      <c r="W202" s="1746"/>
      <c r="X202" s="1746"/>
      <c r="Y202" s="1746"/>
      <c r="Z202" s="1746"/>
      <c r="AA202" s="1746"/>
      <c r="AB202" s="1746"/>
      <c r="AC202" s="1746"/>
      <c r="AD202" s="1746"/>
      <c r="AE202" s="1746"/>
      <c r="AF202" s="1746"/>
      <c r="AG202" s="1746"/>
      <c r="AH202" s="1746"/>
      <c r="AI202" s="1746"/>
      <c r="AJ202" s="1746"/>
      <c r="AK202" s="1746"/>
      <c r="AL202" s="1746"/>
      <c r="AM202" s="1746"/>
      <c r="AN202" s="1746"/>
      <c r="AO202" s="1746"/>
      <c r="AP202" s="1746"/>
      <c r="AQ202" s="1746"/>
      <c r="AR202" s="1746"/>
      <c r="AS202" s="1746"/>
      <c r="AT202" s="1746"/>
    </row>
    <row r="203" spans="1:82" ht="24" customHeight="1">
      <c r="A203" s="1747"/>
      <c r="B203" s="1747"/>
      <c r="C203" s="1747"/>
      <c r="D203" s="1747"/>
      <c r="E203" s="1747"/>
      <c r="F203" s="1747"/>
      <c r="G203" s="1747"/>
      <c r="H203" s="1747"/>
      <c r="I203" s="1747"/>
      <c r="J203" s="1747"/>
      <c r="K203" s="1747"/>
      <c r="L203" s="1747"/>
      <c r="M203" s="1747"/>
      <c r="N203" s="1747"/>
      <c r="O203" s="1747"/>
      <c r="P203" s="1747"/>
      <c r="Q203" s="1747"/>
      <c r="R203" s="1747"/>
      <c r="S203" s="1747"/>
      <c r="T203" s="1747"/>
      <c r="U203" s="1747"/>
      <c r="V203" s="1747"/>
      <c r="W203" s="1747"/>
      <c r="X203" s="1747"/>
      <c r="Y203" s="1747"/>
      <c r="Z203" s="1747"/>
      <c r="AA203" s="1747"/>
      <c r="AB203" s="1747"/>
      <c r="AC203" s="1747"/>
      <c r="AD203" s="1747"/>
      <c r="AE203" s="1747"/>
      <c r="AF203" s="1747"/>
      <c r="AG203" s="1747"/>
      <c r="AH203" s="1747"/>
      <c r="AI203" s="1747"/>
      <c r="AJ203" s="1747"/>
      <c r="AK203" s="1747"/>
      <c r="AL203" s="1747"/>
      <c r="AM203" s="1748"/>
      <c r="AN203" s="1748"/>
      <c r="AO203" s="1748"/>
      <c r="AP203" s="1748"/>
      <c r="AQ203" s="1748"/>
      <c r="AR203" s="1748"/>
      <c r="AS203" s="1748"/>
      <c r="AT203" s="1748"/>
    </row>
    <row r="204" spans="1:82" ht="15" customHeight="1">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8"/>
      <c r="AA204" s="188"/>
      <c r="AB204" s="188"/>
      <c r="AC204" s="188"/>
      <c r="AD204" s="188"/>
      <c r="AE204" s="188"/>
      <c r="AF204" s="188"/>
      <c r="AG204" s="188"/>
      <c r="AH204" s="188"/>
      <c r="AI204" s="188"/>
      <c r="AJ204" s="188"/>
      <c r="AK204" s="188"/>
      <c r="AL204" s="188"/>
      <c r="AM204" s="188"/>
      <c r="AN204" s="188"/>
      <c r="AO204" s="188"/>
      <c r="AP204" s="188"/>
      <c r="AQ204" s="188"/>
      <c r="AR204" s="188"/>
      <c r="AS204" s="188"/>
      <c r="AT204" s="188"/>
    </row>
    <row r="205" spans="1:82" ht="24" customHeight="1">
      <c r="A205" s="1731"/>
      <c r="B205" s="1732"/>
      <c r="C205" s="1732"/>
      <c r="D205" s="1733"/>
      <c r="E205" s="1733"/>
      <c r="F205" s="1733"/>
      <c r="G205" s="1733"/>
      <c r="H205" s="1732"/>
      <c r="I205" s="1732"/>
      <c r="J205" s="1732"/>
      <c r="K205" s="1732"/>
      <c r="L205" s="1732"/>
      <c r="M205" s="1734"/>
      <c r="N205" s="1734"/>
      <c r="O205" s="1734"/>
      <c r="P205" s="1734"/>
      <c r="Q205" s="1734"/>
      <c r="R205" s="1734"/>
      <c r="S205" s="1734"/>
      <c r="T205" s="1734"/>
      <c r="U205" s="1734"/>
      <c r="V205" s="1734"/>
      <c r="W205" s="1734"/>
      <c r="X205" s="1734"/>
      <c r="Y205" s="1734"/>
      <c r="Z205" s="1734"/>
      <c r="AA205" s="1734"/>
      <c r="AB205" s="1734"/>
      <c r="AC205" s="1734"/>
      <c r="AD205" s="1731"/>
      <c r="AE205" s="1732"/>
      <c r="AF205" s="1732"/>
      <c r="AG205" s="1732"/>
      <c r="AH205" s="1734"/>
      <c r="AI205" s="1734"/>
      <c r="AJ205" s="1734"/>
      <c r="AK205" s="1734"/>
      <c r="AL205" s="1734"/>
      <c r="AM205" s="1734"/>
      <c r="AN205" s="1734"/>
      <c r="AO205" s="1734"/>
      <c r="AP205" s="1734"/>
      <c r="AQ205" s="1734"/>
      <c r="AR205" s="1734"/>
      <c r="AS205" s="1734"/>
      <c r="AT205" s="1734"/>
    </row>
    <row r="206" spans="1:82" ht="24" customHeight="1">
      <c r="A206" s="1732"/>
      <c r="B206" s="1732"/>
      <c r="C206" s="1732"/>
      <c r="D206" s="1732"/>
      <c r="E206" s="1732"/>
      <c r="F206" s="1732"/>
      <c r="G206" s="1732"/>
      <c r="H206" s="1732"/>
      <c r="I206" s="1732"/>
      <c r="J206" s="1732"/>
      <c r="K206" s="1732"/>
      <c r="L206" s="1732"/>
      <c r="M206" s="1734"/>
      <c r="N206" s="1734"/>
      <c r="O206" s="1734"/>
      <c r="P206" s="1734"/>
      <c r="Q206" s="1734"/>
      <c r="R206" s="1734"/>
      <c r="S206" s="1734"/>
      <c r="T206" s="1734"/>
      <c r="U206" s="1734"/>
      <c r="V206" s="1734"/>
      <c r="W206" s="1734"/>
      <c r="X206" s="1734"/>
      <c r="Y206" s="1734"/>
      <c r="Z206" s="1734"/>
      <c r="AA206" s="1734"/>
      <c r="AB206" s="1734"/>
      <c r="AC206" s="1734"/>
      <c r="AD206" s="1732"/>
      <c r="AE206" s="1732"/>
      <c r="AF206" s="1732"/>
      <c r="AG206" s="1732"/>
      <c r="AH206" s="1734"/>
      <c r="AI206" s="1734"/>
      <c r="AJ206" s="1734"/>
      <c r="AK206" s="1734"/>
      <c r="AL206" s="1734"/>
      <c r="AM206" s="1734"/>
      <c r="AN206" s="1734"/>
      <c r="AO206" s="1734"/>
      <c r="AP206" s="1734"/>
      <c r="AQ206" s="1734"/>
      <c r="AR206" s="1734"/>
      <c r="AS206" s="1734"/>
      <c r="AT206" s="1734"/>
    </row>
    <row r="207" spans="1:82" ht="24" customHeight="1">
      <c r="A207" s="1732"/>
      <c r="B207" s="1732"/>
      <c r="C207" s="1732"/>
      <c r="D207" s="1732"/>
      <c r="E207" s="1732"/>
      <c r="F207" s="1732"/>
      <c r="G207" s="1732"/>
      <c r="H207" s="1732"/>
      <c r="I207" s="1732"/>
      <c r="J207" s="1732"/>
      <c r="K207" s="1732"/>
      <c r="L207" s="1732"/>
      <c r="M207" s="1738"/>
      <c r="N207" s="1738"/>
      <c r="O207" s="1738"/>
      <c r="P207" s="1738"/>
      <c r="Q207" s="1734"/>
      <c r="R207" s="1734"/>
      <c r="S207" s="1734"/>
      <c r="T207" s="1734"/>
      <c r="U207" s="1734"/>
      <c r="V207" s="1734"/>
      <c r="W207" s="1734"/>
      <c r="X207" s="1734"/>
      <c r="Y207" s="1734"/>
      <c r="Z207" s="1734"/>
      <c r="AA207" s="1734"/>
      <c r="AB207" s="1734"/>
      <c r="AC207" s="1734"/>
      <c r="AD207" s="1734"/>
      <c r="AE207" s="1734"/>
      <c r="AF207" s="1734"/>
      <c r="AG207" s="1734"/>
      <c r="AH207" s="1734"/>
      <c r="AI207" s="1734"/>
      <c r="AJ207" s="1734"/>
      <c r="AK207" s="1734"/>
      <c r="AL207" s="1734"/>
      <c r="AM207" s="1734"/>
      <c r="AN207" s="1734"/>
      <c r="AO207" s="1734"/>
      <c r="AP207" s="1734"/>
      <c r="AQ207" s="1734"/>
      <c r="AR207" s="1734"/>
      <c r="AS207" s="1734"/>
      <c r="AT207" s="1734"/>
      <c r="BC207" s="179"/>
      <c r="BD207" s="179"/>
      <c r="BE207" s="179"/>
      <c r="BF207" s="179"/>
      <c r="BG207" s="179"/>
      <c r="BH207" s="179"/>
      <c r="BI207" s="179"/>
      <c r="BJ207" s="179"/>
      <c r="BK207" s="179"/>
      <c r="BL207" s="179"/>
      <c r="BM207" s="179"/>
      <c r="BN207" s="179"/>
      <c r="BO207" s="179"/>
      <c r="BP207" s="179"/>
      <c r="BQ207" s="179"/>
      <c r="BR207" s="179"/>
      <c r="BS207" s="179"/>
      <c r="BT207" s="179"/>
      <c r="BU207" s="179"/>
      <c r="BV207" s="179"/>
      <c r="BW207" s="179"/>
      <c r="BX207" s="179"/>
      <c r="BY207" s="179"/>
      <c r="BZ207" s="179"/>
      <c r="CA207" s="179"/>
      <c r="CB207" s="179"/>
      <c r="CC207" s="179"/>
      <c r="CD207" s="179"/>
    </row>
    <row r="208" spans="1:82" ht="24" customHeight="1">
      <c r="A208" s="1732"/>
      <c r="B208" s="1732"/>
      <c r="C208" s="1732"/>
      <c r="D208" s="1732"/>
      <c r="E208" s="1732"/>
      <c r="F208" s="1732"/>
      <c r="G208" s="1732"/>
      <c r="H208" s="1732"/>
      <c r="I208" s="1732"/>
      <c r="J208" s="1732"/>
      <c r="K208" s="1732"/>
      <c r="L208" s="1732"/>
      <c r="M208" s="1738"/>
      <c r="N208" s="1738"/>
      <c r="O208" s="1738"/>
      <c r="P208" s="1738"/>
      <c r="Q208" s="1734"/>
      <c r="R208" s="1734"/>
      <c r="S208" s="1734"/>
      <c r="T208" s="1734"/>
      <c r="U208" s="1734"/>
      <c r="V208" s="1734"/>
      <c r="W208" s="1734"/>
      <c r="X208" s="1734"/>
      <c r="Y208" s="1734"/>
      <c r="Z208" s="1734"/>
      <c r="AA208" s="1734"/>
      <c r="AB208" s="1734"/>
      <c r="AC208" s="1734"/>
      <c r="AD208" s="1738"/>
      <c r="AE208" s="1738"/>
      <c r="AF208" s="1738"/>
      <c r="AG208" s="1738"/>
      <c r="AH208" s="1739"/>
      <c r="AI208" s="1739"/>
      <c r="AJ208" s="1739"/>
      <c r="AK208" s="1739"/>
      <c r="AL208" s="1739"/>
      <c r="AM208" s="1739"/>
      <c r="AN208" s="1739"/>
      <c r="AO208" s="1739"/>
      <c r="AP208" s="1739"/>
      <c r="AQ208" s="1739"/>
      <c r="AR208" s="1739"/>
      <c r="AS208" s="1739"/>
      <c r="AT208" s="1739"/>
      <c r="BC208" s="1728"/>
      <c r="BD208" s="1728"/>
      <c r="BE208" s="1728"/>
      <c r="BF208" s="1728"/>
      <c r="BG208" s="1728"/>
      <c r="BH208" s="1728"/>
      <c r="BI208" s="1728"/>
      <c r="BJ208" s="1728"/>
      <c r="BK208" s="1728"/>
      <c r="BL208" s="1728"/>
      <c r="BM208" s="1728"/>
      <c r="BN208" s="1728"/>
      <c r="BO208" s="1728"/>
      <c r="BP208" s="1728"/>
      <c r="BQ208" s="1728"/>
      <c r="BR208" s="1728"/>
      <c r="BS208" s="1728"/>
      <c r="BT208" s="1728"/>
      <c r="BU208" s="1728"/>
      <c r="BV208" s="1728"/>
      <c r="BW208" s="1728"/>
      <c r="BX208" s="1728"/>
      <c r="BY208" s="1728"/>
      <c r="BZ208" s="1728"/>
      <c r="CA208" s="1728"/>
      <c r="CB208" s="1728"/>
      <c r="CC208" s="1728"/>
      <c r="CD208" s="1728"/>
    </row>
    <row r="209" spans="1:82" ht="24" customHeight="1">
      <c r="A209" s="1732"/>
      <c r="B209" s="1732"/>
      <c r="C209" s="1732"/>
      <c r="D209" s="1732"/>
      <c r="E209" s="1732"/>
      <c r="F209" s="1732"/>
      <c r="G209" s="1732"/>
      <c r="H209" s="1732"/>
      <c r="I209" s="1732"/>
      <c r="J209" s="1732"/>
      <c r="K209" s="1732"/>
      <c r="L209" s="1732"/>
      <c r="M209" s="1738"/>
      <c r="N209" s="1738"/>
      <c r="O209" s="1738"/>
      <c r="P209" s="1738"/>
      <c r="Q209" s="1734"/>
      <c r="R209" s="1734"/>
      <c r="S209" s="1734"/>
      <c r="T209" s="1734"/>
      <c r="U209" s="1734"/>
      <c r="V209" s="1734"/>
      <c r="W209" s="1734"/>
      <c r="X209" s="1734"/>
      <c r="Y209" s="1734"/>
      <c r="Z209" s="1734"/>
      <c r="AA209" s="1734"/>
      <c r="AB209" s="1734"/>
      <c r="AC209" s="1734"/>
      <c r="AD209" s="1734"/>
      <c r="AE209" s="1734"/>
      <c r="AF209" s="1734"/>
      <c r="AG209" s="1734"/>
      <c r="AH209" s="1734"/>
      <c r="AI209" s="1734"/>
      <c r="AJ209" s="1734"/>
      <c r="AK209" s="1734"/>
      <c r="AL209" s="1734"/>
      <c r="AM209" s="1734"/>
      <c r="AN209" s="1734"/>
      <c r="AO209" s="1734"/>
      <c r="AP209" s="1734"/>
      <c r="AQ209" s="1734"/>
      <c r="AR209" s="1734"/>
      <c r="AS209" s="1734"/>
      <c r="AT209" s="1734"/>
      <c r="BC209" s="1728"/>
      <c r="BD209" s="1728"/>
      <c r="BE209" s="1728"/>
      <c r="BF209" s="1728"/>
      <c r="BG209" s="1728"/>
      <c r="BH209" s="1728"/>
      <c r="BI209" s="1728"/>
      <c r="BJ209" s="1728"/>
      <c r="BK209" s="1728"/>
      <c r="BL209" s="1728"/>
      <c r="BM209" s="1728"/>
      <c r="BN209" s="1728"/>
      <c r="BO209" s="1728"/>
      <c r="BP209" s="1728"/>
      <c r="BQ209" s="1728"/>
      <c r="BR209" s="1728"/>
      <c r="BS209" s="1728"/>
      <c r="BT209" s="1728"/>
      <c r="BU209" s="1728"/>
      <c r="BV209" s="1728"/>
      <c r="BW209" s="1728"/>
      <c r="BX209" s="1728"/>
      <c r="BY209" s="1728"/>
      <c r="BZ209" s="1728"/>
      <c r="CA209" s="1728"/>
      <c r="CB209" s="1728"/>
      <c r="CC209" s="1728"/>
      <c r="CD209" s="1728"/>
    </row>
    <row r="210" spans="1:82" ht="24" customHeight="1">
      <c r="A210" s="1732"/>
      <c r="B210" s="1732"/>
      <c r="C210" s="1732"/>
      <c r="D210" s="1732"/>
      <c r="E210" s="1732"/>
      <c r="F210" s="1732"/>
      <c r="G210" s="1732"/>
      <c r="H210" s="1732"/>
      <c r="I210" s="1732"/>
      <c r="J210" s="1732"/>
      <c r="K210" s="1732"/>
      <c r="L210" s="1732"/>
      <c r="M210" s="1732"/>
      <c r="N210" s="1732"/>
      <c r="O210" s="1732"/>
      <c r="P210" s="1732"/>
      <c r="Q210" s="1734"/>
      <c r="R210" s="1734"/>
      <c r="S210" s="1734"/>
      <c r="T210" s="1734"/>
      <c r="U210" s="1734"/>
      <c r="V210" s="1734"/>
      <c r="W210" s="1734"/>
      <c r="X210" s="1734"/>
      <c r="Y210" s="1734"/>
      <c r="Z210" s="1734"/>
      <c r="AA210" s="1734"/>
      <c r="AB210" s="1734"/>
      <c r="AC210" s="1734"/>
      <c r="AD210" s="1735"/>
      <c r="AE210" s="1735"/>
      <c r="AF210" s="1735"/>
      <c r="AG210" s="1735"/>
      <c r="AH210" s="1734"/>
      <c r="AI210" s="1734"/>
      <c r="AJ210" s="1734"/>
      <c r="AK210" s="1734"/>
      <c r="AL210" s="1734"/>
      <c r="AM210" s="1734"/>
      <c r="AN210" s="1734"/>
      <c r="AO210" s="1734"/>
      <c r="AP210" s="1734"/>
      <c r="AQ210" s="1734"/>
      <c r="AR210" s="1734"/>
      <c r="AS210" s="1734"/>
      <c r="AT210" s="1734"/>
    </row>
    <row r="211" spans="1:82" ht="24" customHeight="1">
      <c r="A211" s="1732"/>
      <c r="B211" s="1732"/>
      <c r="C211" s="1732"/>
      <c r="D211" s="1732"/>
      <c r="E211" s="1732"/>
      <c r="F211" s="1732"/>
      <c r="G211" s="1732"/>
      <c r="H211" s="1732"/>
      <c r="I211" s="1732"/>
      <c r="J211" s="1732"/>
      <c r="K211" s="1732"/>
      <c r="L211" s="1732"/>
      <c r="M211" s="1736"/>
      <c r="N211" s="1736"/>
      <c r="O211" s="1736"/>
      <c r="P211" s="1736"/>
      <c r="Q211" s="1733"/>
      <c r="R211" s="1733"/>
      <c r="S211" s="1733"/>
      <c r="T211" s="1733"/>
      <c r="U211" s="1732"/>
      <c r="V211" s="1732"/>
      <c r="W211" s="1732"/>
      <c r="X211" s="1733"/>
      <c r="Y211" s="1733"/>
      <c r="Z211" s="1733"/>
      <c r="AA211" s="1737"/>
      <c r="AB211" s="1737"/>
      <c r="AC211" s="1737"/>
      <c r="AD211" s="1731"/>
      <c r="AE211" s="1732"/>
      <c r="AF211" s="1732"/>
      <c r="AG211" s="1732"/>
      <c r="AH211" s="1740"/>
      <c r="AI211" s="1740"/>
      <c r="AJ211" s="1740"/>
      <c r="AK211" s="1740"/>
      <c r="AL211" s="1740"/>
      <c r="AM211" s="1740"/>
      <c r="AN211" s="1740"/>
      <c r="AO211" s="1741"/>
      <c r="AP211" s="1741"/>
      <c r="AQ211" s="1741"/>
      <c r="AR211" s="1741"/>
      <c r="AS211" s="1741"/>
      <c r="AT211" s="1741"/>
    </row>
    <row r="212" spans="1:82" ht="64.5" customHeight="1">
      <c r="A212" s="1742"/>
      <c r="B212" s="1743"/>
      <c r="C212" s="1743"/>
      <c r="D212" s="1743"/>
      <c r="E212" s="1743"/>
      <c r="F212" s="1743"/>
      <c r="G212" s="1743"/>
      <c r="H212" s="1743"/>
      <c r="I212" s="1743"/>
      <c r="J212" s="1743"/>
      <c r="K212" s="1743"/>
      <c r="L212" s="1743"/>
      <c r="M212" s="1734"/>
      <c r="N212" s="1734"/>
      <c r="O212" s="1734"/>
      <c r="P212" s="1734"/>
      <c r="Q212" s="1734"/>
      <c r="R212" s="1734"/>
      <c r="S212" s="1734"/>
      <c r="T212" s="1734"/>
      <c r="U212" s="1734"/>
      <c r="V212" s="1734"/>
      <c r="W212" s="1734"/>
      <c r="X212" s="1734"/>
      <c r="Y212" s="1734"/>
      <c r="Z212" s="1734"/>
      <c r="AA212" s="1734"/>
      <c r="AB212" s="1734"/>
      <c r="AC212" s="1734"/>
      <c r="AD212" s="1734"/>
      <c r="AE212" s="1734"/>
      <c r="AF212" s="1734"/>
      <c r="AG212" s="1734"/>
      <c r="AH212" s="1734"/>
      <c r="AI212" s="1734"/>
      <c r="AJ212" s="1734"/>
      <c r="AK212" s="1734"/>
      <c r="AL212" s="1734"/>
      <c r="AM212" s="1734"/>
      <c r="AN212" s="1734"/>
      <c r="AO212" s="1734"/>
      <c r="AP212" s="1734"/>
      <c r="AQ212" s="1734"/>
      <c r="AR212" s="1734"/>
      <c r="AS212" s="1734"/>
      <c r="AT212" s="1734"/>
    </row>
    <row r="213" spans="1:82" ht="30" customHeight="1">
      <c r="A213" s="1732"/>
      <c r="B213" s="1732"/>
      <c r="C213" s="1732"/>
      <c r="D213" s="1732"/>
      <c r="E213" s="1732"/>
      <c r="F213" s="1732"/>
      <c r="G213" s="1732"/>
      <c r="H213" s="1732"/>
      <c r="I213" s="1732"/>
      <c r="J213" s="1732"/>
      <c r="K213" s="1732"/>
      <c r="L213" s="1732"/>
      <c r="M213" s="1732"/>
      <c r="N213" s="1732"/>
      <c r="O213" s="1732"/>
      <c r="P213" s="1732"/>
      <c r="Q213" s="1744"/>
      <c r="R213" s="1744"/>
      <c r="S213" s="1744"/>
      <c r="T213" s="1744"/>
      <c r="U213" s="1744"/>
      <c r="V213" s="1744"/>
      <c r="W213" s="1744"/>
      <c r="X213" s="1737"/>
      <c r="Y213" s="1737"/>
      <c r="Z213" s="1737"/>
      <c r="AA213" s="1737"/>
      <c r="AB213" s="1737"/>
      <c r="AC213" s="1737"/>
      <c r="AD213" s="1732"/>
      <c r="AE213" s="1732"/>
      <c r="AF213" s="1732"/>
      <c r="AG213" s="1732"/>
      <c r="AH213" s="1745"/>
      <c r="AI213" s="1745"/>
      <c r="AJ213" s="1745"/>
      <c r="AK213" s="1745"/>
      <c r="AL213" s="1745"/>
      <c r="AM213" s="1745"/>
      <c r="AN213" s="1745"/>
      <c r="AO213" s="1737"/>
      <c r="AP213" s="1737"/>
      <c r="AQ213" s="1737"/>
      <c r="AR213" s="1737"/>
      <c r="AS213" s="1737"/>
      <c r="AT213" s="1737"/>
    </row>
    <row r="214" spans="1:82" ht="40.25" customHeight="1">
      <c r="A214" s="1732"/>
      <c r="B214" s="1732"/>
      <c r="C214" s="1732"/>
      <c r="D214" s="1732"/>
      <c r="E214" s="1732"/>
      <c r="F214" s="1732"/>
      <c r="G214" s="1732"/>
      <c r="H214" s="1732"/>
      <c r="I214" s="1732"/>
      <c r="J214" s="1732"/>
      <c r="K214" s="1732"/>
      <c r="L214" s="1732"/>
      <c r="M214" s="1743"/>
      <c r="N214" s="1743"/>
      <c r="O214" s="1743"/>
      <c r="P214" s="1743"/>
      <c r="Q214" s="1746"/>
      <c r="R214" s="1746"/>
      <c r="S214" s="1746"/>
      <c r="T214" s="1746"/>
      <c r="U214" s="1746"/>
      <c r="V214" s="1746"/>
      <c r="W214" s="1746"/>
      <c r="X214" s="1746"/>
      <c r="Y214" s="1746"/>
      <c r="Z214" s="1746"/>
      <c r="AA214" s="1746"/>
      <c r="AB214" s="1746"/>
      <c r="AC214" s="1746"/>
      <c r="AD214" s="1746"/>
      <c r="AE214" s="1746"/>
      <c r="AF214" s="1746"/>
      <c r="AG214" s="1746"/>
      <c r="AH214" s="1746"/>
      <c r="AI214" s="1746"/>
      <c r="AJ214" s="1746"/>
      <c r="AK214" s="1746"/>
      <c r="AL214" s="1746"/>
      <c r="AM214" s="1746"/>
      <c r="AN214" s="1746"/>
      <c r="AO214" s="1746"/>
      <c r="AP214" s="1746"/>
      <c r="AQ214" s="1746"/>
      <c r="AR214" s="1746"/>
      <c r="AS214" s="1746"/>
      <c r="AT214" s="1746"/>
    </row>
    <row r="215" spans="1:82" ht="24" customHeight="1">
      <c r="A215" s="1747"/>
      <c r="B215" s="1747"/>
      <c r="C215" s="1747"/>
      <c r="D215" s="1747"/>
      <c r="E215" s="1747"/>
      <c r="F215" s="1747"/>
      <c r="G215" s="1747"/>
      <c r="H215" s="1747"/>
      <c r="I215" s="1747"/>
      <c r="J215" s="1747"/>
      <c r="K215" s="1747"/>
      <c r="L215" s="1747"/>
      <c r="M215" s="1747"/>
      <c r="N215" s="1747"/>
      <c r="O215" s="1747"/>
      <c r="P215" s="1747"/>
      <c r="Q215" s="1747"/>
      <c r="R215" s="1747"/>
      <c r="S215" s="1747"/>
      <c r="T215" s="1747"/>
      <c r="U215" s="1747"/>
      <c r="V215" s="1747"/>
      <c r="W215" s="1747"/>
      <c r="X215" s="1747"/>
      <c r="Y215" s="1747"/>
      <c r="Z215" s="1747"/>
      <c r="AA215" s="1747"/>
      <c r="AB215" s="1747"/>
      <c r="AC215" s="1747"/>
      <c r="AD215" s="1747"/>
      <c r="AE215" s="1747"/>
      <c r="AF215" s="1747"/>
      <c r="AG215" s="1747"/>
      <c r="AH215" s="1747"/>
      <c r="AI215" s="1747"/>
      <c r="AJ215" s="1747"/>
      <c r="AK215" s="1747"/>
      <c r="AL215" s="1747"/>
      <c r="AM215" s="1748"/>
      <c r="AN215" s="1748"/>
      <c r="AO215" s="1748"/>
      <c r="AP215" s="1748"/>
      <c r="AQ215" s="1748"/>
      <c r="AR215" s="1748"/>
      <c r="AS215" s="1748"/>
      <c r="AT215" s="1748"/>
    </row>
    <row r="216" spans="1:82" ht="15" customHeight="1">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c r="AA216" s="186"/>
      <c r="AB216" s="186"/>
      <c r="AC216" s="186"/>
      <c r="AD216" s="186"/>
      <c r="AE216" s="186"/>
      <c r="AF216" s="186"/>
      <c r="AG216" s="186"/>
      <c r="AH216" s="186"/>
      <c r="AI216" s="186"/>
      <c r="AJ216" s="186"/>
      <c r="AK216" s="186"/>
      <c r="AL216" s="186"/>
      <c r="AM216" s="186"/>
      <c r="AN216" s="186"/>
      <c r="AO216" s="186"/>
      <c r="AP216" s="186"/>
      <c r="AQ216" s="186"/>
      <c r="AR216" s="186"/>
      <c r="AS216" s="186"/>
      <c r="AT216" s="186"/>
    </row>
    <row r="217" spans="1:82" ht="24" customHeight="1">
      <c r="A217" s="1731"/>
      <c r="B217" s="1732"/>
      <c r="C217" s="1732"/>
      <c r="D217" s="1733"/>
      <c r="E217" s="1733"/>
      <c r="F217" s="1733"/>
      <c r="G217" s="1733"/>
      <c r="H217" s="1732"/>
      <c r="I217" s="1732"/>
      <c r="J217" s="1732"/>
      <c r="K217" s="1732"/>
      <c r="L217" s="1732"/>
      <c r="M217" s="1734"/>
      <c r="N217" s="1734"/>
      <c r="O217" s="1734"/>
      <c r="P217" s="1734"/>
      <c r="Q217" s="1734"/>
      <c r="R217" s="1734"/>
      <c r="S217" s="1734"/>
      <c r="T217" s="1734"/>
      <c r="U217" s="1734"/>
      <c r="V217" s="1734"/>
      <c r="W217" s="1734"/>
      <c r="X217" s="1734"/>
      <c r="Y217" s="1734"/>
      <c r="Z217" s="1734"/>
      <c r="AA217" s="1734"/>
      <c r="AB217" s="1734"/>
      <c r="AC217" s="1734"/>
      <c r="AD217" s="1731"/>
      <c r="AE217" s="1732"/>
      <c r="AF217" s="1732"/>
      <c r="AG217" s="1732"/>
      <c r="AH217" s="1734"/>
      <c r="AI217" s="1734"/>
      <c r="AJ217" s="1734"/>
      <c r="AK217" s="1734"/>
      <c r="AL217" s="1734"/>
      <c r="AM217" s="1734"/>
      <c r="AN217" s="1734"/>
      <c r="AO217" s="1734"/>
      <c r="AP217" s="1734"/>
      <c r="AQ217" s="1734"/>
      <c r="AR217" s="1734"/>
      <c r="AS217" s="1734"/>
      <c r="AT217" s="1734"/>
    </row>
    <row r="218" spans="1:82" ht="24" customHeight="1">
      <c r="A218" s="1732"/>
      <c r="B218" s="1732"/>
      <c r="C218" s="1732"/>
      <c r="D218" s="1732"/>
      <c r="E218" s="1732"/>
      <c r="F218" s="1732"/>
      <c r="G218" s="1732"/>
      <c r="H218" s="1732"/>
      <c r="I218" s="1732"/>
      <c r="J218" s="1732"/>
      <c r="K218" s="1732"/>
      <c r="L218" s="1732"/>
      <c r="M218" s="1734"/>
      <c r="N218" s="1734"/>
      <c r="O218" s="1734"/>
      <c r="P218" s="1734"/>
      <c r="Q218" s="1734"/>
      <c r="R218" s="1734"/>
      <c r="S218" s="1734"/>
      <c r="T218" s="1734"/>
      <c r="U218" s="1734"/>
      <c r="V218" s="1734"/>
      <c r="W218" s="1734"/>
      <c r="X218" s="1734"/>
      <c r="Y218" s="1734"/>
      <c r="Z218" s="1734"/>
      <c r="AA218" s="1734"/>
      <c r="AB218" s="1734"/>
      <c r="AC218" s="1734"/>
      <c r="AD218" s="1732"/>
      <c r="AE218" s="1732"/>
      <c r="AF218" s="1732"/>
      <c r="AG218" s="1732"/>
      <c r="AH218" s="1734"/>
      <c r="AI218" s="1734"/>
      <c r="AJ218" s="1734"/>
      <c r="AK218" s="1734"/>
      <c r="AL218" s="1734"/>
      <c r="AM218" s="1734"/>
      <c r="AN218" s="1734"/>
      <c r="AO218" s="1734"/>
      <c r="AP218" s="1734"/>
      <c r="AQ218" s="1734"/>
      <c r="AR218" s="1734"/>
      <c r="AS218" s="1734"/>
      <c r="AT218" s="1734"/>
    </row>
    <row r="219" spans="1:82" ht="24" customHeight="1">
      <c r="A219" s="1732"/>
      <c r="B219" s="1732"/>
      <c r="C219" s="1732"/>
      <c r="D219" s="1732"/>
      <c r="E219" s="1732"/>
      <c r="F219" s="1732"/>
      <c r="G219" s="1732"/>
      <c r="H219" s="1732"/>
      <c r="I219" s="1732"/>
      <c r="J219" s="1732"/>
      <c r="K219" s="1732"/>
      <c r="L219" s="1732"/>
      <c r="M219" s="1738"/>
      <c r="N219" s="1738"/>
      <c r="O219" s="1738"/>
      <c r="P219" s="1738"/>
      <c r="Q219" s="1734"/>
      <c r="R219" s="1734"/>
      <c r="S219" s="1734"/>
      <c r="T219" s="1734"/>
      <c r="U219" s="1734"/>
      <c r="V219" s="1734"/>
      <c r="W219" s="1734"/>
      <c r="X219" s="1734"/>
      <c r="Y219" s="1734"/>
      <c r="Z219" s="1734"/>
      <c r="AA219" s="1734"/>
      <c r="AB219" s="1734"/>
      <c r="AC219" s="1734"/>
      <c r="AD219" s="1734"/>
      <c r="AE219" s="1734"/>
      <c r="AF219" s="1734"/>
      <c r="AG219" s="1734"/>
      <c r="AH219" s="1734"/>
      <c r="AI219" s="1734"/>
      <c r="AJ219" s="1734"/>
      <c r="AK219" s="1734"/>
      <c r="AL219" s="1734"/>
      <c r="AM219" s="1734"/>
      <c r="AN219" s="1734"/>
      <c r="AO219" s="1734"/>
      <c r="AP219" s="1734"/>
      <c r="AQ219" s="1734"/>
      <c r="AR219" s="1734"/>
      <c r="AS219" s="1734"/>
      <c r="AT219" s="1734"/>
    </row>
    <row r="220" spans="1:82" ht="24" customHeight="1">
      <c r="A220" s="1732"/>
      <c r="B220" s="1732"/>
      <c r="C220" s="1732"/>
      <c r="D220" s="1732"/>
      <c r="E220" s="1732"/>
      <c r="F220" s="1732"/>
      <c r="G220" s="1732"/>
      <c r="H220" s="1732"/>
      <c r="I220" s="1732"/>
      <c r="J220" s="1732"/>
      <c r="K220" s="1732"/>
      <c r="L220" s="1732"/>
      <c r="M220" s="1738"/>
      <c r="N220" s="1738"/>
      <c r="O220" s="1738"/>
      <c r="P220" s="1738"/>
      <c r="Q220" s="1734"/>
      <c r="R220" s="1734"/>
      <c r="S220" s="1734"/>
      <c r="T220" s="1734"/>
      <c r="U220" s="1734"/>
      <c r="V220" s="1734"/>
      <c r="W220" s="1734"/>
      <c r="X220" s="1734"/>
      <c r="Y220" s="1734"/>
      <c r="Z220" s="1734"/>
      <c r="AA220" s="1734"/>
      <c r="AB220" s="1734"/>
      <c r="AC220" s="1734"/>
      <c r="AD220" s="1738"/>
      <c r="AE220" s="1738"/>
      <c r="AF220" s="1738"/>
      <c r="AG220" s="1738"/>
      <c r="AH220" s="1739"/>
      <c r="AI220" s="1739"/>
      <c r="AJ220" s="1739"/>
      <c r="AK220" s="1739"/>
      <c r="AL220" s="1739"/>
      <c r="AM220" s="1739"/>
      <c r="AN220" s="1739"/>
      <c r="AO220" s="1739"/>
      <c r="AP220" s="1739"/>
      <c r="AQ220" s="1739"/>
      <c r="AR220" s="1739"/>
      <c r="AS220" s="1739"/>
      <c r="AT220" s="1739"/>
    </row>
    <row r="221" spans="1:82" ht="24" customHeight="1">
      <c r="A221" s="1732"/>
      <c r="B221" s="1732"/>
      <c r="C221" s="1732"/>
      <c r="D221" s="1732"/>
      <c r="E221" s="1732"/>
      <c r="F221" s="1732"/>
      <c r="G221" s="1732"/>
      <c r="H221" s="1732"/>
      <c r="I221" s="1732"/>
      <c r="J221" s="1732"/>
      <c r="K221" s="1732"/>
      <c r="L221" s="1732"/>
      <c r="M221" s="1738"/>
      <c r="N221" s="1738"/>
      <c r="O221" s="1738"/>
      <c r="P221" s="1738"/>
      <c r="Q221" s="1734"/>
      <c r="R221" s="1734"/>
      <c r="S221" s="1734"/>
      <c r="T221" s="1734"/>
      <c r="U221" s="1734"/>
      <c r="V221" s="1734"/>
      <c r="W221" s="1734"/>
      <c r="X221" s="1734"/>
      <c r="Y221" s="1734"/>
      <c r="Z221" s="1734"/>
      <c r="AA221" s="1734"/>
      <c r="AB221" s="1734"/>
      <c r="AC221" s="1734"/>
      <c r="AD221" s="1734"/>
      <c r="AE221" s="1734"/>
      <c r="AF221" s="1734"/>
      <c r="AG221" s="1734"/>
      <c r="AH221" s="1734"/>
      <c r="AI221" s="1734"/>
      <c r="AJ221" s="1734"/>
      <c r="AK221" s="1734"/>
      <c r="AL221" s="1734"/>
      <c r="AM221" s="1734"/>
      <c r="AN221" s="1734"/>
      <c r="AO221" s="1734"/>
      <c r="AP221" s="1734"/>
      <c r="AQ221" s="1734"/>
      <c r="AR221" s="1734"/>
      <c r="AS221" s="1734"/>
      <c r="AT221" s="1734"/>
    </row>
    <row r="222" spans="1:82" ht="24" customHeight="1">
      <c r="A222" s="1732"/>
      <c r="B222" s="1732"/>
      <c r="C222" s="1732"/>
      <c r="D222" s="1732"/>
      <c r="E222" s="1732"/>
      <c r="F222" s="1732"/>
      <c r="G222" s="1732"/>
      <c r="H222" s="1732"/>
      <c r="I222" s="1732"/>
      <c r="J222" s="1732"/>
      <c r="K222" s="1732"/>
      <c r="L222" s="1732"/>
      <c r="M222" s="1732"/>
      <c r="N222" s="1732"/>
      <c r="O222" s="1732"/>
      <c r="P222" s="1732"/>
      <c r="Q222" s="1734"/>
      <c r="R222" s="1734"/>
      <c r="S222" s="1734"/>
      <c r="T222" s="1734"/>
      <c r="U222" s="1734"/>
      <c r="V222" s="1734"/>
      <c r="W222" s="1734"/>
      <c r="X222" s="1734"/>
      <c r="Y222" s="1734"/>
      <c r="Z222" s="1734"/>
      <c r="AA222" s="1734"/>
      <c r="AB222" s="1734"/>
      <c r="AC222" s="1734"/>
      <c r="AD222" s="1735"/>
      <c r="AE222" s="1735"/>
      <c r="AF222" s="1735"/>
      <c r="AG222" s="1735"/>
      <c r="AH222" s="1734"/>
      <c r="AI222" s="1734"/>
      <c r="AJ222" s="1734"/>
      <c r="AK222" s="1734"/>
      <c r="AL222" s="1734"/>
      <c r="AM222" s="1734"/>
      <c r="AN222" s="1734"/>
      <c r="AO222" s="1734"/>
      <c r="AP222" s="1734"/>
      <c r="AQ222" s="1734"/>
      <c r="AR222" s="1734"/>
      <c r="AS222" s="1734"/>
      <c r="AT222" s="1734"/>
    </row>
    <row r="223" spans="1:82" ht="30" customHeight="1">
      <c r="A223" s="1732"/>
      <c r="B223" s="1732"/>
      <c r="C223" s="1732"/>
      <c r="D223" s="1732"/>
      <c r="E223" s="1732"/>
      <c r="F223" s="1732"/>
      <c r="G223" s="1732"/>
      <c r="H223" s="1732"/>
      <c r="I223" s="1732"/>
      <c r="J223" s="1732"/>
      <c r="K223" s="1732"/>
      <c r="L223" s="1732"/>
      <c r="M223" s="1736"/>
      <c r="N223" s="1736"/>
      <c r="O223" s="1736"/>
      <c r="P223" s="1736"/>
      <c r="Q223" s="1733"/>
      <c r="R223" s="1733"/>
      <c r="S223" s="1733"/>
      <c r="T223" s="1733"/>
      <c r="U223" s="1732"/>
      <c r="V223" s="1732"/>
      <c r="W223" s="1732"/>
      <c r="X223" s="1733"/>
      <c r="Y223" s="1733"/>
      <c r="Z223" s="1733"/>
      <c r="AA223" s="1737"/>
      <c r="AB223" s="1737"/>
      <c r="AC223" s="1737"/>
      <c r="AD223" s="1731"/>
      <c r="AE223" s="1732"/>
      <c r="AF223" s="1732"/>
      <c r="AG223" s="1732"/>
      <c r="AH223" s="1740"/>
      <c r="AI223" s="1740"/>
      <c r="AJ223" s="1740"/>
      <c r="AK223" s="1740"/>
      <c r="AL223" s="1740"/>
      <c r="AM223" s="1740"/>
      <c r="AN223" s="1740"/>
      <c r="AO223" s="1741"/>
      <c r="AP223" s="1741"/>
      <c r="AQ223" s="1741"/>
      <c r="AR223" s="1741"/>
      <c r="AS223" s="1741"/>
      <c r="AT223" s="1741"/>
    </row>
    <row r="224" spans="1:82" ht="64.5" customHeight="1">
      <c r="A224" s="1742"/>
      <c r="B224" s="1743"/>
      <c r="C224" s="1743"/>
      <c r="D224" s="1743"/>
      <c r="E224" s="1743"/>
      <c r="F224" s="1743"/>
      <c r="G224" s="1743"/>
      <c r="H224" s="1743"/>
      <c r="I224" s="1743"/>
      <c r="J224" s="1743"/>
      <c r="K224" s="1743"/>
      <c r="L224" s="1743"/>
      <c r="M224" s="1734"/>
      <c r="N224" s="1734"/>
      <c r="O224" s="1734"/>
      <c r="P224" s="1734"/>
      <c r="Q224" s="1734"/>
      <c r="R224" s="1734"/>
      <c r="S224" s="1734"/>
      <c r="T224" s="1734"/>
      <c r="U224" s="1734"/>
      <c r="V224" s="1734"/>
      <c r="W224" s="1734"/>
      <c r="X224" s="1734"/>
      <c r="Y224" s="1734"/>
      <c r="Z224" s="1734"/>
      <c r="AA224" s="1734"/>
      <c r="AB224" s="1734"/>
      <c r="AC224" s="1734"/>
      <c r="AD224" s="1734"/>
      <c r="AE224" s="1734"/>
      <c r="AF224" s="1734"/>
      <c r="AG224" s="1734"/>
      <c r="AH224" s="1734"/>
      <c r="AI224" s="1734"/>
      <c r="AJ224" s="1734"/>
      <c r="AK224" s="1734"/>
      <c r="AL224" s="1734"/>
      <c r="AM224" s="1734"/>
      <c r="AN224" s="1734"/>
      <c r="AO224" s="1734"/>
      <c r="AP224" s="1734"/>
      <c r="AQ224" s="1734"/>
      <c r="AR224" s="1734"/>
      <c r="AS224" s="1734"/>
      <c r="AT224" s="1734"/>
    </row>
    <row r="225" spans="1:47" ht="30" customHeight="1">
      <c r="A225" s="1732"/>
      <c r="B225" s="1732"/>
      <c r="C225" s="1732"/>
      <c r="D225" s="1732"/>
      <c r="E225" s="1732"/>
      <c r="F225" s="1732"/>
      <c r="G225" s="1732"/>
      <c r="H225" s="1732"/>
      <c r="I225" s="1732"/>
      <c r="J225" s="1732"/>
      <c r="K225" s="1732"/>
      <c r="L225" s="1732"/>
      <c r="M225" s="1732"/>
      <c r="N225" s="1732"/>
      <c r="O225" s="1732"/>
      <c r="P225" s="1732"/>
      <c r="Q225" s="1744"/>
      <c r="R225" s="1744"/>
      <c r="S225" s="1744"/>
      <c r="T225" s="1744"/>
      <c r="U225" s="1744"/>
      <c r="V225" s="1744"/>
      <c r="W225" s="1744"/>
      <c r="X225" s="1737"/>
      <c r="Y225" s="1737"/>
      <c r="Z225" s="1737"/>
      <c r="AA225" s="1737"/>
      <c r="AB225" s="1737"/>
      <c r="AC225" s="1737"/>
      <c r="AD225" s="1732"/>
      <c r="AE225" s="1732"/>
      <c r="AF225" s="1732"/>
      <c r="AG225" s="1732"/>
      <c r="AH225" s="1745"/>
      <c r="AI225" s="1745"/>
      <c r="AJ225" s="1745"/>
      <c r="AK225" s="1745"/>
      <c r="AL225" s="1745"/>
      <c r="AM225" s="1745"/>
      <c r="AN225" s="1745"/>
      <c r="AO225" s="1737"/>
      <c r="AP225" s="1737"/>
      <c r="AQ225" s="1737"/>
      <c r="AR225" s="1737"/>
      <c r="AS225" s="1737"/>
      <c r="AT225" s="1737"/>
    </row>
    <row r="226" spans="1:47" ht="40.25" customHeight="1">
      <c r="A226" s="1732"/>
      <c r="B226" s="1732"/>
      <c r="C226" s="1732"/>
      <c r="D226" s="1732"/>
      <c r="E226" s="1732"/>
      <c r="F226" s="1732"/>
      <c r="G226" s="1732"/>
      <c r="H226" s="1732"/>
      <c r="I226" s="1732"/>
      <c r="J226" s="1732"/>
      <c r="K226" s="1732"/>
      <c r="L226" s="1732"/>
      <c r="M226" s="1743"/>
      <c r="N226" s="1743"/>
      <c r="O226" s="1743"/>
      <c r="P226" s="1743"/>
      <c r="Q226" s="1746"/>
      <c r="R226" s="1746"/>
      <c r="S226" s="1746"/>
      <c r="T226" s="1746"/>
      <c r="U226" s="1746"/>
      <c r="V226" s="1746"/>
      <c r="W226" s="1746"/>
      <c r="X226" s="1746"/>
      <c r="Y226" s="1746"/>
      <c r="Z226" s="1746"/>
      <c r="AA226" s="1746"/>
      <c r="AB226" s="1746"/>
      <c r="AC226" s="1746"/>
      <c r="AD226" s="1746"/>
      <c r="AE226" s="1746"/>
      <c r="AF226" s="1746"/>
      <c r="AG226" s="1746"/>
      <c r="AH226" s="1746"/>
      <c r="AI226" s="1746"/>
      <c r="AJ226" s="1746"/>
      <c r="AK226" s="1746"/>
      <c r="AL226" s="1746"/>
      <c r="AM226" s="1746"/>
      <c r="AN226" s="1746"/>
      <c r="AO226" s="1746"/>
      <c r="AP226" s="1746"/>
      <c r="AQ226" s="1746"/>
      <c r="AR226" s="1746"/>
      <c r="AS226" s="1746"/>
      <c r="AT226" s="1746"/>
    </row>
    <row r="227" spans="1:47" ht="24" customHeight="1">
      <c r="A227" s="1747"/>
      <c r="B227" s="1747"/>
      <c r="C227" s="1747"/>
      <c r="D227" s="1747"/>
      <c r="E227" s="1747"/>
      <c r="F227" s="1747"/>
      <c r="G227" s="1747"/>
      <c r="H227" s="1747"/>
      <c r="I227" s="1747"/>
      <c r="J227" s="1747"/>
      <c r="K227" s="1747"/>
      <c r="L227" s="1747"/>
      <c r="M227" s="1747"/>
      <c r="N227" s="1747"/>
      <c r="O227" s="1747"/>
      <c r="P227" s="1747"/>
      <c r="Q227" s="1747"/>
      <c r="R227" s="1747"/>
      <c r="S227" s="1747"/>
      <c r="T227" s="1747"/>
      <c r="U227" s="1747"/>
      <c r="V227" s="1747"/>
      <c r="W227" s="1747"/>
      <c r="X227" s="1747"/>
      <c r="Y227" s="1747"/>
      <c r="Z227" s="1747"/>
      <c r="AA227" s="1747"/>
      <c r="AB227" s="1747"/>
      <c r="AC227" s="1747"/>
      <c r="AD227" s="1747"/>
      <c r="AE227" s="1747"/>
      <c r="AF227" s="1747"/>
      <c r="AG227" s="1747"/>
      <c r="AH227" s="1747"/>
      <c r="AI227" s="1747"/>
      <c r="AJ227" s="1747"/>
      <c r="AK227" s="1747"/>
      <c r="AL227" s="1747"/>
      <c r="AM227" s="1748"/>
      <c r="AN227" s="1748"/>
      <c r="AO227" s="1748"/>
      <c r="AP227" s="1748"/>
      <c r="AQ227" s="1748"/>
      <c r="AR227" s="1748"/>
      <c r="AS227" s="1748"/>
      <c r="AT227" s="1748"/>
    </row>
    <row r="228" spans="1:47" ht="30" customHeight="1">
      <c r="A228" s="183"/>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c r="AB228" s="184"/>
      <c r="AC228" s="184"/>
      <c r="AD228" s="184"/>
      <c r="AE228" s="184"/>
      <c r="AF228" s="184"/>
      <c r="AG228" s="184"/>
      <c r="AH228" s="184"/>
      <c r="AI228" s="184"/>
      <c r="AJ228" s="184"/>
      <c r="AK228" s="184"/>
      <c r="AL228" s="184"/>
      <c r="AM228" s="184"/>
      <c r="AN228" s="184"/>
      <c r="AO228" s="184"/>
      <c r="AP228" s="1729"/>
      <c r="AQ228" s="1729"/>
      <c r="AR228" s="1729"/>
      <c r="AS228" s="1729"/>
      <c r="AT228" s="1729"/>
      <c r="AU228" s="1729"/>
    </row>
    <row r="229" spans="1:47" ht="40.5" customHeight="1">
      <c r="A229" s="184"/>
      <c r="B229" s="1730"/>
      <c r="C229" s="1730"/>
      <c r="D229" s="1730"/>
      <c r="E229" s="1730"/>
      <c r="F229" s="1730"/>
      <c r="G229" s="1730"/>
      <c r="H229" s="1730"/>
      <c r="I229" s="1730"/>
      <c r="J229" s="1730"/>
      <c r="K229" s="1730"/>
      <c r="L229" s="1730"/>
      <c r="M229" s="1730"/>
      <c r="N229" s="1730"/>
      <c r="O229" s="1730"/>
      <c r="P229" s="1730"/>
      <c r="Q229" s="1730"/>
      <c r="R229" s="1730"/>
      <c r="S229" s="1730"/>
      <c r="T229" s="1730"/>
      <c r="U229" s="1730"/>
      <c r="V229" s="1730"/>
      <c r="W229" s="1730"/>
      <c r="X229" s="1730"/>
      <c r="Y229" s="1730"/>
      <c r="Z229" s="1730"/>
      <c r="AA229" s="1730"/>
      <c r="AB229" s="1730"/>
      <c r="AC229" s="1730"/>
      <c r="AD229" s="1730"/>
      <c r="AE229" s="1730"/>
      <c r="AF229" s="1730"/>
      <c r="AG229" s="1730"/>
      <c r="AH229" s="1730"/>
      <c r="AI229" s="1730"/>
      <c r="AJ229" s="1730"/>
      <c r="AK229" s="1730"/>
      <c r="AL229" s="1730"/>
      <c r="AM229" s="1730"/>
      <c r="AN229" s="1730"/>
      <c r="AO229" s="1730"/>
      <c r="AP229" s="1730"/>
      <c r="AQ229" s="1730"/>
      <c r="AR229" s="1730"/>
      <c r="AS229" s="1730"/>
      <c r="AT229" s="185"/>
    </row>
    <row r="230" spans="1:47" ht="3.75" customHeight="1">
      <c r="A230" s="186"/>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c r="AC230" s="187"/>
      <c r="AD230" s="187"/>
      <c r="AE230" s="187"/>
      <c r="AF230" s="187"/>
      <c r="AG230" s="187"/>
      <c r="AH230" s="187"/>
      <c r="AI230" s="187"/>
      <c r="AJ230" s="187"/>
      <c r="AK230" s="187"/>
      <c r="AL230" s="187"/>
      <c r="AM230" s="187"/>
      <c r="AN230" s="187"/>
      <c r="AO230" s="187"/>
      <c r="AP230" s="187"/>
      <c r="AQ230" s="187"/>
      <c r="AR230" s="187"/>
      <c r="AS230" s="187"/>
      <c r="AT230" s="164"/>
    </row>
    <row r="231" spans="1:47" ht="24" customHeight="1">
      <c r="A231" s="1731"/>
      <c r="B231" s="1732"/>
      <c r="C231" s="1732"/>
      <c r="D231" s="1733"/>
      <c r="E231" s="1733"/>
      <c r="F231" s="1733"/>
      <c r="G231" s="1733"/>
      <c r="H231" s="1732"/>
      <c r="I231" s="1732"/>
      <c r="J231" s="1732"/>
      <c r="K231" s="1732"/>
      <c r="L231" s="1732"/>
      <c r="M231" s="1734"/>
      <c r="N231" s="1734"/>
      <c r="O231" s="1734"/>
      <c r="P231" s="1734"/>
      <c r="Q231" s="1734"/>
      <c r="R231" s="1734"/>
      <c r="S231" s="1734"/>
      <c r="T231" s="1734"/>
      <c r="U231" s="1734"/>
      <c r="V231" s="1734"/>
      <c r="W231" s="1734"/>
      <c r="X231" s="1734"/>
      <c r="Y231" s="1734"/>
      <c r="Z231" s="1734"/>
      <c r="AA231" s="1734"/>
      <c r="AB231" s="1734"/>
      <c r="AC231" s="1734"/>
      <c r="AD231" s="1731"/>
      <c r="AE231" s="1732"/>
      <c r="AF231" s="1732"/>
      <c r="AG231" s="1732"/>
      <c r="AH231" s="1734"/>
      <c r="AI231" s="1734"/>
      <c r="AJ231" s="1734"/>
      <c r="AK231" s="1734"/>
      <c r="AL231" s="1734"/>
      <c r="AM231" s="1734"/>
      <c r="AN231" s="1734"/>
      <c r="AO231" s="1734"/>
      <c r="AP231" s="1734"/>
      <c r="AQ231" s="1734"/>
      <c r="AR231" s="1734"/>
      <c r="AS231" s="1734"/>
      <c r="AT231" s="1734"/>
    </row>
    <row r="232" spans="1:47" ht="24" customHeight="1">
      <c r="A232" s="1732"/>
      <c r="B232" s="1732"/>
      <c r="C232" s="1732"/>
      <c r="D232" s="1732"/>
      <c r="E232" s="1732"/>
      <c r="F232" s="1732"/>
      <c r="G232" s="1732"/>
      <c r="H232" s="1732"/>
      <c r="I232" s="1732"/>
      <c r="J232" s="1732"/>
      <c r="K232" s="1732"/>
      <c r="L232" s="1732"/>
      <c r="M232" s="1734"/>
      <c r="N232" s="1734"/>
      <c r="O232" s="1734"/>
      <c r="P232" s="1734"/>
      <c r="Q232" s="1734"/>
      <c r="R232" s="1734"/>
      <c r="S232" s="1734"/>
      <c r="T232" s="1734"/>
      <c r="U232" s="1734"/>
      <c r="V232" s="1734"/>
      <c r="W232" s="1734"/>
      <c r="X232" s="1734"/>
      <c r="Y232" s="1734"/>
      <c r="Z232" s="1734"/>
      <c r="AA232" s="1734"/>
      <c r="AB232" s="1734"/>
      <c r="AC232" s="1734"/>
      <c r="AD232" s="1732"/>
      <c r="AE232" s="1732"/>
      <c r="AF232" s="1732"/>
      <c r="AG232" s="1732"/>
      <c r="AH232" s="1734"/>
      <c r="AI232" s="1734"/>
      <c r="AJ232" s="1734"/>
      <c r="AK232" s="1734"/>
      <c r="AL232" s="1734"/>
      <c r="AM232" s="1734"/>
      <c r="AN232" s="1734"/>
      <c r="AO232" s="1734"/>
      <c r="AP232" s="1734"/>
      <c r="AQ232" s="1734"/>
      <c r="AR232" s="1734"/>
      <c r="AS232" s="1734"/>
      <c r="AT232" s="1734"/>
    </row>
    <row r="233" spans="1:47" ht="24" customHeight="1">
      <c r="A233" s="1732"/>
      <c r="B233" s="1732"/>
      <c r="C233" s="1732"/>
      <c r="D233" s="1732"/>
      <c r="E233" s="1732"/>
      <c r="F233" s="1732"/>
      <c r="G233" s="1732"/>
      <c r="H233" s="1732"/>
      <c r="I233" s="1732"/>
      <c r="J233" s="1732"/>
      <c r="K233" s="1732"/>
      <c r="L233" s="1732"/>
      <c r="M233" s="1738"/>
      <c r="N233" s="1738"/>
      <c r="O233" s="1738"/>
      <c r="P233" s="1738"/>
      <c r="Q233" s="1734"/>
      <c r="R233" s="1734"/>
      <c r="S233" s="1734"/>
      <c r="T233" s="1734"/>
      <c r="U233" s="1734"/>
      <c r="V233" s="1734"/>
      <c r="W233" s="1734"/>
      <c r="X233" s="1734"/>
      <c r="Y233" s="1734"/>
      <c r="Z233" s="1734"/>
      <c r="AA233" s="1734"/>
      <c r="AB233" s="1734"/>
      <c r="AC233" s="1734"/>
      <c r="AD233" s="1734"/>
      <c r="AE233" s="1734"/>
      <c r="AF233" s="1734"/>
      <c r="AG233" s="1734"/>
      <c r="AH233" s="1734"/>
      <c r="AI233" s="1734"/>
      <c r="AJ233" s="1734"/>
      <c r="AK233" s="1734"/>
      <c r="AL233" s="1734"/>
      <c r="AM233" s="1734"/>
      <c r="AN233" s="1734"/>
      <c r="AO233" s="1734"/>
      <c r="AP233" s="1734"/>
      <c r="AQ233" s="1734"/>
      <c r="AR233" s="1734"/>
      <c r="AS233" s="1734"/>
      <c r="AT233" s="1734"/>
    </row>
    <row r="234" spans="1:47" ht="24" customHeight="1">
      <c r="A234" s="1732"/>
      <c r="B234" s="1732"/>
      <c r="C234" s="1732"/>
      <c r="D234" s="1732"/>
      <c r="E234" s="1732"/>
      <c r="F234" s="1732"/>
      <c r="G234" s="1732"/>
      <c r="H234" s="1732"/>
      <c r="I234" s="1732"/>
      <c r="J234" s="1732"/>
      <c r="K234" s="1732"/>
      <c r="L234" s="1732"/>
      <c r="M234" s="1738"/>
      <c r="N234" s="1738"/>
      <c r="O234" s="1738"/>
      <c r="P234" s="1738"/>
      <c r="Q234" s="1734"/>
      <c r="R234" s="1734"/>
      <c r="S234" s="1734"/>
      <c r="T234" s="1734"/>
      <c r="U234" s="1734"/>
      <c r="V234" s="1734"/>
      <c r="W234" s="1734"/>
      <c r="X234" s="1734"/>
      <c r="Y234" s="1734"/>
      <c r="Z234" s="1734"/>
      <c r="AA234" s="1734"/>
      <c r="AB234" s="1734"/>
      <c r="AC234" s="1734"/>
      <c r="AD234" s="1738"/>
      <c r="AE234" s="1738"/>
      <c r="AF234" s="1738"/>
      <c r="AG234" s="1738"/>
      <c r="AH234" s="1739"/>
      <c r="AI234" s="1739"/>
      <c r="AJ234" s="1739"/>
      <c r="AK234" s="1739"/>
      <c r="AL234" s="1739"/>
      <c r="AM234" s="1739"/>
      <c r="AN234" s="1739"/>
      <c r="AO234" s="1739"/>
      <c r="AP234" s="1739"/>
      <c r="AQ234" s="1739"/>
      <c r="AR234" s="1739"/>
      <c r="AS234" s="1739"/>
      <c r="AT234" s="1739"/>
    </row>
    <row r="235" spans="1:47" ht="24" customHeight="1">
      <c r="A235" s="1732"/>
      <c r="B235" s="1732"/>
      <c r="C235" s="1732"/>
      <c r="D235" s="1732"/>
      <c r="E235" s="1732"/>
      <c r="F235" s="1732"/>
      <c r="G235" s="1732"/>
      <c r="H235" s="1732"/>
      <c r="I235" s="1732"/>
      <c r="J235" s="1732"/>
      <c r="K235" s="1732"/>
      <c r="L235" s="1732"/>
      <c r="M235" s="1738"/>
      <c r="N235" s="1738"/>
      <c r="O235" s="1738"/>
      <c r="P235" s="1738"/>
      <c r="Q235" s="1734"/>
      <c r="R235" s="1734"/>
      <c r="S235" s="1734"/>
      <c r="T235" s="1734"/>
      <c r="U235" s="1734"/>
      <c r="V235" s="1734"/>
      <c r="W235" s="1734"/>
      <c r="X235" s="1734"/>
      <c r="Y235" s="1734"/>
      <c r="Z235" s="1734"/>
      <c r="AA235" s="1734"/>
      <c r="AB235" s="1734"/>
      <c r="AC235" s="1734"/>
      <c r="AD235" s="1734"/>
      <c r="AE235" s="1734"/>
      <c r="AF235" s="1734"/>
      <c r="AG235" s="1734"/>
      <c r="AH235" s="1734"/>
      <c r="AI235" s="1734"/>
      <c r="AJ235" s="1734"/>
      <c r="AK235" s="1734"/>
      <c r="AL235" s="1734"/>
      <c r="AM235" s="1734"/>
      <c r="AN235" s="1734"/>
      <c r="AO235" s="1734"/>
      <c r="AP235" s="1734"/>
      <c r="AQ235" s="1734"/>
      <c r="AR235" s="1734"/>
      <c r="AS235" s="1734"/>
      <c r="AT235" s="1734"/>
    </row>
    <row r="236" spans="1:47" ht="24" customHeight="1">
      <c r="A236" s="1732"/>
      <c r="B236" s="1732"/>
      <c r="C236" s="1732"/>
      <c r="D236" s="1732"/>
      <c r="E236" s="1732"/>
      <c r="F236" s="1732"/>
      <c r="G236" s="1732"/>
      <c r="H236" s="1732"/>
      <c r="I236" s="1732"/>
      <c r="J236" s="1732"/>
      <c r="K236" s="1732"/>
      <c r="L236" s="1732"/>
      <c r="M236" s="1732"/>
      <c r="N236" s="1732"/>
      <c r="O236" s="1732"/>
      <c r="P236" s="1732"/>
      <c r="Q236" s="1734"/>
      <c r="R236" s="1734"/>
      <c r="S236" s="1734"/>
      <c r="T236" s="1734"/>
      <c r="U236" s="1734"/>
      <c r="V236" s="1734"/>
      <c r="W236" s="1734"/>
      <c r="X236" s="1734"/>
      <c r="Y236" s="1734"/>
      <c r="Z236" s="1734"/>
      <c r="AA236" s="1734"/>
      <c r="AB236" s="1734"/>
      <c r="AC236" s="1734"/>
      <c r="AD236" s="1735"/>
      <c r="AE236" s="1735"/>
      <c r="AF236" s="1735"/>
      <c r="AG236" s="1735"/>
      <c r="AH236" s="1734"/>
      <c r="AI236" s="1734"/>
      <c r="AJ236" s="1734"/>
      <c r="AK236" s="1734"/>
      <c r="AL236" s="1734"/>
      <c r="AM236" s="1734"/>
      <c r="AN236" s="1734"/>
      <c r="AO236" s="1734"/>
      <c r="AP236" s="1734"/>
      <c r="AQ236" s="1734"/>
      <c r="AR236" s="1734"/>
      <c r="AS236" s="1734"/>
      <c r="AT236" s="1734"/>
    </row>
    <row r="237" spans="1:47" ht="24" customHeight="1">
      <c r="A237" s="1732"/>
      <c r="B237" s="1732"/>
      <c r="C237" s="1732"/>
      <c r="D237" s="1732"/>
      <c r="E237" s="1732"/>
      <c r="F237" s="1732"/>
      <c r="G237" s="1732"/>
      <c r="H237" s="1732"/>
      <c r="I237" s="1732"/>
      <c r="J237" s="1732"/>
      <c r="K237" s="1732"/>
      <c r="L237" s="1732"/>
      <c r="M237" s="1736"/>
      <c r="N237" s="1736"/>
      <c r="O237" s="1736"/>
      <c r="P237" s="1736"/>
      <c r="Q237" s="1733"/>
      <c r="R237" s="1733"/>
      <c r="S237" s="1733"/>
      <c r="T237" s="1733"/>
      <c r="U237" s="1732"/>
      <c r="V237" s="1732"/>
      <c r="W237" s="1732"/>
      <c r="X237" s="1733"/>
      <c r="Y237" s="1733"/>
      <c r="Z237" s="1733"/>
      <c r="AA237" s="1737"/>
      <c r="AB237" s="1737"/>
      <c r="AC237" s="1737"/>
      <c r="AD237" s="1731"/>
      <c r="AE237" s="1732"/>
      <c r="AF237" s="1732"/>
      <c r="AG237" s="1732"/>
      <c r="AH237" s="1740"/>
      <c r="AI237" s="1740"/>
      <c r="AJ237" s="1740"/>
      <c r="AK237" s="1740"/>
      <c r="AL237" s="1740"/>
      <c r="AM237" s="1740"/>
      <c r="AN237" s="1740"/>
      <c r="AO237" s="1741"/>
      <c r="AP237" s="1741"/>
      <c r="AQ237" s="1741"/>
      <c r="AR237" s="1741"/>
      <c r="AS237" s="1741"/>
      <c r="AT237" s="1741"/>
    </row>
    <row r="238" spans="1:47" ht="64.5" customHeight="1">
      <c r="A238" s="1742"/>
      <c r="B238" s="1743"/>
      <c r="C238" s="1743"/>
      <c r="D238" s="1743"/>
      <c r="E238" s="1743"/>
      <c r="F238" s="1743"/>
      <c r="G238" s="1743"/>
      <c r="H238" s="1743"/>
      <c r="I238" s="1743"/>
      <c r="J238" s="1743"/>
      <c r="K238" s="1743"/>
      <c r="L238" s="1743"/>
      <c r="M238" s="1734"/>
      <c r="N238" s="1734"/>
      <c r="O238" s="1734"/>
      <c r="P238" s="1734"/>
      <c r="Q238" s="1734"/>
      <c r="R238" s="1734"/>
      <c r="S238" s="1734"/>
      <c r="T238" s="1734"/>
      <c r="U238" s="1734"/>
      <c r="V238" s="1734"/>
      <c r="W238" s="1734"/>
      <c r="X238" s="1734"/>
      <c r="Y238" s="1734"/>
      <c r="Z238" s="1734"/>
      <c r="AA238" s="1734"/>
      <c r="AB238" s="1734"/>
      <c r="AC238" s="1734"/>
      <c r="AD238" s="1734"/>
      <c r="AE238" s="1734"/>
      <c r="AF238" s="1734"/>
      <c r="AG238" s="1734"/>
      <c r="AH238" s="1734"/>
      <c r="AI238" s="1734"/>
      <c r="AJ238" s="1734"/>
      <c r="AK238" s="1734"/>
      <c r="AL238" s="1734"/>
      <c r="AM238" s="1734"/>
      <c r="AN238" s="1734"/>
      <c r="AO238" s="1734"/>
      <c r="AP238" s="1734"/>
      <c r="AQ238" s="1734"/>
      <c r="AR238" s="1734"/>
      <c r="AS238" s="1734"/>
      <c r="AT238" s="1734"/>
    </row>
    <row r="239" spans="1:47" ht="30" customHeight="1">
      <c r="A239" s="1732"/>
      <c r="B239" s="1732"/>
      <c r="C239" s="1732"/>
      <c r="D239" s="1732"/>
      <c r="E239" s="1732"/>
      <c r="F239" s="1732"/>
      <c r="G239" s="1732"/>
      <c r="H239" s="1732"/>
      <c r="I239" s="1732"/>
      <c r="J239" s="1732"/>
      <c r="K239" s="1732"/>
      <c r="L239" s="1732"/>
      <c r="M239" s="1732"/>
      <c r="N239" s="1732"/>
      <c r="O239" s="1732"/>
      <c r="P239" s="1732"/>
      <c r="Q239" s="1744"/>
      <c r="R239" s="1744"/>
      <c r="S239" s="1744"/>
      <c r="T239" s="1744"/>
      <c r="U239" s="1744"/>
      <c r="V239" s="1744"/>
      <c r="W239" s="1744"/>
      <c r="X239" s="1737"/>
      <c r="Y239" s="1737"/>
      <c r="Z239" s="1737"/>
      <c r="AA239" s="1737"/>
      <c r="AB239" s="1737"/>
      <c r="AC239" s="1737"/>
      <c r="AD239" s="1732"/>
      <c r="AE239" s="1732"/>
      <c r="AF239" s="1732"/>
      <c r="AG239" s="1732"/>
      <c r="AH239" s="1745"/>
      <c r="AI239" s="1745"/>
      <c r="AJ239" s="1745"/>
      <c r="AK239" s="1745"/>
      <c r="AL239" s="1745"/>
      <c r="AM239" s="1745"/>
      <c r="AN239" s="1745"/>
      <c r="AO239" s="1737"/>
      <c r="AP239" s="1737"/>
      <c r="AQ239" s="1737"/>
      <c r="AR239" s="1737"/>
      <c r="AS239" s="1737"/>
      <c r="AT239" s="1737"/>
    </row>
    <row r="240" spans="1:47" ht="40.25" customHeight="1">
      <c r="A240" s="1732"/>
      <c r="B240" s="1732"/>
      <c r="C240" s="1732"/>
      <c r="D240" s="1732"/>
      <c r="E240" s="1732"/>
      <c r="F240" s="1732"/>
      <c r="G240" s="1732"/>
      <c r="H240" s="1732"/>
      <c r="I240" s="1732"/>
      <c r="J240" s="1732"/>
      <c r="K240" s="1732"/>
      <c r="L240" s="1732"/>
      <c r="M240" s="1743"/>
      <c r="N240" s="1743"/>
      <c r="O240" s="1743"/>
      <c r="P240" s="1743"/>
      <c r="Q240" s="1746"/>
      <c r="R240" s="1746"/>
      <c r="S240" s="1746"/>
      <c r="T240" s="1746"/>
      <c r="U240" s="1746"/>
      <c r="V240" s="1746"/>
      <c r="W240" s="1746"/>
      <c r="X240" s="1746"/>
      <c r="Y240" s="1746"/>
      <c r="Z240" s="1746"/>
      <c r="AA240" s="1746"/>
      <c r="AB240" s="1746"/>
      <c r="AC240" s="1746"/>
      <c r="AD240" s="1746"/>
      <c r="AE240" s="1746"/>
      <c r="AF240" s="1746"/>
      <c r="AG240" s="1746"/>
      <c r="AH240" s="1746"/>
      <c r="AI240" s="1746"/>
      <c r="AJ240" s="1746"/>
      <c r="AK240" s="1746"/>
      <c r="AL240" s="1746"/>
      <c r="AM240" s="1746"/>
      <c r="AN240" s="1746"/>
      <c r="AO240" s="1746"/>
      <c r="AP240" s="1746"/>
      <c r="AQ240" s="1746"/>
      <c r="AR240" s="1746"/>
      <c r="AS240" s="1746"/>
      <c r="AT240" s="1746"/>
    </row>
    <row r="241" spans="1:82" ht="24" customHeight="1">
      <c r="A241" s="1747"/>
      <c r="B241" s="1747"/>
      <c r="C241" s="1747"/>
      <c r="D241" s="1747"/>
      <c r="E241" s="1747"/>
      <c r="F241" s="1747"/>
      <c r="G241" s="1747"/>
      <c r="H241" s="1747"/>
      <c r="I241" s="1747"/>
      <c r="J241" s="1747"/>
      <c r="K241" s="1747"/>
      <c r="L241" s="1747"/>
      <c r="M241" s="1747"/>
      <c r="N241" s="1747"/>
      <c r="O241" s="1747"/>
      <c r="P241" s="1747"/>
      <c r="Q241" s="1747"/>
      <c r="R241" s="1747"/>
      <c r="S241" s="1747"/>
      <c r="T241" s="1747"/>
      <c r="U241" s="1747"/>
      <c r="V241" s="1747"/>
      <c r="W241" s="1747"/>
      <c r="X241" s="1747"/>
      <c r="Y241" s="1747"/>
      <c r="Z241" s="1747"/>
      <c r="AA241" s="1747"/>
      <c r="AB241" s="1747"/>
      <c r="AC241" s="1747"/>
      <c r="AD241" s="1747"/>
      <c r="AE241" s="1747"/>
      <c r="AF241" s="1747"/>
      <c r="AG241" s="1747"/>
      <c r="AH241" s="1747"/>
      <c r="AI241" s="1747"/>
      <c r="AJ241" s="1747"/>
      <c r="AK241" s="1747"/>
      <c r="AL241" s="1747"/>
      <c r="AM241" s="1748"/>
      <c r="AN241" s="1748"/>
      <c r="AO241" s="1748"/>
      <c r="AP241" s="1748"/>
      <c r="AQ241" s="1748"/>
      <c r="AR241" s="1748"/>
      <c r="AS241" s="1748"/>
      <c r="AT241" s="1748"/>
    </row>
    <row r="242" spans="1:82" ht="15" customHeight="1">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c r="W242" s="188"/>
      <c r="X242" s="188"/>
      <c r="Y242" s="188"/>
      <c r="Z242" s="188"/>
      <c r="AA242" s="188"/>
      <c r="AB242" s="188"/>
      <c r="AC242" s="188"/>
      <c r="AD242" s="188"/>
      <c r="AE242" s="188"/>
      <c r="AF242" s="188"/>
      <c r="AG242" s="188"/>
      <c r="AH242" s="188"/>
      <c r="AI242" s="188"/>
      <c r="AJ242" s="188"/>
      <c r="AK242" s="188"/>
      <c r="AL242" s="188"/>
      <c r="AM242" s="188"/>
      <c r="AN242" s="188"/>
      <c r="AO242" s="188"/>
      <c r="AP242" s="188"/>
      <c r="AQ242" s="188"/>
      <c r="AR242" s="188"/>
      <c r="AS242" s="188"/>
      <c r="AT242" s="188"/>
    </row>
    <row r="243" spans="1:82" ht="24" customHeight="1">
      <c r="A243" s="1731"/>
      <c r="B243" s="1732"/>
      <c r="C243" s="1732"/>
      <c r="D243" s="1733"/>
      <c r="E243" s="1733"/>
      <c r="F243" s="1733"/>
      <c r="G243" s="1733"/>
      <c r="H243" s="1732"/>
      <c r="I243" s="1732"/>
      <c r="J243" s="1732"/>
      <c r="K243" s="1732"/>
      <c r="L243" s="1732"/>
      <c r="M243" s="1734"/>
      <c r="N243" s="1734"/>
      <c r="O243" s="1734"/>
      <c r="P243" s="1734"/>
      <c r="Q243" s="1734"/>
      <c r="R243" s="1734"/>
      <c r="S243" s="1734"/>
      <c r="T243" s="1734"/>
      <c r="U243" s="1734"/>
      <c r="V243" s="1734"/>
      <c r="W243" s="1734"/>
      <c r="X243" s="1734"/>
      <c r="Y243" s="1734"/>
      <c r="Z243" s="1734"/>
      <c r="AA243" s="1734"/>
      <c r="AB243" s="1734"/>
      <c r="AC243" s="1734"/>
      <c r="AD243" s="1731"/>
      <c r="AE243" s="1732"/>
      <c r="AF243" s="1732"/>
      <c r="AG243" s="1732"/>
      <c r="AH243" s="1734"/>
      <c r="AI243" s="1734"/>
      <c r="AJ243" s="1734"/>
      <c r="AK243" s="1734"/>
      <c r="AL243" s="1734"/>
      <c r="AM243" s="1734"/>
      <c r="AN243" s="1734"/>
      <c r="AO243" s="1734"/>
      <c r="AP243" s="1734"/>
      <c r="AQ243" s="1734"/>
      <c r="AR243" s="1734"/>
      <c r="AS243" s="1734"/>
      <c r="AT243" s="1734"/>
    </row>
    <row r="244" spans="1:82" ht="24" customHeight="1">
      <c r="A244" s="1732"/>
      <c r="B244" s="1732"/>
      <c r="C244" s="1732"/>
      <c r="D244" s="1732"/>
      <c r="E244" s="1732"/>
      <c r="F244" s="1732"/>
      <c r="G244" s="1732"/>
      <c r="H244" s="1732"/>
      <c r="I244" s="1732"/>
      <c r="J244" s="1732"/>
      <c r="K244" s="1732"/>
      <c r="L244" s="1732"/>
      <c r="M244" s="1734"/>
      <c r="N244" s="1734"/>
      <c r="O244" s="1734"/>
      <c r="P244" s="1734"/>
      <c r="Q244" s="1734"/>
      <c r="R244" s="1734"/>
      <c r="S244" s="1734"/>
      <c r="T244" s="1734"/>
      <c r="U244" s="1734"/>
      <c r="V244" s="1734"/>
      <c r="W244" s="1734"/>
      <c r="X244" s="1734"/>
      <c r="Y244" s="1734"/>
      <c r="Z244" s="1734"/>
      <c r="AA244" s="1734"/>
      <c r="AB244" s="1734"/>
      <c r="AC244" s="1734"/>
      <c r="AD244" s="1732"/>
      <c r="AE244" s="1732"/>
      <c r="AF244" s="1732"/>
      <c r="AG244" s="1732"/>
      <c r="AH244" s="1734"/>
      <c r="AI244" s="1734"/>
      <c r="AJ244" s="1734"/>
      <c r="AK244" s="1734"/>
      <c r="AL244" s="1734"/>
      <c r="AM244" s="1734"/>
      <c r="AN244" s="1734"/>
      <c r="AO244" s="1734"/>
      <c r="AP244" s="1734"/>
      <c r="AQ244" s="1734"/>
      <c r="AR244" s="1734"/>
      <c r="AS244" s="1734"/>
      <c r="AT244" s="1734"/>
    </row>
    <row r="245" spans="1:82" ht="24" customHeight="1">
      <c r="A245" s="1732"/>
      <c r="B245" s="1732"/>
      <c r="C245" s="1732"/>
      <c r="D245" s="1732"/>
      <c r="E245" s="1732"/>
      <c r="F245" s="1732"/>
      <c r="G245" s="1732"/>
      <c r="H245" s="1732"/>
      <c r="I245" s="1732"/>
      <c r="J245" s="1732"/>
      <c r="K245" s="1732"/>
      <c r="L245" s="1732"/>
      <c r="M245" s="1738"/>
      <c r="N245" s="1738"/>
      <c r="O245" s="1738"/>
      <c r="P245" s="1738"/>
      <c r="Q245" s="1734"/>
      <c r="R245" s="1734"/>
      <c r="S245" s="1734"/>
      <c r="T245" s="1734"/>
      <c r="U245" s="1734"/>
      <c r="V245" s="1734"/>
      <c r="W245" s="1734"/>
      <c r="X245" s="1734"/>
      <c r="Y245" s="1734"/>
      <c r="Z245" s="1734"/>
      <c r="AA245" s="1734"/>
      <c r="AB245" s="1734"/>
      <c r="AC245" s="1734"/>
      <c r="AD245" s="1734"/>
      <c r="AE245" s="1734"/>
      <c r="AF245" s="1734"/>
      <c r="AG245" s="1734"/>
      <c r="AH245" s="1734"/>
      <c r="AI245" s="1734"/>
      <c r="AJ245" s="1734"/>
      <c r="AK245" s="1734"/>
      <c r="AL245" s="1734"/>
      <c r="AM245" s="1734"/>
      <c r="AN245" s="1734"/>
      <c r="AO245" s="1734"/>
      <c r="AP245" s="1734"/>
      <c r="AQ245" s="1734"/>
      <c r="AR245" s="1734"/>
      <c r="AS245" s="1734"/>
      <c r="AT245" s="1734"/>
      <c r="BC245" s="179"/>
      <c r="BD245" s="179"/>
      <c r="BE245" s="179"/>
      <c r="BF245" s="179"/>
      <c r="BG245" s="179"/>
      <c r="BH245" s="179"/>
      <c r="BI245" s="179"/>
      <c r="BJ245" s="179"/>
      <c r="BK245" s="179"/>
      <c r="BL245" s="179"/>
      <c r="BM245" s="179"/>
      <c r="BN245" s="179"/>
      <c r="BO245" s="179"/>
      <c r="BP245" s="179"/>
      <c r="BQ245" s="179"/>
      <c r="BR245" s="179"/>
      <c r="BS245" s="179"/>
      <c r="BT245" s="179"/>
      <c r="BU245" s="179"/>
      <c r="BV245" s="179"/>
      <c r="BW245" s="179"/>
      <c r="BX245" s="179"/>
      <c r="BY245" s="179"/>
      <c r="BZ245" s="179"/>
      <c r="CA245" s="179"/>
      <c r="CB245" s="179"/>
      <c r="CC245" s="179"/>
      <c r="CD245" s="179"/>
    </row>
    <row r="246" spans="1:82" ht="24" customHeight="1">
      <c r="A246" s="1732"/>
      <c r="B246" s="1732"/>
      <c r="C246" s="1732"/>
      <c r="D246" s="1732"/>
      <c r="E246" s="1732"/>
      <c r="F246" s="1732"/>
      <c r="G246" s="1732"/>
      <c r="H246" s="1732"/>
      <c r="I246" s="1732"/>
      <c r="J246" s="1732"/>
      <c r="K246" s="1732"/>
      <c r="L246" s="1732"/>
      <c r="M246" s="1738"/>
      <c r="N246" s="1738"/>
      <c r="O246" s="1738"/>
      <c r="P246" s="1738"/>
      <c r="Q246" s="1734"/>
      <c r="R246" s="1734"/>
      <c r="S246" s="1734"/>
      <c r="T246" s="1734"/>
      <c r="U246" s="1734"/>
      <c r="V246" s="1734"/>
      <c r="W246" s="1734"/>
      <c r="X246" s="1734"/>
      <c r="Y246" s="1734"/>
      <c r="Z246" s="1734"/>
      <c r="AA246" s="1734"/>
      <c r="AB246" s="1734"/>
      <c r="AC246" s="1734"/>
      <c r="AD246" s="1738"/>
      <c r="AE246" s="1738"/>
      <c r="AF246" s="1738"/>
      <c r="AG246" s="1738"/>
      <c r="AH246" s="1739"/>
      <c r="AI246" s="1739"/>
      <c r="AJ246" s="1739"/>
      <c r="AK246" s="1739"/>
      <c r="AL246" s="1739"/>
      <c r="AM246" s="1739"/>
      <c r="AN246" s="1739"/>
      <c r="AO246" s="1739"/>
      <c r="AP246" s="1739"/>
      <c r="AQ246" s="1739"/>
      <c r="AR246" s="1739"/>
      <c r="AS246" s="1739"/>
      <c r="AT246" s="1739"/>
      <c r="BC246" s="1728"/>
      <c r="BD246" s="1728"/>
      <c r="BE246" s="1728"/>
      <c r="BF246" s="1728"/>
      <c r="BG246" s="1728"/>
      <c r="BH246" s="1728"/>
      <c r="BI246" s="1728"/>
      <c r="BJ246" s="1728"/>
      <c r="BK246" s="1728"/>
      <c r="BL246" s="1728"/>
      <c r="BM246" s="1728"/>
      <c r="BN246" s="1728"/>
      <c r="BO246" s="1728"/>
      <c r="BP246" s="1728"/>
      <c r="BQ246" s="1728"/>
      <c r="BR246" s="1728"/>
      <c r="BS246" s="1728"/>
      <c r="BT246" s="1728"/>
      <c r="BU246" s="1728"/>
      <c r="BV246" s="1728"/>
      <c r="BW246" s="1728"/>
      <c r="BX246" s="1728"/>
      <c r="BY246" s="1728"/>
      <c r="BZ246" s="1728"/>
      <c r="CA246" s="1728"/>
      <c r="CB246" s="1728"/>
      <c r="CC246" s="1728"/>
      <c r="CD246" s="1728"/>
    </row>
    <row r="247" spans="1:82" ht="24" customHeight="1">
      <c r="A247" s="1732"/>
      <c r="B247" s="1732"/>
      <c r="C247" s="1732"/>
      <c r="D247" s="1732"/>
      <c r="E247" s="1732"/>
      <c r="F247" s="1732"/>
      <c r="G247" s="1732"/>
      <c r="H247" s="1732"/>
      <c r="I247" s="1732"/>
      <c r="J247" s="1732"/>
      <c r="K247" s="1732"/>
      <c r="L247" s="1732"/>
      <c r="M247" s="1738"/>
      <c r="N247" s="1738"/>
      <c r="O247" s="1738"/>
      <c r="P247" s="1738"/>
      <c r="Q247" s="1734"/>
      <c r="R247" s="1734"/>
      <c r="S247" s="1734"/>
      <c r="T247" s="1734"/>
      <c r="U247" s="1734"/>
      <c r="V247" s="1734"/>
      <c r="W247" s="1734"/>
      <c r="X247" s="1734"/>
      <c r="Y247" s="1734"/>
      <c r="Z247" s="1734"/>
      <c r="AA247" s="1734"/>
      <c r="AB247" s="1734"/>
      <c r="AC247" s="1734"/>
      <c r="AD247" s="1734"/>
      <c r="AE247" s="1734"/>
      <c r="AF247" s="1734"/>
      <c r="AG247" s="1734"/>
      <c r="AH247" s="1734"/>
      <c r="AI247" s="1734"/>
      <c r="AJ247" s="1734"/>
      <c r="AK247" s="1734"/>
      <c r="AL247" s="1734"/>
      <c r="AM247" s="1734"/>
      <c r="AN247" s="1734"/>
      <c r="AO247" s="1734"/>
      <c r="AP247" s="1734"/>
      <c r="AQ247" s="1734"/>
      <c r="AR247" s="1734"/>
      <c r="AS247" s="1734"/>
      <c r="AT247" s="1734"/>
      <c r="BC247" s="1728"/>
      <c r="BD247" s="1728"/>
      <c r="BE247" s="1728"/>
      <c r="BF247" s="1728"/>
      <c r="BG247" s="1728"/>
      <c r="BH247" s="1728"/>
      <c r="BI247" s="1728"/>
      <c r="BJ247" s="1728"/>
      <c r="BK247" s="1728"/>
      <c r="BL247" s="1728"/>
      <c r="BM247" s="1728"/>
      <c r="BN247" s="1728"/>
      <c r="BO247" s="1728"/>
      <c r="BP247" s="1728"/>
      <c r="BQ247" s="1728"/>
      <c r="BR247" s="1728"/>
      <c r="BS247" s="1728"/>
      <c r="BT247" s="1728"/>
      <c r="BU247" s="1728"/>
      <c r="BV247" s="1728"/>
      <c r="BW247" s="1728"/>
      <c r="BX247" s="1728"/>
      <c r="BY247" s="1728"/>
      <c r="BZ247" s="1728"/>
      <c r="CA247" s="1728"/>
      <c r="CB247" s="1728"/>
      <c r="CC247" s="1728"/>
      <c r="CD247" s="1728"/>
    </row>
    <row r="248" spans="1:82" ht="24" customHeight="1">
      <c r="A248" s="1732"/>
      <c r="B248" s="1732"/>
      <c r="C248" s="1732"/>
      <c r="D248" s="1732"/>
      <c r="E248" s="1732"/>
      <c r="F248" s="1732"/>
      <c r="G248" s="1732"/>
      <c r="H248" s="1732"/>
      <c r="I248" s="1732"/>
      <c r="J248" s="1732"/>
      <c r="K248" s="1732"/>
      <c r="L248" s="1732"/>
      <c r="M248" s="1732"/>
      <c r="N248" s="1732"/>
      <c r="O248" s="1732"/>
      <c r="P248" s="1732"/>
      <c r="Q248" s="1734"/>
      <c r="R248" s="1734"/>
      <c r="S248" s="1734"/>
      <c r="T248" s="1734"/>
      <c r="U248" s="1734"/>
      <c r="V248" s="1734"/>
      <c r="W248" s="1734"/>
      <c r="X248" s="1734"/>
      <c r="Y248" s="1734"/>
      <c r="Z248" s="1734"/>
      <c r="AA248" s="1734"/>
      <c r="AB248" s="1734"/>
      <c r="AC248" s="1734"/>
      <c r="AD248" s="1735"/>
      <c r="AE248" s="1735"/>
      <c r="AF248" s="1735"/>
      <c r="AG248" s="1735"/>
      <c r="AH248" s="1734"/>
      <c r="AI248" s="1734"/>
      <c r="AJ248" s="1734"/>
      <c r="AK248" s="1734"/>
      <c r="AL248" s="1734"/>
      <c r="AM248" s="1734"/>
      <c r="AN248" s="1734"/>
      <c r="AO248" s="1734"/>
      <c r="AP248" s="1734"/>
      <c r="AQ248" s="1734"/>
      <c r="AR248" s="1734"/>
      <c r="AS248" s="1734"/>
      <c r="AT248" s="1734"/>
    </row>
    <row r="249" spans="1:82" ht="24" customHeight="1">
      <c r="A249" s="1732"/>
      <c r="B249" s="1732"/>
      <c r="C249" s="1732"/>
      <c r="D249" s="1732"/>
      <c r="E249" s="1732"/>
      <c r="F249" s="1732"/>
      <c r="G249" s="1732"/>
      <c r="H249" s="1732"/>
      <c r="I249" s="1732"/>
      <c r="J249" s="1732"/>
      <c r="K249" s="1732"/>
      <c r="L249" s="1732"/>
      <c r="M249" s="1736"/>
      <c r="N249" s="1736"/>
      <c r="O249" s="1736"/>
      <c r="P249" s="1736"/>
      <c r="Q249" s="1733"/>
      <c r="R249" s="1733"/>
      <c r="S249" s="1733"/>
      <c r="T249" s="1733"/>
      <c r="U249" s="1732"/>
      <c r="V249" s="1732"/>
      <c r="W249" s="1732"/>
      <c r="X249" s="1733"/>
      <c r="Y249" s="1733"/>
      <c r="Z249" s="1733"/>
      <c r="AA249" s="1737"/>
      <c r="AB249" s="1737"/>
      <c r="AC249" s="1737"/>
      <c r="AD249" s="1731"/>
      <c r="AE249" s="1732"/>
      <c r="AF249" s="1732"/>
      <c r="AG249" s="1732"/>
      <c r="AH249" s="1740"/>
      <c r="AI249" s="1740"/>
      <c r="AJ249" s="1740"/>
      <c r="AK249" s="1740"/>
      <c r="AL249" s="1740"/>
      <c r="AM249" s="1740"/>
      <c r="AN249" s="1740"/>
      <c r="AO249" s="1741"/>
      <c r="AP249" s="1741"/>
      <c r="AQ249" s="1741"/>
      <c r="AR249" s="1741"/>
      <c r="AS249" s="1741"/>
      <c r="AT249" s="1741"/>
    </row>
    <row r="250" spans="1:82" ht="64.5" customHeight="1">
      <c r="A250" s="1742"/>
      <c r="B250" s="1743"/>
      <c r="C250" s="1743"/>
      <c r="D250" s="1743"/>
      <c r="E250" s="1743"/>
      <c r="F250" s="1743"/>
      <c r="G250" s="1743"/>
      <c r="H250" s="1743"/>
      <c r="I250" s="1743"/>
      <c r="J250" s="1743"/>
      <c r="K250" s="1743"/>
      <c r="L250" s="1743"/>
      <c r="M250" s="1734"/>
      <c r="N250" s="1734"/>
      <c r="O250" s="1734"/>
      <c r="P250" s="1734"/>
      <c r="Q250" s="1734"/>
      <c r="R250" s="1734"/>
      <c r="S250" s="1734"/>
      <c r="T250" s="1734"/>
      <c r="U250" s="1734"/>
      <c r="V250" s="1734"/>
      <c r="W250" s="1734"/>
      <c r="X250" s="1734"/>
      <c r="Y250" s="1734"/>
      <c r="Z250" s="1734"/>
      <c r="AA250" s="1734"/>
      <c r="AB250" s="1734"/>
      <c r="AC250" s="1734"/>
      <c r="AD250" s="1734"/>
      <c r="AE250" s="1734"/>
      <c r="AF250" s="1734"/>
      <c r="AG250" s="1734"/>
      <c r="AH250" s="1734"/>
      <c r="AI250" s="1734"/>
      <c r="AJ250" s="1734"/>
      <c r="AK250" s="1734"/>
      <c r="AL250" s="1734"/>
      <c r="AM250" s="1734"/>
      <c r="AN250" s="1734"/>
      <c r="AO250" s="1734"/>
      <c r="AP250" s="1734"/>
      <c r="AQ250" s="1734"/>
      <c r="AR250" s="1734"/>
      <c r="AS250" s="1734"/>
      <c r="AT250" s="1734"/>
    </row>
    <row r="251" spans="1:82" ht="30" customHeight="1">
      <c r="A251" s="1732"/>
      <c r="B251" s="1732"/>
      <c r="C251" s="1732"/>
      <c r="D251" s="1732"/>
      <c r="E251" s="1732"/>
      <c r="F251" s="1732"/>
      <c r="G251" s="1732"/>
      <c r="H251" s="1732"/>
      <c r="I251" s="1732"/>
      <c r="J251" s="1732"/>
      <c r="K251" s="1732"/>
      <c r="L251" s="1732"/>
      <c r="M251" s="1732"/>
      <c r="N251" s="1732"/>
      <c r="O251" s="1732"/>
      <c r="P251" s="1732"/>
      <c r="Q251" s="1744"/>
      <c r="R251" s="1744"/>
      <c r="S251" s="1744"/>
      <c r="T251" s="1744"/>
      <c r="U251" s="1744"/>
      <c r="V251" s="1744"/>
      <c r="W251" s="1744"/>
      <c r="X251" s="1737"/>
      <c r="Y251" s="1737"/>
      <c r="Z251" s="1737"/>
      <c r="AA251" s="1737"/>
      <c r="AB251" s="1737"/>
      <c r="AC251" s="1737"/>
      <c r="AD251" s="1732"/>
      <c r="AE251" s="1732"/>
      <c r="AF251" s="1732"/>
      <c r="AG251" s="1732"/>
      <c r="AH251" s="1745"/>
      <c r="AI251" s="1745"/>
      <c r="AJ251" s="1745"/>
      <c r="AK251" s="1745"/>
      <c r="AL251" s="1745"/>
      <c r="AM251" s="1745"/>
      <c r="AN251" s="1745"/>
      <c r="AO251" s="1737"/>
      <c r="AP251" s="1737"/>
      <c r="AQ251" s="1737"/>
      <c r="AR251" s="1737"/>
      <c r="AS251" s="1737"/>
      <c r="AT251" s="1737"/>
    </row>
    <row r="252" spans="1:82" ht="40.25" customHeight="1">
      <c r="A252" s="1732"/>
      <c r="B252" s="1732"/>
      <c r="C252" s="1732"/>
      <c r="D252" s="1732"/>
      <c r="E252" s="1732"/>
      <c r="F252" s="1732"/>
      <c r="G252" s="1732"/>
      <c r="H252" s="1732"/>
      <c r="I252" s="1732"/>
      <c r="J252" s="1732"/>
      <c r="K252" s="1732"/>
      <c r="L252" s="1732"/>
      <c r="M252" s="1743"/>
      <c r="N252" s="1743"/>
      <c r="O252" s="1743"/>
      <c r="P252" s="1743"/>
      <c r="Q252" s="1746"/>
      <c r="R252" s="1746"/>
      <c r="S252" s="1746"/>
      <c r="T252" s="1746"/>
      <c r="U252" s="1746"/>
      <c r="V252" s="1746"/>
      <c r="W252" s="1746"/>
      <c r="X252" s="1746"/>
      <c r="Y252" s="1746"/>
      <c r="Z252" s="1746"/>
      <c r="AA252" s="1746"/>
      <c r="AB252" s="1746"/>
      <c r="AC252" s="1746"/>
      <c r="AD252" s="1746"/>
      <c r="AE252" s="1746"/>
      <c r="AF252" s="1746"/>
      <c r="AG252" s="1746"/>
      <c r="AH252" s="1746"/>
      <c r="AI252" s="1746"/>
      <c r="AJ252" s="1746"/>
      <c r="AK252" s="1746"/>
      <c r="AL252" s="1746"/>
      <c r="AM252" s="1746"/>
      <c r="AN252" s="1746"/>
      <c r="AO252" s="1746"/>
      <c r="AP252" s="1746"/>
      <c r="AQ252" s="1746"/>
      <c r="AR252" s="1746"/>
      <c r="AS252" s="1746"/>
      <c r="AT252" s="1746"/>
    </row>
    <row r="253" spans="1:82" ht="24" customHeight="1">
      <c r="A253" s="1747"/>
      <c r="B253" s="1747"/>
      <c r="C253" s="1747"/>
      <c r="D253" s="1747"/>
      <c r="E253" s="1747"/>
      <c r="F253" s="1747"/>
      <c r="G253" s="1747"/>
      <c r="H253" s="1747"/>
      <c r="I253" s="1747"/>
      <c r="J253" s="1747"/>
      <c r="K253" s="1747"/>
      <c r="L253" s="1747"/>
      <c r="M253" s="1747"/>
      <c r="N253" s="1747"/>
      <c r="O253" s="1747"/>
      <c r="P253" s="1747"/>
      <c r="Q253" s="1747"/>
      <c r="R253" s="1747"/>
      <c r="S253" s="1747"/>
      <c r="T253" s="1747"/>
      <c r="U253" s="1747"/>
      <c r="V253" s="1747"/>
      <c r="W253" s="1747"/>
      <c r="X253" s="1747"/>
      <c r="Y253" s="1747"/>
      <c r="Z253" s="1747"/>
      <c r="AA253" s="1747"/>
      <c r="AB253" s="1747"/>
      <c r="AC253" s="1747"/>
      <c r="AD253" s="1747"/>
      <c r="AE253" s="1747"/>
      <c r="AF253" s="1747"/>
      <c r="AG253" s="1747"/>
      <c r="AH253" s="1747"/>
      <c r="AI253" s="1747"/>
      <c r="AJ253" s="1747"/>
      <c r="AK253" s="1747"/>
      <c r="AL253" s="1747"/>
      <c r="AM253" s="1748"/>
      <c r="AN253" s="1748"/>
      <c r="AO253" s="1748"/>
      <c r="AP253" s="1748"/>
      <c r="AQ253" s="1748"/>
      <c r="AR253" s="1748"/>
      <c r="AS253" s="1748"/>
      <c r="AT253" s="1748"/>
    </row>
    <row r="254" spans="1:82" ht="13.25" customHeight="1">
      <c r="A254" s="483"/>
      <c r="B254" s="483"/>
      <c r="C254" s="483"/>
      <c r="D254" s="483"/>
      <c r="E254" s="483"/>
      <c r="F254" s="483"/>
      <c r="G254" s="483"/>
      <c r="H254" s="483"/>
      <c r="I254" s="483"/>
      <c r="J254" s="483"/>
      <c r="K254" s="483"/>
      <c r="L254" s="483"/>
      <c r="M254" s="483"/>
      <c r="N254" s="483"/>
      <c r="O254" s="483"/>
      <c r="P254" s="483"/>
      <c r="Q254" s="483"/>
      <c r="R254" s="483"/>
      <c r="S254" s="483"/>
      <c r="T254" s="483"/>
      <c r="U254" s="483"/>
      <c r="V254" s="483"/>
      <c r="W254" s="483"/>
      <c r="X254" s="483"/>
      <c r="Y254" s="483"/>
      <c r="Z254" s="483"/>
      <c r="AA254" s="483"/>
      <c r="AB254" s="483"/>
      <c r="AC254" s="483"/>
      <c r="AD254" s="483"/>
      <c r="AE254" s="483"/>
      <c r="AF254" s="483"/>
      <c r="AG254" s="483"/>
      <c r="AH254" s="483"/>
      <c r="AI254" s="483"/>
      <c r="AJ254" s="483"/>
      <c r="AK254" s="483"/>
      <c r="AL254" s="483"/>
      <c r="AM254" s="483"/>
      <c r="AN254" s="483"/>
      <c r="AO254" s="483"/>
      <c r="AP254" s="483"/>
      <c r="AQ254" s="483"/>
      <c r="AR254" s="483"/>
      <c r="AS254" s="483"/>
      <c r="AT254" s="483"/>
    </row>
  </sheetData>
  <sheetProtection algorithmName="SHA-512" hashValue="RTEiK+IcF85BF4TmH+uSZ/2xF757h1Tat8eZha6mgSTAubYKYXjdkNjYGy3Zk2SB+ZBz1B6wnonCBifZOnYpaQ==" saltValue="J+zTd/McuwJGz6Hk3D+Kgg==" spinCount="100000" sheet="1" formatCells="0" selectLockedCells="1"/>
  <mergeCells count="883">
    <mergeCell ref="AH251:AN251"/>
    <mergeCell ref="AO251:AT251"/>
    <mergeCell ref="M252:P252"/>
    <mergeCell ref="Q252:AT252"/>
    <mergeCell ref="A253:AL253"/>
    <mergeCell ref="AM253:AT253"/>
    <mergeCell ref="AD249:AG249"/>
    <mergeCell ref="AH249:AN249"/>
    <mergeCell ref="AO249:AT249"/>
    <mergeCell ref="A250:L250"/>
    <mergeCell ref="M250:AT250"/>
    <mergeCell ref="A251:L252"/>
    <mergeCell ref="M251:P251"/>
    <mergeCell ref="Q251:W251"/>
    <mergeCell ref="X251:AC251"/>
    <mergeCell ref="AD251:AG251"/>
    <mergeCell ref="A249:L249"/>
    <mergeCell ref="M249:P249"/>
    <mergeCell ref="Q249:T249"/>
    <mergeCell ref="U249:W249"/>
    <mergeCell ref="X249:Z249"/>
    <mergeCell ref="AA249:AC249"/>
    <mergeCell ref="M248:P248"/>
    <mergeCell ref="Q248:AC248"/>
    <mergeCell ref="AD248:AG248"/>
    <mergeCell ref="AH248:AT248"/>
    <mergeCell ref="AH243:AT244"/>
    <mergeCell ref="A244:L244"/>
    <mergeCell ref="M244:AC244"/>
    <mergeCell ref="A245:L248"/>
    <mergeCell ref="M245:P245"/>
    <mergeCell ref="Q245:AT245"/>
    <mergeCell ref="M246:P246"/>
    <mergeCell ref="Q246:AC246"/>
    <mergeCell ref="AD246:AG246"/>
    <mergeCell ref="AH246:AT246"/>
    <mergeCell ref="A241:AL241"/>
    <mergeCell ref="AM241:AT241"/>
    <mergeCell ref="A243:C243"/>
    <mergeCell ref="D243:G243"/>
    <mergeCell ref="H243:L243"/>
    <mergeCell ref="M243:AC243"/>
    <mergeCell ref="AD243:AG244"/>
    <mergeCell ref="BC246:CD247"/>
    <mergeCell ref="M247:P247"/>
    <mergeCell ref="Q247:AT247"/>
    <mergeCell ref="A238:L238"/>
    <mergeCell ref="M238:AT238"/>
    <mergeCell ref="A239:L240"/>
    <mergeCell ref="M239:P239"/>
    <mergeCell ref="Q239:W239"/>
    <mergeCell ref="X239:AC239"/>
    <mergeCell ref="AD239:AG239"/>
    <mergeCell ref="AH239:AN239"/>
    <mergeCell ref="AO239:AT239"/>
    <mergeCell ref="M240:P240"/>
    <mergeCell ref="Q240:AT240"/>
    <mergeCell ref="Q236:AC236"/>
    <mergeCell ref="AD236:AG236"/>
    <mergeCell ref="AH236:AT236"/>
    <mergeCell ref="A237:L237"/>
    <mergeCell ref="M237:P237"/>
    <mergeCell ref="Q237:T237"/>
    <mergeCell ref="U237:W237"/>
    <mergeCell ref="X237:Z237"/>
    <mergeCell ref="AA237:AC237"/>
    <mergeCell ref="AD237:AG237"/>
    <mergeCell ref="A233:L236"/>
    <mergeCell ref="M233:P233"/>
    <mergeCell ref="Q233:AT233"/>
    <mergeCell ref="M234:P234"/>
    <mergeCell ref="Q234:AC234"/>
    <mergeCell ref="AD234:AG234"/>
    <mergeCell ref="AH234:AT234"/>
    <mergeCell ref="M235:P235"/>
    <mergeCell ref="Q235:AT235"/>
    <mergeCell ref="M236:P236"/>
    <mergeCell ref="AH237:AN237"/>
    <mergeCell ref="AO237:AT237"/>
    <mergeCell ref="B229:AS229"/>
    <mergeCell ref="A231:C231"/>
    <mergeCell ref="D231:G231"/>
    <mergeCell ref="H231:L231"/>
    <mergeCell ref="M231:AC231"/>
    <mergeCell ref="AD231:AG232"/>
    <mergeCell ref="AH231:AT232"/>
    <mergeCell ref="A232:L232"/>
    <mergeCell ref="M232:AC232"/>
    <mergeCell ref="AO225:AT225"/>
    <mergeCell ref="M226:P226"/>
    <mergeCell ref="Q226:AT226"/>
    <mergeCell ref="A227:AL227"/>
    <mergeCell ref="AM227:AT227"/>
    <mergeCell ref="AP228:AU228"/>
    <mergeCell ref="AH223:AN223"/>
    <mergeCell ref="AO223:AT223"/>
    <mergeCell ref="A224:L224"/>
    <mergeCell ref="M224:AT224"/>
    <mergeCell ref="A225:L226"/>
    <mergeCell ref="M225:P225"/>
    <mergeCell ref="Q225:W225"/>
    <mergeCell ref="X225:AC225"/>
    <mergeCell ref="AD225:AG225"/>
    <mergeCell ref="AH225:AN225"/>
    <mergeCell ref="Q222:AC222"/>
    <mergeCell ref="AD222:AG222"/>
    <mergeCell ref="AH222:AT222"/>
    <mergeCell ref="A223:L223"/>
    <mergeCell ref="M223:P223"/>
    <mergeCell ref="Q223:T223"/>
    <mergeCell ref="U223:W223"/>
    <mergeCell ref="X223:Z223"/>
    <mergeCell ref="AA223:AC223"/>
    <mergeCell ref="AD223:AG223"/>
    <mergeCell ref="A219:L222"/>
    <mergeCell ref="M219:P219"/>
    <mergeCell ref="Q219:AT219"/>
    <mergeCell ref="M220:P220"/>
    <mergeCell ref="Q220:AC220"/>
    <mergeCell ref="AD220:AG220"/>
    <mergeCell ref="AH220:AT220"/>
    <mergeCell ref="M221:P221"/>
    <mergeCell ref="Q221:AT221"/>
    <mergeCell ref="M222:P222"/>
    <mergeCell ref="A217:C217"/>
    <mergeCell ref="D217:G217"/>
    <mergeCell ref="H217:L217"/>
    <mergeCell ref="M217:AC217"/>
    <mergeCell ref="AD217:AG218"/>
    <mergeCell ref="AH217:AT218"/>
    <mergeCell ref="A218:L218"/>
    <mergeCell ref="M218:AC218"/>
    <mergeCell ref="AH213:AN213"/>
    <mergeCell ref="AO213:AT213"/>
    <mergeCell ref="M214:P214"/>
    <mergeCell ref="Q214:AT214"/>
    <mergeCell ref="A215:AL215"/>
    <mergeCell ref="AM215:AT215"/>
    <mergeCell ref="AD211:AG211"/>
    <mergeCell ref="AH211:AN211"/>
    <mergeCell ref="AO211:AT211"/>
    <mergeCell ref="A212:L212"/>
    <mergeCell ref="M212:AT212"/>
    <mergeCell ref="A213:L214"/>
    <mergeCell ref="M213:P213"/>
    <mergeCell ref="Q213:W213"/>
    <mergeCell ref="X213:AC213"/>
    <mergeCell ref="AD213:AG213"/>
    <mergeCell ref="A211:L211"/>
    <mergeCell ref="M211:P211"/>
    <mergeCell ref="Q211:T211"/>
    <mergeCell ref="U211:W211"/>
    <mergeCell ref="X211:Z211"/>
    <mergeCell ref="AA211:AC211"/>
    <mergeCell ref="M210:P210"/>
    <mergeCell ref="Q210:AC210"/>
    <mergeCell ref="AD210:AG210"/>
    <mergeCell ref="AH210:AT210"/>
    <mergeCell ref="AH205:AT206"/>
    <mergeCell ref="A206:L206"/>
    <mergeCell ref="M206:AC206"/>
    <mergeCell ref="A207:L210"/>
    <mergeCell ref="M207:P207"/>
    <mergeCell ref="Q207:AT207"/>
    <mergeCell ref="M208:P208"/>
    <mergeCell ref="Q208:AC208"/>
    <mergeCell ref="AD208:AG208"/>
    <mergeCell ref="AH208:AT208"/>
    <mergeCell ref="A203:AL203"/>
    <mergeCell ref="AM203:AT203"/>
    <mergeCell ref="A205:C205"/>
    <mergeCell ref="D205:G205"/>
    <mergeCell ref="H205:L205"/>
    <mergeCell ref="M205:AC205"/>
    <mergeCell ref="AD205:AG206"/>
    <mergeCell ref="BC208:CD209"/>
    <mergeCell ref="M209:P209"/>
    <mergeCell ref="Q209:AT209"/>
    <mergeCell ref="A200:L200"/>
    <mergeCell ref="M200:AT200"/>
    <mergeCell ref="A201:L202"/>
    <mergeCell ref="M201:P201"/>
    <mergeCell ref="Q201:W201"/>
    <mergeCell ref="X201:AC201"/>
    <mergeCell ref="AD201:AG201"/>
    <mergeCell ref="AH201:AN201"/>
    <mergeCell ref="AO201:AT201"/>
    <mergeCell ref="M202:P202"/>
    <mergeCell ref="Q202:AT202"/>
    <mergeCell ref="Q198:AC198"/>
    <mergeCell ref="AD198:AG198"/>
    <mergeCell ref="AH198:AT198"/>
    <mergeCell ref="A199:L199"/>
    <mergeCell ref="M199:P199"/>
    <mergeCell ref="Q199:T199"/>
    <mergeCell ref="U199:W199"/>
    <mergeCell ref="X199:Z199"/>
    <mergeCell ref="AA199:AC199"/>
    <mergeCell ref="AD199:AG199"/>
    <mergeCell ref="A195:L198"/>
    <mergeCell ref="M195:P195"/>
    <mergeCell ref="Q195:AT195"/>
    <mergeCell ref="M196:P196"/>
    <mergeCell ref="Q196:AC196"/>
    <mergeCell ref="AD196:AG196"/>
    <mergeCell ref="AH196:AT196"/>
    <mergeCell ref="M197:P197"/>
    <mergeCell ref="Q197:AT197"/>
    <mergeCell ref="M198:P198"/>
    <mergeCell ref="AH199:AN199"/>
    <mergeCell ref="AO199:AT199"/>
    <mergeCell ref="B191:AS191"/>
    <mergeCell ref="A193:C193"/>
    <mergeCell ref="D193:G193"/>
    <mergeCell ref="H193:L193"/>
    <mergeCell ref="M193:AC193"/>
    <mergeCell ref="AD193:AG194"/>
    <mergeCell ref="AH193:AT194"/>
    <mergeCell ref="A194:L194"/>
    <mergeCell ref="M194:AC194"/>
    <mergeCell ref="AO187:AT187"/>
    <mergeCell ref="M188:P188"/>
    <mergeCell ref="Q188:AT188"/>
    <mergeCell ref="A189:AL189"/>
    <mergeCell ref="AM189:AT189"/>
    <mergeCell ref="AP190:AU190"/>
    <mergeCell ref="AH185:AN185"/>
    <mergeCell ref="AO185:AT185"/>
    <mergeCell ref="A186:L186"/>
    <mergeCell ref="M186:AT186"/>
    <mergeCell ref="A187:L188"/>
    <mergeCell ref="M187:P187"/>
    <mergeCell ref="Q187:W187"/>
    <mergeCell ref="X187:AC187"/>
    <mergeCell ref="AD187:AG187"/>
    <mergeCell ref="AH187:AN187"/>
    <mergeCell ref="Q184:AC184"/>
    <mergeCell ref="AD184:AG184"/>
    <mergeCell ref="AH184:AT184"/>
    <mergeCell ref="A185:L185"/>
    <mergeCell ref="M185:P185"/>
    <mergeCell ref="Q185:T185"/>
    <mergeCell ref="U185:W185"/>
    <mergeCell ref="X185:Z185"/>
    <mergeCell ref="AA185:AC185"/>
    <mergeCell ref="AD185:AG185"/>
    <mergeCell ref="A181:L184"/>
    <mergeCell ref="M181:P181"/>
    <mergeCell ref="Q181:AT181"/>
    <mergeCell ref="M182:P182"/>
    <mergeCell ref="Q182:AC182"/>
    <mergeCell ref="AD182:AG182"/>
    <mergeCell ref="AH182:AT182"/>
    <mergeCell ref="M183:P183"/>
    <mergeCell ref="Q183:AT183"/>
    <mergeCell ref="M184:P184"/>
    <mergeCell ref="A179:C179"/>
    <mergeCell ref="D179:G179"/>
    <mergeCell ref="H179:L179"/>
    <mergeCell ref="M179:AC179"/>
    <mergeCell ref="AD179:AG180"/>
    <mergeCell ref="AH179:AT180"/>
    <mergeCell ref="A180:L180"/>
    <mergeCell ref="M180:AC180"/>
    <mergeCell ref="AH175:AN175"/>
    <mergeCell ref="AO175:AT175"/>
    <mergeCell ref="M176:P176"/>
    <mergeCell ref="Q176:AT176"/>
    <mergeCell ref="A177:AL177"/>
    <mergeCell ref="AM177:AT177"/>
    <mergeCell ref="AD173:AG173"/>
    <mergeCell ref="AH173:AN173"/>
    <mergeCell ref="AO173:AT173"/>
    <mergeCell ref="A174:L174"/>
    <mergeCell ref="M174:AT174"/>
    <mergeCell ref="A175:L176"/>
    <mergeCell ref="M175:P175"/>
    <mergeCell ref="Q175:W175"/>
    <mergeCell ref="X175:AC175"/>
    <mergeCell ref="AD175:AG175"/>
    <mergeCell ref="A173:L173"/>
    <mergeCell ref="M173:P173"/>
    <mergeCell ref="Q173:T173"/>
    <mergeCell ref="U173:W173"/>
    <mergeCell ref="X173:Z173"/>
    <mergeCell ref="AA173:AC173"/>
    <mergeCell ref="M172:P172"/>
    <mergeCell ref="Q172:AC172"/>
    <mergeCell ref="AD172:AG172"/>
    <mergeCell ref="AH172:AT172"/>
    <mergeCell ref="AH167:AT168"/>
    <mergeCell ref="A168:L168"/>
    <mergeCell ref="M168:AC168"/>
    <mergeCell ref="A169:L172"/>
    <mergeCell ref="M169:P169"/>
    <mergeCell ref="Q169:AT169"/>
    <mergeCell ref="M170:P170"/>
    <mergeCell ref="Q170:AC170"/>
    <mergeCell ref="AD170:AG170"/>
    <mergeCell ref="AH170:AT170"/>
    <mergeCell ref="A165:AL165"/>
    <mergeCell ref="AM165:AT165"/>
    <mergeCell ref="A167:C167"/>
    <mergeCell ref="D167:G167"/>
    <mergeCell ref="H167:L167"/>
    <mergeCell ref="M167:AC167"/>
    <mergeCell ref="AD167:AG168"/>
    <mergeCell ref="BC170:CD171"/>
    <mergeCell ref="M171:P171"/>
    <mergeCell ref="Q171:AT171"/>
    <mergeCell ref="A162:L162"/>
    <mergeCell ref="M162:AT162"/>
    <mergeCell ref="A163:L164"/>
    <mergeCell ref="M163:P163"/>
    <mergeCell ref="Q163:W163"/>
    <mergeCell ref="X163:AC163"/>
    <mergeCell ref="AD163:AG163"/>
    <mergeCell ref="AH163:AN163"/>
    <mergeCell ref="AO163:AT163"/>
    <mergeCell ref="M164:P164"/>
    <mergeCell ref="Q164:AT164"/>
    <mergeCell ref="Q160:AC160"/>
    <mergeCell ref="AD160:AG160"/>
    <mergeCell ref="AH160:AT160"/>
    <mergeCell ref="A161:L161"/>
    <mergeCell ref="M161:P161"/>
    <mergeCell ref="Q161:T161"/>
    <mergeCell ref="U161:W161"/>
    <mergeCell ref="X161:Z161"/>
    <mergeCell ref="AA161:AC161"/>
    <mergeCell ref="AD161:AG161"/>
    <mergeCell ref="A157:L160"/>
    <mergeCell ref="M157:P157"/>
    <mergeCell ref="Q157:AT157"/>
    <mergeCell ref="M158:P158"/>
    <mergeCell ref="Q158:AC158"/>
    <mergeCell ref="AD158:AG158"/>
    <mergeCell ref="AH158:AT158"/>
    <mergeCell ref="M159:P159"/>
    <mergeCell ref="Q159:AT159"/>
    <mergeCell ref="M160:P160"/>
    <mergeCell ref="AH161:AN161"/>
    <mergeCell ref="AO161:AT161"/>
    <mergeCell ref="B153:AS153"/>
    <mergeCell ref="A155:C155"/>
    <mergeCell ref="D155:G155"/>
    <mergeCell ref="H155:L155"/>
    <mergeCell ref="M155:AC155"/>
    <mergeCell ref="AD155:AG156"/>
    <mergeCell ref="AH155:AT156"/>
    <mergeCell ref="A156:L156"/>
    <mergeCell ref="M156:AC156"/>
    <mergeCell ref="AO149:AT149"/>
    <mergeCell ref="M150:P150"/>
    <mergeCell ref="Q150:AT150"/>
    <mergeCell ref="A151:AL151"/>
    <mergeCell ref="AM151:AT151"/>
    <mergeCell ref="AP152:AU152"/>
    <mergeCell ref="AH147:AN147"/>
    <mergeCell ref="AO147:AT147"/>
    <mergeCell ref="A148:L148"/>
    <mergeCell ref="M148:AT148"/>
    <mergeCell ref="A149:L150"/>
    <mergeCell ref="M149:P149"/>
    <mergeCell ref="Q149:W149"/>
    <mergeCell ref="X149:AC149"/>
    <mergeCell ref="AD149:AG149"/>
    <mergeCell ref="AH149:AN149"/>
    <mergeCell ref="Q146:AC146"/>
    <mergeCell ref="AD146:AG146"/>
    <mergeCell ref="AH146:AT146"/>
    <mergeCell ref="A147:L147"/>
    <mergeCell ref="M147:P147"/>
    <mergeCell ref="Q147:T147"/>
    <mergeCell ref="U147:W147"/>
    <mergeCell ref="X147:Z147"/>
    <mergeCell ref="AA147:AC147"/>
    <mergeCell ref="AD147:AG147"/>
    <mergeCell ref="A143:L146"/>
    <mergeCell ref="M143:P143"/>
    <mergeCell ref="Q143:AT143"/>
    <mergeCell ref="M144:P144"/>
    <mergeCell ref="Q144:AC144"/>
    <mergeCell ref="AD144:AG144"/>
    <mergeCell ref="AH144:AT144"/>
    <mergeCell ref="M145:P145"/>
    <mergeCell ref="Q145:AT145"/>
    <mergeCell ref="M146:P146"/>
    <mergeCell ref="A141:C141"/>
    <mergeCell ref="D141:G141"/>
    <mergeCell ref="H141:L141"/>
    <mergeCell ref="M141:AC141"/>
    <mergeCell ref="AD141:AG142"/>
    <mergeCell ref="AH141:AT142"/>
    <mergeCell ref="A142:L142"/>
    <mergeCell ref="M142:AC142"/>
    <mergeCell ref="AH137:AN137"/>
    <mergeCell ref="AO137:AT137"/>
    <mergeCell ref="M138:P138"/>
    <mergeCell ref="Q138:AT138"/>
    <mergeCell ref="A139:AL139"/>
    <mergeCell ref="AM139:AT139"/>
    <mergeCell ref="AD135:AG135"/>
    <mergeCell ref="AH135:AN135"/>
    <mergeCell ref="AO135:AT135"/>
    <mergeCell ref="A136:L136"/>
    <mergeCell ref="M136:AT136"/>
    <mergeCell ref="A137:L138"/>
    <mergeCell ref="M137:P137"/>
    <mergeCell ref="Q137:W137"/>
    <mergeCell ref="X137:AC137"/>
    <mergeCell ref="AD137:AG137"/>
    <mergeCell ref="A135:L135"/>
    <mergeCell ref="M135:P135"/>
    <mergeCell ref="Q135:T135"/>
    <mergeCell ref="U135:W135"/>
    <mergeCell ref="X135:Z135"/>
    <mergeCell ref="AA135:AC135"/>
    <mergeCell ref="M134:P134"/>
    <mergeCell ref="Q134:AC134"/>
    <mergeCell ref="AD134:AG134"/>
    <mergeCell ref="AH134:AT134"/>
    <mergeCell ref="AH129:AT130"/>
    <mergeCell ref="A130:L130"/>
    <mergeCell ref="M130:AC130"/>
    <mergeCell ref="A131:L134"/>
    <mergeCell ref="M131:P131"/>
    <mergeCell ref="Q131:AT131"/>
    <mergeCell ref="M132:P132"/>
    <mergeCell ref="Q132:AC132"/>
    <mergeCell ref="AD132:AG132"/>
    <mergeCell ref="AH132:AT132"/>
    <mergeCell ref="A127:AL127"/>
    <mergeCell ref="AM127:AT127"/>
    <mergeCell ref="A129:C129"/>
    <mergeCell ref="D129:G129"/>
    <mergeCell ref="H129:L129"/>
    <mergeCell ref="M129:AC129"/>
    <mergeCell ref="AD129:AG130"/>
    <mergeCell ref="BC132:CD133"/>
    <mergeCell ref="M133:P133"/>
    <mergeCell ref="Q133:AT133"/>
    <mergeCell ref="A124:L124"/>
    <mergeCell ref="M124:AT124"/>
    <mergeCell ref="A125:L126"/>
    <mergeCell ref="M125:P125"/>
    <mergeCell ref="Q125:W125"/>
    <mergeCell ref="X125:AC125"/>
    <mergeCell ref="AD125:AG125"/>
    <mergeCell ref="AH125:AN125"/>
    <mergeCell ref="AO125:AT125"/>
    <mergeCell ref="M126:P126"/>
    <mergeCell ref="Q126:AT126"/>
    <mergeCell ref="Q122:AC122"/>
    <mergeCell ref="AD122:AG122"/>
    <mergeCell ref="AH122:AT122"/>
    <mergeCell ref="A123:L123"/>
    <mergeCell ref="M123:P123"/>
    <mergeCell ref="Q123:T123"/>
    <mergeCell ref="U123:W123"/>
    <mergeCell ref="X123:Z123"/>
    <mergeCell ref="AA123:AC123"/>
    <mergeCell ref="AD123:AG123"/>
    <mergeCell ref="A119:L122"/>
    <mergeCell ref="M119:P119"/>
    <mergeCell ref="Q119:AT119"/>
    <mergeCell ref="M120:P120"/>
    <mergeCell ref="Q120:AC120"/>
    <mergeCell ref="AD120:AG120"/>
    <mergeCell ref="AH120:AT120"/>
    <mergeCell ref="M121:P121"/>
    <mergeCell ref="Q121:AT121"/>
    <mergeCell ref="M122:P122"/>
    <mergeCell ref="AH123:AN123"/>
    <mergeCell ref="AO123:AT123"/>
    <mergeCell ref="B115:AS115"/>
    <mergeCell ref="A117:C117"/>
    <mergeCell ref="D117:G117"/>
    <mergeCell ref="H117:L117"/>
    <mergeCell ref="M117:AC117"/>
    <mergeCell ref="AD117:AG118"/>
    <mergeCell ref="AH117:AT118"/>
    <mergeCell ref="A118:L118"/>
    <mergeCell ref="M118:AC118"/>
    <mergeCell ref="AO111:AT111"/>
    <mergeCell ref="M112:P112"/>
    <mergeCell ref="Q112:AT112"/>
    <mergeCell ref="A113:AL113"/>
    <mergeCell ref="AM113:AT113"/>
    <mergeCell ref="AP114:AU114"/>
    <mergeCell ref="AH109:AN109"/>
    <mergeCell ref="AO109:AT109"/>
    <mergeCell ref="A110:L110"/>
    <mergeCell ref="M110:AT110"/>
    <mergeCell ref="A111:L112"/>
    <mergeCell ref="M111:P111"/>
    <mergeCell ref="Q111:W111"/>
    <mergeCell ref="X111:AC111"/>
    <mergeCell ref="AD111:AG111"/>
    <mergeCell ref="AH111:AN111"/>
    <mergeCell ref="Q108:AC108"/>
    <mergeCell ref="AD108:AG108"/>
    <mergeCell ref="AH108:AT108"/>
    <mergeCell ref="A109:L109"/>
    <mergeCell ref="M109:P109"/>
    <mergeCell ref="Q109:T109"/>
    <mergeCell ref="U109:W109"/>
    <mergeCell ref="X109:Z109"/>
    <mergeCell ref="AA109:AC109"/>
    <mergeCell ref="AD109:AG109"/>
    <mergeCell ref="A105:L108"/>
    <mergeCell ref="M105:P105"/>
    <mergeCell ref="Q105:AT105"/>
    <mergeCell ref="M106:P106"/>
    <mergeCell ref="Q106:AC106"/>
    <mergeCell ref="AD106:AG106"/>
    <mergeCell ref="AH106:AT106"/>
    <mergeCell ref="M107:P107"/>
    <mergeCell ref="Q107:AT107"/>
    <mergeCell ref="M108:P108"/>
    <mergeCell ref="A103:C103"/>
    <mergeCell ref="D103:G103"/>
    <mergeCell ref="H103:L103"/>
    <mergeCell ref="M103:AC103"/>
    <mergeCell ref="AD103:AG104"/>
    <mergeCell ref="AH103:AT104"/>
    <mergeCell ref="A104:L104"/>
    <mergeCell ref="M104:AC104"/>
    <mergeCell ref="AH99:AN99"/>
    <mergeCell ref="AO99:AT99"/>
    <mergeCell ref="M100:P100"/>
    <mergeCell ref="Q100:AT100"/>
    <mergeCell ref="A101:AL101"/>
    <mergeCell ref="AM101:AT101"/>
    <mergeCell ref="AD97:AG97"/>
    <mergeCell ref="AH97:AN97"/>
    <mergeCell ref="AO97:AT97"/>
    <mergeCell ref="A98:L98"/>
    <mergeCell ref="M98:AT98"/>
    <mergeCell ref="A99:L100"/>
    <mergeCell ref="M99:P99"/>
    <mergeCell ref="Q99:W99"/>
    <mergeCell ref="X99:AC99"/>
    <mergeCell ref="AD99:AG99"/>
    <mergeCell ref="A97:L97"/>
    <mergeCell ref="M97:P97"/>
    <mergeCell ref="Q97:T97"/>
    <mergeCell ref="U97:W97"/>
    <mergeCell ref="X97:Z97"/>
    <mergeCell ref="AA97:AC97"/>
    <mergeCell ref="M96:P96"/>
    <mergeCell ref="Q96:AC96"/>
    <mergeCell ref="AD96:AG96"/>
    <mergeCell ref="AH96:AT96"/>
    <mergeCell ref="AH91:AT92"/>
    <mergeCell ref="A92:L92"/>
    <mergeCell ref="M92:AC92"/>
    <mergeCell ref="A93:L96"/>
    <mergeCell ref="M93:P93"/>
    <mergeCell ref="Q93:AT93"/>
    <mergeCell ref="M94:P94"/>
    <mergeCell ref="Q94:AC94"/>
    <mergeCell ref="AD94:AG94"/>
    <mergeCell ref="AH94:AT94"/>
    <mergeCell ref="A89:AL89"/>
    <mergeCell ref="AM89:AT89"/>
    <mergeCell ref="A91:C91"/>
    <mergeCell ref="D91:G91"/>
    <mergeCell ref="H91:L91"/>
    <mergeCell ref="M91:AC91"/>
    <mergeCell ref="AD91:AG92"/>
    <mergeCell ref="BC94:CD95"/>
    <mergeCell ref="M95:P95"/>
    <mergeCell ref="Q95:AT95"/>
    <mergeCell ref="A86:L86"/>
    <mergeCell ref="M86:AT86"/>
    <mergeCell ref="A87:L88"/>
    <mergeCell ref="M87:P87"/>
    <mergeCell ref="Q87:W87"/>
    <mergeCell ref="X87:AC87"/>
    <mergeCell ref="AD87:AG87"/>
    <mergeCell ref="AH87:AN87"/>
    <mergeCell ref="AO87:AT87"/>
    <mergeCell ref="M88:P88"/>
    <mergeCell ref="Q88:AT88"/>
    <mergeCell ref="Q84:AC84"/>
    <mergeCell ref="AD84:AG84"/>
    <mergeCell ref="AH84:AT84"/>
    <mergeCell ref="A85:L85"/>
    <mergeCell ref="M85:P85"/>
    <mergeCell ref="Q85:T85"/>
    <mergeCell ref="U85:W85"/>
    <mergeCell ref="X85:Z85"/>
    <mergeCell ref="AA85:AC85"/>
    <mergeCell ref="AD85:AG85"/>
    <mergeCell ref="A81:L84"/>
    <mergeCell ref="M81:P81"/>
    <mergeCell ref="Q81:AT81"/>
    <mergeCell ref="M82:P82"/>
    <mergeCell ref="Q82:AC82"/>
    <mergeCell ref="AD82:AG82"/>
    <mergeCell ref="AH82:AT82"/>
    <mergeCell ref="M83:P83"/>
    <mergeCell ref="Q83:AT83"/>
    <mergeCell ref="M84:P84"/>
    <mergeCell ref="AH85:AN85"/>
    <mergeCell ref="AO85:AT85"/>
    <mergeCell ref="B77:AS77"/>
    <mergeCell ref="A79:C79"/>
    <mergeCell ref="D79:G79"/>
    <mergeCell ref="H79:L79"/>
    <mergeCell ref="M79:AC79"/>
    <mergeCell ref="AD79:AG80"/>
    <mergeCell ref="AH79:AT80"/>
    <mergeCell ref="A80:L80"/>
    <mergeCell ref="M80:AC80"/>
    <mergeCell ref="AO73:AT73"/>
    <mergeCell ref="M74:P74"/>
    <mergeCell ref="Q74:AT74"/>
    <mergeCell ref="A75:AL75"/>
    <mergeCell ref="AM75:AT75"/>
    <mergeCell ref="AP76:AU76"/>
    <mergeCell ref="AH71:AN71"/>
    <mergeCell ref="AO71:AT71"/>
    <mergeCell ref="A72:L72"/>
    <mergeCell ref="M72:AT72"/>
    <mergeCell ref="A73:L74"/>
    <mergeCell ref="M73:P73"/>
    <mergeCell ref="Q73:W73"/>
    <mergeCell ref="X73:AC73"/>
    <mergeCell ref="AD73:AG73"/>
    <mergeCell ref="AH73:AN73"/>
    <mergeCell ref="Q70:AC70"/>
    <mergeCell ref="AD70:AG70"/>
    <mergeCell ref="AH70:AT70"/>
    <mergeCell ref="A71:L71"/>
    <mergeCell ref="M71:P71"/>
    <mergeCell ref="Q71:T71"/>
    <mergeCell ref="U71:W71"/>
    <mergeCell ref="X71:Z71"/>
    <mergeCell ref="AA71:AC71"/>
    <mergeCell ref="AD71:AG71"/>
    <mergeCell ref="A67:L70"/>
    <mergeCell ref="M67:P67"/>
    <mergeCell ref="Q67:AT67"/>
    <mergeCell ref="M68:P68"/>
    <mergeCell ref="Q68:AC68"/>
    <mergeCell ref="AD68:AG68"/>
    <mergeCell ref="AH68:AT68"/>
    <mergeCell ref="M69:P69"/>
    <mergeCell ref="Q69:AT69"/>
    <mergeCell ref="M70:P70"/>
    <mergeCell ref="A65:C65"/>
    <mergeCell ref="D65:G65"/>
    <mergeCell ref="H65:L65"/>
    <mergeCell ref="M65:AC65"/>
    <mergeCell ref="AD65:AG66"/>
    <mergeCell ref="AH65:AT66"/>
    <mergeCell ref="A66:L66"/>
    <mergeCell ref="M66:AC66"/>
    <mergeCell ref="AH61:AN61"/>
    <mergeCell ref="AO61:AT61"/>
    <mergeCell ref="M62:P62"/>
    <mergeCell ref="Q62:AT62"/>
    <mergeCell ref="A63:AL63"/>
    <mergeCell ref="AM63:AT63"/>
    <mergeCell ref="AD59:AG59"/>
    <mergeCell ref="AH59:AN59"/>
    <mergeCell ref="AO59:AT59"/>
    <mergeCell ref="A60:L60"/>
    <mergeCell ref="M60:AT60"/>
    <mergeCell ref="A61:L62"/>
    <mergeCell ref="M61:P61"/>
    <mergeCell ref="Q61:W61"/>
    <mergeCell ref="X61:AC61"/>
    <mergeCell ref="AD61:AG61"/>
    <mergeCell ref="A59:L59"/>
    <mergeCell ref="M59:P59"/>
    <mergeCell ref="Q59:T59"/>
    <mergeCell ref="U59:W59"/>
    <mergeCell ref="X59:Z59"/>
    <mergeCell ref="AA59:AC59"/>
    <mergeCell ref="M58:P58"/>
    <mergeCell ref="Q58:AC58"/>
    <mergeCell ref="AD58:AG58"/>
    <mergeCell ref="AH58:AT58"/>
    <mergeCell ref="AH53:AT54"/>
    <mergeCell ref="A54:L54"/>
    <mergeCell ref="M54:AC54"/>
    <mergeCell ref="A55:L58"/>
    <mergeCell ref="M55:P55"/>
    <mergeCell ref="Q55:AT55"/>
    <mergeCell ref="M56:P56"/>
    <mergeCell ref="Q56:AC56"/>
    <mergeCell ref="AD56:AG56"/>
    <mergeCell ref="AH56:AT56"/>
    <mergeCell ref="A51:AL51"/>
    <mergeCell ref="AM51:AT51"/>
    <mergeCell ref="A53:C53"/>
    <mergeCell ref="D53:G53"/>
    <mergeCell ref="H53:L53"/>
    <mergeCell ref="M53:AC53"/>
    <mergeCell ref="AD53:AG54"/>
    <mergeCell ref="BC56:CD57"/>
    <mergeCell ref="M57:P57"/>
    <mergeCell ref="Q57:AT57"/>
    <mergeCell ref="A48:L48"/>
    <mergeCell ref="M48:AT48"/>
    <mergeCell ref="A49:L50"/>
    <mergeCell ref="M49:P49"/>
    <mergeCell ref="Q49:W49"/>
    <mergeCell ref="X49:AC49"/>
    <mergeCell ref="AD49:AG49"/>
    <mergeCell ref="AH49:AN49"/>
    <mergeCell ref="AO49:AT49"/>
    <mergeCell ref="M50:P50"/>
    <mergeCell ref="Q50:AT50"/>
    <mergeCell ref="Q46:AC46"/>
    <mergeCell ref="AD46:AG46"/>
    <mergeCell ref="AH46:AT46"/>
    <mergeCell ref="A47:L47"/>
    <mergeCell ref="M47:P47"/>
    <mergeCell ref="Q47:T47"/>
    <mergeCell ref="U47:W47"/>
    <mergeCell ref="X47:Z47"/>
    <mergeCell ref="AA47:AC47"/>
    <mergeCell ref="AD47:AG47"/>
    <mergeCell ref="A43:L46"/>
    <mergeCell ref="M43:P43"/>
    <mergeCell ref="Q43:AT43"/>
    <mergeCell ref="M44:P44"/>
    <mergeCell ref="Q44:AC44"/>
    <mergeCell ref="AD44:AG44"/>
    <mergeCell ref="AH44:AT44"/>
    <mergeCell ref="M45:P45"/>
    <mergeCell ref="Q45:AT45"/>
    <mergeCell ref="M46:P46"/>
    <mergeCell ref="AH47:AN47"/>
    <mergeCell ref="AO47:AT47"/>
    <mergeCell ref="B39:AS39"/>
    <mergeCell ref="A41:C41"/>
    <mergeCell ref="D41:G41"/>
    <mergeCell ref="H41:L41"/>
    <mergeCell ref="M41:AC41"/>
    <mergeCell ref="AD41:AG42"/>
    <mergeCell ref="AH41:AT42"/>
    <mergeCell ref="A42:L42"/>
    <mergeCell ref="M42:AC42"/>
    <mergeCell ref="AO35:AT35"/>
    <mergeCell ref="M36:P36"/>
    <mergeCell ref="Q36:AT36"/>
    <mergeCell ref="A37:AL37"/>
    <mergeCell ref="AM37:AT37"/>
    <mergeCell ref="AH38:AJ38"/>
    <mergeCell ref="AK38:AU38"/>
    <mergeCell ref="AH33:AN33"/>
    <mergeCell ref="AO33:AT33"/>
    <mergeCell ref="A34:L34"/>
    <mergeCell ref="M34:AT34"/>
    <mergeCell ref="A35:L36"/>
    <mergeCell ref="M35:P35"/>
    <mergeCell ref="Q35:W35"/>
    <mergeCell ref="X35:AC35"/>
    <mergeCell ref="AD35:AG35"/>
    <mergeCell ref="AH35:AN35"/>
    <mergeCell ref="Q32:AC32"/>
    <mergeCell ref="AD32:AG32"/>
    <mergeCell ref="AH32:AT32"/>
    <mergeCell ref="A33:L33"/>
    <mergeCell ref="M33:P33"/>
    <mergeCell ref="Q33:T33"/>
    <mergeCell ref="U33:W33"/>
    <mergeCell ref="X33:Z33"/>
    <mergeCell ref="AA33:AC33"/>
    <mergeCell ref="AD33:AG33"/>
    <mergeCell ref="A29:L32"/>
    <mergeCell ref="M29:P29"/>
    <mergeCell ref="Q29:AT29"/>
    <mergeCell ref="M30:P30"/>
    <mergeCell ref="Q30:AC30"/>
    <mergeCell ref="AD30:AG30"/>
    <mergeCell ref="AH30:AT30"/>
    <mergeCell ref="M31:P31"/>
    <mergeCell ref="Q31:AT31"/>
    <mergeCell ref="M32:P32"/>
    <mergeCell ref="A27:C27"/>
    <mergeCell ref="D27:G27"/>
    <mergeCell ref="H27:L27"/>
    <mergeCell ref="M27:AC27"/>
    <mergeCell ref="AD27:AG28"/>
    <mergeCell ref="AH27:AT28"/>
    <mergeCell ref="A28:L28"/>
    <mergeCell ref="M28:AC28"/>
    <mergeCell ref="AH23:AN23"/>
    <mergeCell ref="AO23:AT23"/>
    <mergeCell ref="M24:P24"/>
    <mergeCell ref="Q24:AT24"/>
    <mergeCell ref="A25:AL25"/>
    <mergeCell ref="AM25:AT25"/>
    <mergeCell ref="AD21:AG21"/>
    <mergeCell ref="AH21:AN21"/>
    <mergeCell ref="AO21:AT21"/>
    <mergeCell ref="A22:L22"/>
    <mergeCell ref="M22:AT22"/>
    <mergeCell ref="A23:L24"/>
    <mergeCell ref="M23:P23"/>
    <mergeCell ref="Q23:W23"/>
    <mergeCell ref="X23:AC23"/>
    <mergeCell ref="AD23:AG23"/>
    <mergeCell ref="A21:L21"/>
    <mergeCell ref="M21:P21"/>
    <mergeCell ref="Q21:T21"/>
    <mergeCell ref="U21:W21"/>
    <mergeCell ref="X21:Z21"/>
    <mergeCell ref="AA21:AC21"/>
    <mergeCell ref="BC18:CD19"/>
    <mergeCell ref="M19:P19"/>
    <mergeCell ref="Q19:AT19"/>
    <mergeCell ref="M20:P20"/>
    <mergeCell ref="Q20:AC20"/>
    <mergeCell ref="AD20:AG20"/>
    <mergeCell ref="AH20:AT20"/>
    <mergeCell ref="A17:L20"/>
    <mergeCell ref="M17:P17"/>
    <mergeCell ref="Q17:AT17"/>
    <mergeCell ref="M18:P18"/>
    <mergeCell ref="Q18:AC18"/>
    <mergeCell ref="AD18:AG18"/>
    <mergeCell ref="AH18:AT18"/>
    <mergeCell ref="A10:L10"/>
    <mergeCell ref="M10:AT10"/>
    <mergeCell ref="A11:L12"/>
    <mergeCell ref="M11:P11"/>
    <mergeCell ref="Q11:W11"/>
    <mergeCell ref="X11:AC11"/>
    <mergeCell ref="AD11:AG11"/>
    <mergeCell ref="A15:C15"/>
    <mergeCell ref="D15:G15"/>
    <mergeCell ref="H15:L15"/>
    <mergeCell ref="M15:AC15"/>
    <mergeCell ref="AD15:AG16"/>
    <mergeCell ref="AH15:AT16"/>
    <mergeCell ref="A16:L16"/>
    <mergeCell ref="M16:AC16"/>
    <mergeCell ref="AH11:AN11"/>
    <mergeCell ref="AO11:AT11"/>
    <mergeCell ref="M12:P12"/>
    <mergeCell ref="Q12:AT12"/>
    <mergeCell ref="A13:AL13"/>
    <mergeCell ref="AM13:AT13"/>
    <mergeCell ref="A9:L9"/>
    <mergeCell ref="M9:P9"/>
    <mergeCell ref="Q9:T9"/>
    <mergeCell ref="U9:W9"/>
    <mergeCell ref="X9:Z9"/>
    <mergeCell ref="AA9:AC9"/>
    <mergeCell ref="AD9:AG9"/>
    <mergeCell ref="AH9:AN9"/>
    <mergeCell ref="AO9:AT9"/>
    <mergeCell ref="A5:L8"/>
    <mergeCell ref="M5:P5"/>
    <mergeCell ref="Q5:AT5"/>
    <mergeCell ref="M6:P6"/>
    <mergeCell ref="Q6:AC6"/>
    <mergeCell ref="AD6:AG6"/>
    <mergeCell ref="AH6:AT6"/>
    <mergeCell ref="M7:P7"/>
    <mergeCell ref="Q7:AT7"/>
    <mergeCell ref="M8:P8"/>
    <mergeCell ref="Q8:AC8"/>
    <mergeCell ref="AD8:AG8"/>
    <mergeCell ref="AH8:AT8"/>
    <mergeCell ref="AG1:AI1"/>
    <mergeCell ref="AJ1:AT1"/>
    <mergeCell ref="B2:AS2"/>
    <mergeCell ref="A3:C3"/>
    <mergeCell ref="D3:G3"/>
    <mergeCell ref="H3:L3"/>
    <mergeCell ref="M3:AC3"/>
    <mergeCell ref="AD3:AG4"/>
    <mergeCell ref="AH3:AT4"/>
    <mergeCell ref="A4:L4"/>
    <mergeCell ref="M4:AC4"/>
  </mergeCells>
  <phoneticPr fontId="1"/>
  <conditionalFormatting sqref="AM13:AT13">
    <cfRule type="expression" dxfId="203" priority="20">
      <formula>$AM$13&lt;&gt;"選択してください"</formula>
    </cfRule>
  </conditionalFormatting>
  <conditionalFormatting sqref="AM25:AT25">
    <cfRule type="expression" dxfId="202" priority="19">
      <formula>$AM$25&lt;&gt;"選択してください"</formula>
    </cfRule>
  </conditionalFormatting>
  <conditionalFormatting sqref="AM37:AT37">
    <cfRule type="expression" dxfId="201" priority="18">
      <formula>$AM$37&lt;&gt;"選択してください"</formula>
    </cfRule>
  </conditionalFormatting>
  <conditionalFormatting sqref="AM51:AT51">
    <cfRule type="expression" dxfId="200" priority="17">
      <formula>$AM$51&lt;&gt;"選択してください"</formula>
    </cfRule>
  </conditionalFormatting>
  <conditionalFormatting sqref="AM63:AT63">
    <cfRule type="expression" dxfId="199" priority="16">
      <formula>$AM$63&lt;&gt;"選択してください"</formula>
    </cfRule>
  </conditionalFormatting>
  <conditionalFormatting sqref="AM75:AT75">
    <cfRule type="expression" dxfId="198" priority="15">
      <formula>$AM$75&lt;&gt;"選択してください"</formula>
    </cfRule>
  </conditionalFormatting>
  <conditionalFormatting sqref="AM89:AT89">
    <cfRule type="expression" dxfId="197" priority="14">
      <formula>$AM$75&lt;&gt;"選択してください"</formula>
    </cfRule>
  </conditionalFormatting>
  <conditionalFormatting sqref="AM101:AT101">
    <cfRule type="expression" dxfId="196" priority="13">
      <formula>$AM$75&lt;&gt;"選択してください"</formula>
    </cfRule>
  </conditionalFormatting>
  <conditionalFormatting sqref="AM113:AT113">
    <cfRule type="expression" dxfId="195" priority="12">
      <formula>$AM$75&lt;&gt;"選択してください"</formula>
    </cfRule>
  </conditionalFormatting>
  <conditionalFormatting sqref="AM127:AT127">
    <cfRule type="expression" dxfId="194" priority="11">
      <formula>$AM$75&lt;&gt;"選択してください"</formula>
    </cfRule>
  </conditionalFormatting>
  <conditionalFormatting sqref="AM139:AT139">
    <cfRule type="expression" dxfId="193" priority="10">
      <formula>$AM$75&lt;&gt;"選択してください"</formula>
    </cfRule>
  </conditionalFormatting>
  <conditionalFormatting sqref="AM151:AT151">
    <cfRule type="expression" dxfId="192" priority="9">
      <formula>$AM$75&lt;&gt;"選択してください"</formula>
    </cfRule>
  </conditionalFormatting>
  <conditionalFormatting sqref="AM165:AT165">
    <cfRule type="expression" dxfId="191" priority="8">
      <formula>$AM$75&lt;&gt;"選択してください"</formula>
    </cfRule>
  </conditionalFormatting>
  <conditionalFormatting sqref="AM177:AT177">
    <cfRule type="expression" dxfId="190" priority="7">
      <formula>$AM$75&lt;&gt;"選択してください"</formula>
    </cfRule>
  </conditionalFormatting>
  <conditionalFormatting sqref="AM189:AT189">
    <cfRule type="expression" dxfId="189" priority="6">
      <formula>$AM$75&lt;&gt;"選択してください"</formula>
    </cfRule>
  </conditionalFormatting>
  <conditionalFormatting sqref="AM203:AT203">
    <cfRule type="expression" dxfId="188" priority="5">
      <formula>$AM$75&lt;&gt;"選択してください"</formula>
    </cfRule>
  </conditionalFormatting>
  <conditionalFormatting sqref="AM215:AT215">
    <cfRule type="expression" dxfId="187" priority="4">
      <formula>$AM$75&lt;&gt;"選択してください"</formula>
    </cfRule>
  </conditionalFormatting>
  <conditionalFormatting sqref="AM227:AT227">
    <cfRule type="expression" dxfId="186" priority="3">
      <formula>$AM$75&lt;&gt;"選択してください"</formula>
    </cfRule>
  </conditionalFormatting>
  <conditionalFormatting sqref="AM241:AT241">
    <cfRule type="expression" dxfId="185" priority="2">
      <formula>$AM$75&lt;&gt;"選択してください"</formula>
    </cfRule>
  </conditionalFormatting>
  <conditionalFormatting sqref="AM253:AT253">
    <cfRule type="expression" dxfId="184" priority="1">
      <formula>$AM$75&lt;&gt;"選択してください"</formula>
    </cfRule>
  </conditionalFormatting>
  <dataValidations count="10">
    <dataValidation imeMode="halfAlpha" allowBlank="1" showErrorMessage="1" promptTitle="購入予定時期は事業終了予定日より前です" prompt="　本事業の終了予定日より後に契約または発注、納品、支払を行った分は助成対象外となります" sqref="X9:Z9 X21:Z21 X33:Z33 X47:Z47 X59:Z59 X71:Z71 X173:Z173 X85:Z85 X97:Z97 X109:Z109 X123:Z123 X135:Z135 X223:Z223 X237:Z237 X185:Z185 X199:Z199 X211:Z211 X147:Z147 X161:Z161 X249:Z249" xr:uid="{33B151A7-F0F5-4156-A333-00EAEC5EB382}"/>
    <dataValidation type="list" allowBlank="1" showInputMessage="1" showErrorMessage="1" sqref="AM253:AT253 AM215:AT215 AM189:AT189 AM139:AT139 AM177:AT177 AM151:AT151 AM165:AT165 AM89:AT89 AM101:AT101 AM113:AT113 AM127:AT127 AM227:AT227 AM241:AT241 AM203:AT203" xr:uid="{9C28F63A-642E-4FBC-A90A-44D101260E1D}">
      <formula1>"選択してください,関連あり,関連なし"</formula1>
    </dataValidation>
    <dataValidation imeMode="halfAlpha" allowBlank="1" showInputMessage="1" showErrorMessage="1" sqref="AH6:AT6 Q23 Q11 AH18:AT18 AH23 AH11 AH30:AT30 Q35 AH35 AH44:AT44 Q61 Q49 AH56:AT56 AH61 AH49 AH68:AT68 Q73 AH73 AH170:AT170 AH82:AT82 Q175 Q87 AH87 AH175 AH94:AT94 Q99 AH99 AH106:AT106 AH120:AT120 Q111 Q125 AH125 AH111 AH132:AT132 Q137 AH137 AH220:AT220 AH234:AT234 Q225 Q239 AH239 AH225 AH182:AT182 AH196:AT196 Q187 Q201 AH201 AH187 AH208:AT208 Q213 AH213 AH144:AT144 AH158:AT158 Q149 Q163 AH163 AH149 AH246:AT246 Q251 AH251" xr:uid="{8F2A1266-5495-47F8-8885-F48C20215D27}"/>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1 AH9 AH33 AH59 AH47 AH71 AH85 AH173 AH97 AH123 AH109 AH135 AH237 AH223 AH199 AH185 AH211 AH161 AH147 AH249" xr:uid="{F1457BDA-EA88-4933-8BA1-860BCA09C574}"/>
    <dataValidation allowBlank="1" showInputMessage="1" showErrorMessage="1" promptTitle="番号を記入してください" prompt="前ページの資金支出明細番号と対応させて記入してください_x000a_" sqref="D3:G3 D15:G15 D27:G27 D41:G41 D53:G53 D65:G65 D167:G167 D79:G79 D91:G91 D103:G103 D117:G117 D129:G129 D217:G217 D231:G231 D179:G179 D193:G193 D205:G205 D141:G141 D155:G155 D243:G243" xr:uid="{80A7F74A-AE87-4D5E-AE4A-9712E62870CE}"/>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0:AT10 M22:AT22 M34:AT34 M48:AT48 M60:AT60 M72:AT72 M174:AT174 M86:AT86 M98:AT98 M110:AT110 M124:AT124 M136:AT136 M224:AT224 M238:AT238 M186:AT186 M200:AT200 M212:AT212 M148:AT148 M162:AT162 M250:AT250" xr:uid="{9ABA888A-5B73-4508-8CE0-3EDAE18FB6B9}"/>
    <dataValidation allowBlank="1" showInputMessage="1" showErrorMessage="1" prompt="やむを得ず２社提出できない場合は、その理由を記入してください （ただし、「過去に取引実績があるから」等は不可）_x000a_" sqref="Q24:AT24 Q12:AT12 Q36:AT36 Q62:AT62 Q50:AT50 Q74:AT74 Q88:AT88 Q176:AT176 Q100:AT100 Q126:AT126 Q112:AT112 Q138:AT138 Q240:AT240 Q226:AT226 Q202:AT202 Q188:AT188 Q214:AT214 Q164:AT164 Q150:AT150 Q252:AT252" xr:uid="{6F8AFDDF-840D-4D76-A617-5B32E009A9D0}"/>
    <dataValidation imeMode="halfAlpha" allowBlank="1" showInputMessage="1" showErrorMessage="1" promptTitle="購入予定時期" prompt="令和6年3月1日～事業終了予定日の期間を記入" sqref="Q185:T185 Q199:T199 Q211:T211 Q223:T223 Q85:T85 Q249:T249 Q237:T237 Q97:T97 Q109:T109 Q123:T123 Q135:T135 Q147:T147 Q161:T161 Q173:T173" xr:uid="{BBC910EA-C686-480C-A908-3A90B3799BE0}"/>
    <dataValidation type="list" allowBlank="1" showInputMessage="1" showErrorMessage="1" sqref="AM13:AT13 AM37:AT37 AM51:AT51 AM63:AT63 AM75:AT75 AM25:AT25" xr:uid="{47B7415F-49F0-4AD4-A25B-0D63E1CCEC8D}">
      <formula1>"選択してください,はい,いいえ"</formula1>
    </dataValidation>
    <dataValidation allowBlank="1" showInputMessage="1" showErrorMessage="1" prompt="令和９年３月１日～最長令和10年11月30日" sqref="Q9:T9 Q21:T21 Q33:T33 Q47:T47 Q59:T59 Q71:T71" xr:uid="{67B0130D-D487-432F-B879-3D0ED3E21ECD}"/>
  </dataValidations>
  <printOptions horizontalCentered="1"/>
  <pageMargins left="0.59055118110236227" right="0.59055118110236227" top="0.59055118110236227" bottom="0.59055118110236227" header="0.31496062992125984" footer="0.31496062992125984"/>
  <pageSetup paperSize="9" scale="75" orientation="portrait" horizontalDpi="300" verticalDpi="300" r:id="rId1"/>
  <headerFooter>
    <oddFooter>&amp;A</oddFooter>
  </headerFooter>
  <rowBreaks count="2" manualBreakCount="2">
    <brk id="37" max="46" man="1"/>
    <brk id="75" max="46"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59519-D839-4E9C-89DF-DA5C7DD5E373}">
  <sheetPr>
    <tabColor theme="8" tint="0.39997558519241921"/>
  </sheetPr>
  <dimension ref="A1:AR32"/>
  <sheetViews>
    <sheetView view="pageBreakPreview" zoomScaleNormal="100" zoomScaleSheetLayoutView="100" workbookViewId="0">
      <selection activeCell="E7" sqref="E7"/>
    </sheetView>
  </sheetViews>
  <sheetFormatPr defaultColWidth="2.08984375" defaultRowHeight="12"/>
  <cols>
    <col min="1" max="1" width="6.453125" style="172" customWidth="1"/>
    <col min="2" max="2" width="25.81640625" style="172" customWidth="1"/>
    <col min="3" max="3" width="6.1796875" style="172" customWidth="1"/>
    <col min="4" max="4" width="5.81640625" style="172" customWidth="1"/>
    <col min="5" max="7" width="14.36328125" style="172" customWidth="1"/>
    <col min="8" max="8" width="18.6328125" style="172" customWidth="1"/>
    <col min="9" max="11" width="2.08984375" style="172" customWidth="1"/>
    <col min="12" max="12" width="11.1796875" style="172" customWidth="1"/>
    <col min="13" max="13" width="9.453125" style="172" customWidth="1"/>
    <col min="14" max="14" width="6.1796875" style="172" customWidth="1"/>
    <col min="15" max="211" width="2.08984375" style="172" customWidth="1"/>
    <col min="212" max="16384" width="2.08984375" style="172"/>
  </cols>
  <sheetData>
    <row r="1" spans="1:44" ht="24" customHeight="1">
      <c r="A1" s="813" t="s">
        <v>938</v>
      </c>
      <c r="B1" s="182"/>
      <c r="C1" s="182"/>
      <c r="D1" s="182"/>
      <c r="E1" s="182"/>
      <c r="F1" s="182"/>
      <c r="G1" s="182"/>
      <c r="H1" s="1750"/>
      <c r="I1" s="1751"/>
    </row>
    <row r="2" spans="1:44" ht="15" customHeight="1">
      <c r="A2" s="710"/>
      <c r="B2" s="711" t="s">
        <v>886</v>
      </c>
      <c r="C2" s="710"/>
      <c r="D2" s="710"/>
      <c r="E2" s="710"/>
      <c r="F2" s="710"/>
      <c r="G2" s="710"/>
      <c r="H2" s="710"/>
      <c r="I2" s="212"/>
    </row>
    <row r="3" spans="1:44" ht="15" customHeight="1">
      <c r="A3" s="712"/>
      <c r="B3" s="1658" t="s">
        <v>887</v>
      </c>
      <c r="C3" s="1658"/>
      <c r="D3" s="1658"/>
      <c r="E3" s="1658"/>
      <c r="F3" s="1658"/>
      <c r="G3" s="1658"/>
      <c r="H3" s="1658"/>
      <c r="I3" s="212"/>
    </row>
    <row r="4" spans="1:44" ht="15" customHeight="1">
      <c r="A4" s="713"/>
      <c r="B4" s="709" t="s">
        <v>888</v>
      </c>
      <c r="C4" s="181"/>
      <c r="D4" s="181"/>
      <c r="E4" s="182"/>
      <c r="F4" s="181"/>
      <c r="G4" s="182"/>
      <c r="H4" s="714" t="s">
        <v>8</v>
      </c>
      <c r="I4" s="715"/>
    </row>
    <row r="5" spans="1:44" ht="48" customHeight="1">
      <c r="A5" s="235" t="s">
        <v>248</v>
      </c>
      <c r="B5" s="236" t="s">
        <v>889</v>
      </c>
      <c r="C5" s="236" t="s">
        <v>24</v>
      </c>
      <c r="D5" s="827" t="s">
        <v>33</v>
      </c>
      <c r="E5" s="236" t="s">
        <v>890</v>
      </c>
      <c r="F5" s="236" t="s">
        <v>25</v>
      </c>
      <c r="G5" s="236" t="s">
        <v>40</v>
      </c>
      <c r="H5" s="826" t="s">
        <v>891</v>
      </c>
      <c r="I5" s="240" t="s">
        <v>118</v>
      </c>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ht="39" customHeight="1">
      <c r="A6" s="716">
        <f>ROW()-ROW('3-5委託(開発)'!$A$5)</f>
        <v>1</v>
      </c>
      <c r="B6" s="717"/>
      <c r="C6" s="718"/>
      <c r="D6" s="719"/>
      <c r="E6" s="720"/>
      <c r="F6" s="721">
        <f>ROUNDDOWN(G6*1.1,0)</f>
        <v>0</v>
      </c>
      <c r="G6" s="721">
        <f t="shared" ref="G6:G25" si="0">C6*E6</f>
        <v>0</v>
      </c>
      <c r="H6" s="870"/>
      <c r="I6" s="722" t="str">
        <f t="shared" ref="I6:I25" si="1">IF(OR(AND(B6="",C6="",D6="",E6="",H6=""),
          AND(B6&lt;&gt;"",C6&lt;&gt;"",D6&lt;&gt;"",E6&lt;&gt;"",H6&lt;&gt;"")),
    "",
    "←全ての項目を入力してください。")</f>
        <v/>
      </c>
      <c r="J6" s="188"/>
      <c r="K6" s="188"/>
      <c r="L6" s="188"/>
      <c r="M6" s="188"/>
      <c r="N6" s="188"/>
      <c r="O6" s="188"/>
      <c r="P6" s="188"/>
      <c r="Q6" s="188"/>
      <c r="R6" s="188"/>
      <c r="S6" s="188"/>
      <c r="T6" s="188"/>
      <c r="U6" s="188"/>
      <c r="V6" s="188"/>
      <c r="W6" s="188"/>
      <c r="X6" s="188"/>
      <c r="Y6" s="188"/>
      <c r="Z6" s="188"/>
    </row>
    <row r="7" spans="1:44" ht="39" customHeight="1">
      <c r="A7" s="716">
        <f>ROW()-ROW('3-5委託(開発)'!$A$5)</f>
        <v>2</v>
      </c>
      <c r="B7" s="717"/>
      <c r="C7" s="718"/>
      <c r="D7" s="719"/>
      <c r="E7" s="720"/>
      <c r="F7" s="721">
        <f>ROUNDDOWN(G7*1.1,0)</f>
        <v>0</v>
      </c>
      <c r="G7" s="721">
        <f t="shared" si="0"/>
        <v>0</v>
      </c>
      <c r="H7" s="870"/>
      <c r="I7" s="722" t="str">
        <f t="shared" si="1"/>
        <v/>
      </c>
      <c r="K7" s="7"/>
      <c r="L7" s="7"/>
    </row>
    <row r="8" spans="1:44" ht="39" customHeight="1">
      <c r="A8" s="716">
        <f>ROW()-ROW('3-5委託(開発)'!$A$5)</f>
        <v>3</v>
      </c>
      <c r="B8" s="717"/>
      <c r="C8" s="718"/>
      <c r="D8" s="719"/>
      <c r="E8" s="720"/>
      <c r="F8" s="721">
        <f t="shared" ref="F8:F25" si="2">ROUNDDOWN(G8*1.1,0)</f>
        <v>0</v>
      </c>
      <c r="G8" s="721">
        <f t="shared" si="0"/>
        <v>0</v>
      </c>
      <c r="H8" s="870"/>
      <c r="I8" s="722" t="str">
        <f t="shared" si="1"/>
        <v/>
      </c>
    </row>
    <row r="9" spans="1:44" ht="39" customHeight="1">
      <c r="A9" s="716">
        <f>ROW()-ROW('3-5委託(開発)'!$A$5)</f>
        <v>4</v>
      </c>
      <c r="B9" s="717"/>
      <c r="C9" s="718"/>
      <c r="D9" s="719"/>
      <c r="E9" s="720"/>
      <c r="F9" s="721">
        <f t="shared" si="2"/>
        <v>0</v>
      </c>
      <c r="G9" s="721">
        <f t="shared" si="0"/>
        <v>0</v>
      </c>
      <c r="H9" s="870"/>
      <c r="I9" s="722" t="str">
        <f t="shared" si="1"/>
        <v/>
      </c>
    </row>
    <row r="10" spans="1:44" ht="39" customHeight="1">
      <c r="A10" s="716">
        <f>ROW()-ROW('3-5委託(開発)'!$A$5)</f>
        <v>5</v>
      </c>
      <c r="B10" s="717"/>
      <c r="C10" s="718"/>
      <c r="D10" s="719"/>
      <c r="E10" s="720"/>
      <c r="F10" s="721">
        <f t="shared" si="2"/>
        <v>0</v>
      </c>
      <c r="G10" s="721">
        <f t="shared" si="0"/>
        <v>0</v>
      </c>
      <c r="H10" s="870"/>
      <c r="I10" s="722" t="str">
        <f t="shared" si="1"/>
        <v/>
      </c>
    </row>
    <row r="11" spans="1:44" ht="39" customHeight="1">
      <c r="A11" s="716">
        <f>ROW()-ROW('3-5委託(開発)'!$A$5)</f>
        <v>6</v>
      </c>
      <c r="B11" s="691"/>
      <c r="C11" s="723"/>
      <c r="D11" s="724"/>
      <c r="E11" s="725"/>
      <c r="F11" s="721">
        <f t="shared" si="2"/>
        <v>0</v>
      </c>
      <c r="G11" s="721">
        <f t="shared" si="0"/>
        <v>0</v>
      </c>
      <c r="H11" s="870"/>
      <c r="I11" s="722" t="str">
        <f t="shared" si="1"/>
        <v/>
      </c>
    </row>
    <row r="12" spans="1:44" ht="39" customHeight="1">
      <c r="A12" s="716">
        <f>ROW()-ROW('3-5委託(開発)'!$A$5)</f>
        <v>7</v>
      </c>
      <c r="B12" s="691"/>
      <c r="C12" s="723"/>
      <c r="D12" s="724"/>
      <c r="E12" s="725"/>
      <c r="F12" s="721">
        <f t="shared" si="2"/>
        <v>0</v>
      </c>
      <c r="G12" s="721">
        <f t="shared" si="0"/>
        <v>0</v>
      </c>
      <c r="H12" s="870"/>
      <c r="I12" s="722" t="str">
        <f t="shared" si="1"/>
        <v/>
      </c>
    </row>
    <row r="13" spans="1:44" ht="39" customHeight="1">
      <c r="A13" s="716">
        <f>ROW()-ROW('3-5委託(開発)'!$A$5)</f>
        <v>8</v>
      </c>
      <c r="B13" s="691"/>
      <c r="C13" s="723"/>
      <c r="D13" s="724"/>
      <c r="E13" s="725"/>
      <c r="F13" s="721">
        <f t="shared" si="2"/>
        <v>0</v>
      </c>
      <c r="G13" s="721">
        <f t="shared" si="0"/>
        <v>0</v>
      </c>
      <c r="H13" s="870"/>
      <c r="I13" s="722" t="str">
        <f t="shared" si="1"/>
        <v/>
      </c>
    </row>
    <row r="14" spans="1:44" ht="39" customHeight="1">
      <c r="A14" s="716">
        <f>ROW()-ROW('3-5委託(開発)'!$A$5)</f>
        <v>9</v>
      </c>
      <c r="B14" s="691"/>
      <c r="C14" s="723"/>
      <c r="D14" s="724"/>
      <c r="E14" s="725"/>
      <c r="F14" s="721">
        <f t="shared" si="2"/>
        <v>0</v>
      </c>
      <c r="G14" s="721">
        <f t="shared" si="0"/>
        <v>0</v>
      </c>
      <c r="H14" s="870"/>
      <c r="I14" s="722" t="str">
        <f t="shared" si="1"/>
        <v/>
      </c>
    </row>
    <row r="15" spans="1:44" ht="39" customHeight="1">
      <c r="A15" s="716">
        <f>ROW()-ROW('3-5委託(開発)'!$A$5)</f>
        <v>10</v>
      </c>
      <c r="B15" s="691"/>
      <c r="C15" s="723"/>
      <c r="D15" s="724"/>
      <c r="E15" s="725"/>
      <c r="F15" s="721">
        <f t="shared" si="2"/>
        <v>0</v>
      </c>
      <c r="G15" s="721">
        <f t="shared" si="0"/>
        <v>0</v>
      </c>
      <c r="H15" s="870"/>
      <c r="I15" s="722" t="str">
        <f t="shared" si="1"/>
        <v/>
      </c>
    </row>
    <row r="16" spans="1:44" ht="39" customHeight="1">
      <c r="A16" s="716">
        <f>ROW()-ROW('3-5委託(開発)'!$A$5)</f>
        <v>11</v>
      </c>
      <c r="B16" s="691"/>
      <c r="C16" s="723"/>
      <c r="D16" s="724"/>
      <c r="E16" s="725"/>
      <c r="F16" s="721">
        <f t="shared" si="2"/>
        <v>0</v>
      </c>
      <c r="G16" s="721">
        <f t="shared" si="0"/>
        <v>0</v>
      </c>
      <c r="H16" s="870"/>
      <c r="I16" s="722" t="str">
        <f t="shared" si="1"/>
        <v/>
      </c>
    </row>
    <row r="17" spans="1:9" ht="39" customHeight="1">
      <c r="A17" s="726">
        <f>ROW()-ROW('3-5委託(開発)'!$A$5)</f>
        <v>12</v>
      </c>
      <c r="B17" s="503"/>
      <c r="C17" s="723"/>
      <c r="D17" s="724"/>
      <c r="E17" s="725"/>
      <c r="F17" s="721">
        <f t="shared" si="2"/>
        <v>0</v>
      </c>
      <c r="G17" s="721">
        <f t="shared" si="0"/>
        <v>0</v>
      </c>
      <c r="H17" s="870"/>
      <c r="I17" s="722" t="str">
        <f t="shared" si="1"/>
        <v/>
      </c>
    </row>
    <row r="18" spans="1:9" ht="39" customHeight="1">
      <c r="A18" s="716">
        <f>ROW()-ROW('3-5委託(開発)'!$A$5)</f>
        <v>13</v>
      </c>
      <c r="B18" s="691"/>
      <c r="C18" s="723"/>
      <c r="D18" s="724"/>
      <c r="E18" s="725"/>
      <c r="F18" s="721">
        <f t="shared" si="2"/>
        <v>0</v>
      </c>
      <c r="G18" s="721">
        <f t="shared" si="0"/>
        <v>0</v>
      </c>
      <c r="H18" s="870"/>
      <c r="I18" s="722" t="str">
        <f t="shared" si="1"/>
        <v/>
      </c>
    </row>
    <row r="19" spans="1:9" ht="39" customHeight="1">
      <c r="A19" s="716">
        <f>ROW()-ROW('3-5委託(開発)'!$A$5)</f>
        <v>14</v>
      </c>
      <c r="B19" s="691"/>
      <c r="C19" s="723"/>
      <c r="D19" s="724"/>
      <c r="E19" s="725"/>
      <c r="F19" s="721">
        <f t="shared" si="2"/>
        <v>0</v>
      </c>
      <c r="G19" s="721">
        <f t="shared" si="0"/>
        <v>0</v>
      </c>
      <c r="H19" s="870"/>
      <c r="I19" s="722" t="str">
        <f t="shared" si="1"/>
        <v/>
      </c>
    </row>
    <row r="20" spans="1:9" ht="39" customHeight="1">
      <c r="A20" s="716">
        <f>ROW()-ROW('3-5委託(開発)'!$A$5)</f>
        <v>15</v>
      </c>
      <c r="B20" s="691"/>
      <c r="C20" s="723"/>
      <c r="D20" s="724"/>
      <c r="E20" s="725"/>
      <c r="F20" s="721">
        <f t="shared" si="2"/>
        <v>0</v>
      </c>
      <c r="G20" s="721">
        <f t="shared" si="0"/>
        <v>0</v>
      </c>
      <c r="H20" s="870"/>
      <c r="I20" s="722" t="str">
        <f t="shared" si="1"/>
        <v/>
      </c>
    </row>
    <row r="21" spans="1:9" ht="39" customHeight="1">
      <c r="A21" s="716">
        <f>ROW()-ROW('3-5委託(開発)'!$A$5)</f>
        <v>16</v>
      </c>
      <c r="B21" s="691"/>
      <c r="C21" s="723"/>
      <c r="D21" s="724"/>
      <c r="E21" s="725"/>
      <c r="F21" s="721">
        <f t="shared" si="2"/>
        <v>0</v>
      </c>
      <c r="G21" s="721">
        <f t="shared" si="0"/>
        <v>0</v>
      </c>
      <c r="H21" s="870"/>
      <c r="I21" s="722" t="str">
        <f t="shared" si="1"/>
        <v/>
      </c>
    </row>
    <row r="22" spans="1:9" ht="39" customHeight="1">
      <c r="A22" s="716">
        <f>ROW()-ROW('3-5委託(開発)'!$A$5)</f>
        <v>17</v>
      </c>
      <c r="B22" s="691"/>
      <c r="C22" s="723"/>
      <c r="D22" s="724"/>
      <c r="E22" s="725"/>
      <c r="F22" s="721">
        <f t="shared" si="2"/>
        <v>0</v>
      </c>
      <c r="G22" s="721">
        <f t="shared" si="0"/>
        <v>0</v>
      </c>
      <c r="H22" s="870"/>
      <c r="I22" s="722" t="str">
        <f t="shared" si="1"/>
        <v/>
      </c>
    </row>
    <row r="23" spans="1:9" ht="39" customHeight="1">
      <c r="A23" s="716">
        <f>ROW()-ROW('3-5委託(開発)'!$A$5)</f>
        <v>18</v>
      </c>
      <c r="B23" s="691"/>
      <c r="C23" s="723"/>
      <c r="D23" s="724"/>
      <c r="E23" s="725"/>
      <c r="F23" s="721">
        <f t="shared" si="2"/>
        <v>0</v>
      </c>
      <c r="G23" s="721">
        <f t="shared" si="0"/>
        <v>0</v>
      </c>
      <c r="H23" s="870"/>
      <c r="I23" s="722" t="str">
        <f t="shared" si="1"/>
        <v/>
      </c>
    </row>
    <row r="24" spans="1:9" ht="39" customHeight="1">
      <c r="A24" s="716">
        <f>ROW()-ROW('3-5委託(開発)'!$A$5)</f>
        <v>19</v>
      </c>
      <c r="B24" s="691"/>
      <c r="C24" s="723"/>
      <c r="D24" s="724"/>
      <c r="E24" s="725"/>
      <c r="F24" s="721">
        <f t="shared" si="2"/>
        <v>0</v>
      </c>
      <c r="G24" s="721">
        <f t="shared" si="0"/>
        <v>0</v>
      </c>
      <c r="H24" s="870"/>
      <c r="I24" s="722" t="str">
        <f t="shared" si="1"/>
        <v/>
      </c>
    </row>
    <row r="25" spans="1:9" ht="39" customHeight="1">
      <c r="A25" s="716">
        <f>ROW()-ROW('3-5委託(開発)'!$A$5)</f>
        <v>20</v>
      </c>
      <c r="B25" s="691"/>
      <c r="C25" s="723"/>
      <c r="D25" s="724"/>
      <c r="E25" s="725"/>
      <c r="F25" s="721">
        <f t="shared" si="2"/>
        <v>0</v>
      </c>
      <c r="G25" s="721">
        <f t="shared" si="0"/>
        <v>0</v>
      </c>
      <c r="H25" s="870"/>
      <c r="I25" s="722" t="str">
        <f t="shared" si="1"/>
        <v/>
      </c>
    </row>
    <row r="26" spans="1:9" ht="39" customHeight="1">
      <c r="A26" s="727"/>
      <c r="B26" s="728"/>
      <c r="C26" s="729"/>
      <c r="D26" s="729"/>
      <c r="E26" s="730" t="s">
        <v>117</v>
      </c>
      <c r="F26" s="731">
        <f>SUM(F6:F25)</f>
        <v>0</v>
      </c>
      <c r="G26" s="731">
        <f>SUM(G6:G25)</f>
        <v>0</v>
      </c>
      <c r="H26" s="871"/>
      <c r="I26" s="226"/>
    </row>
    <row r="27" spans="1:9" ht="27" customHeight="1"/>
    <row r="28" spans="1:9" ht="27" customHeight="1"/>
    <row r="29" spans="1:9" ht="27" customHeight="1"/>
    <row r="30" spans="1:9" ht="27" customHeight="1"/>
    <row r="31" spans="1:9" ht="27" customHeight="1"/>
    <row r="32" spans="1:9" ht="27" customHeight="1"/>
  </sheetData>
  <sheetProtection algorithmName="SHA-512" hashValue="qEdHgVZ+LFDjYBg4i1Uj3WTZX1swGjQYvibBoIgP8mn1JmncJhBVBsa8jsLGVTdyLWFFAzH9SiieZw+Q5QLpXw==" saltValue="/ddPZAE7y+IiPVjLvzxL8A==" spinCount="100000" sheet="1" formatCells="0" selectLockedCells="1"/>
  <mergeCells count="2">
    <mergeCell ref="H1:I1"/>
    <mergeCell ref="B3:H3"/>
  </mergeCells>
  <phoneticPr fontId="1"/>
  <conditionalFormatting sqref="B6:E25 H6:H25">
    <cfRule type="expression" dxfId="183" priority="1">
      <formula>AND(OR($B6&lt;&gt;"",$C6&lt;&gt;"",$D6&lt;&gt;"",$E6&lt;&gt;"",$H6&lt;&gt;""),B6="")</formula>
    </cfRule>
  </conditionalFormatting>
  <dataValidations count="5">
    <dataValidation allowBlank="1" showInputMessage="1" showErrorMessage="1" promptTitle="委託・外注内容を記載してください" prompt="　金型製作に係る費用は委託であっても機械装置・工具器具費に計上してください。尚、技術開発要素のないデザイン費用は計上できません" sqref="B6" xr:uid="{A0919EDC-E418-4A02-BD9B-C78C6C6BB815}"/>
    <dataValidation allowBlank="1" showInputMessage="1" showErrorMessage="1" promptTitle="企業名を記載してください" prompt="未定等不明確の場合は、 申請時点の候補先を記入してください_x000a_" sqref="H6:H25" xr:uid="{94A8A793-3583-4AA1-B74C-09F899E4A6AC}"/>
    <dataValidation imeMode="halfAlpha" allowBlank="1" showInputMessage="1" showErrorMessage="1" sqref="C6:C25 E6:E25" xr:uid="{3A260A88-E2AF-4449-AACB-AD9C076758C2}"/>
    <dataValidation allowBlank="1" showInputMessage="1" showErrorMessage="1" promptTitle="外注内容を記載してください" prompt="　金型製作に係る費用は委託であっても機械装置・工具器具費に計上してください。尚、技術開発要素のないデザイン費用は計上できません" sqref="B7:B25" xr:uid="{73B68EB1-9173-4F4D-A998-EC7D2F33AC83}"/>
    <dataValidation type="custom" allowBlank="1" showInputMessage="1" showErrorMessage="1" sqref="F6:G25 I6:I25" xr:uid="{9DD49683-7A0B-4F35-A43E-8D71A1C4E676}">
      <formula1>ISERROR(FIND(CHAR(10),F6))</formula1>
    </dataValidation>
  </dataValidations>
  <printOptions horizontalCentered="1"/>
  <pageMargins left="0.59055118110236227" right="0.59055118110236227" top="0.59055118110236227" bottom="0.59055118110236227" header="0.31496062992125984" footer="0.31496062992125984"/>
  <pageSetup paperSize="9" scale="85" fitToWidth="0" fitToHeight="0" orientation="portrait" horizontalDpi="300" verticalDpi="300" r:id="rId1"/>
  <headerFooter>
    <oddFooter>&amp;A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E0732-63DD-43AB-9EEE-FB6C1433B846}">
  <sheetPr>
    <tabColor theme="8" tint="0.39997558519241921"/>
  </sheetPr>
  <dimension ref="A1:AP290"/>
  <sheetViews>
    <sheetView showGridLines="0" view="pageBreakPreview" zoomScaleNormal="100" zoomScaleSheetLayoutView="100" workbookViewId="0">
      <selection activeCell="Y51" activeCellId="3" sqref="Y8:Z8 Y22:Z22 Y37:Z37 Y51:Z51"/>
    </sheetView>
  </sheetViews>
  <sheetFormatPr defaultColWidth="1.90625" defaultRowHeight="13"/>
  <cols>
    <col min="1" max="7" width="2.81640625" style="252" customWidth="1"/>
    <col min="8" max="8" width="11.1796875" style="252" customWidth="1"/>
    <col min="9" max="9" width="9.453125" style="252" customWidth="1"/>
    <col min="10" max="10" width="6.1796875" style="252" customWidth="1"/>
    <col min="11" max="13" width="2.81640625" style="252" customWidth="1"/>
    <col min="14" max="14" width="5.1796875" style="252" customWidth="1"/>
    <col min="15" max="26" width="2.81640625" style="252" customWidth="1"/>
    <col min="27" max="27" width="6.6328125" style="252" customWidth="1"/>
    <col min="28" max="35" width="2.81640625" style="252" customWidth="1"/>
    <col min="36" max="252" width="2.453125" style="252" customWidth="1"/>
    <col min="253" max="16384" width="1.90625" style="252"/>
  </cols>
  <sheetData>
    <row r="1" spans="1:42" ht="25.5" customHeight="1">
      <c r="A1" s="250" t="s">
        <v>18</v>
      </c>
      <c r="B1" s="251"/>
      <c r="C1" s="251"/>
      <c r="D1" s="251"/>
      <c r="E1" s="251"/>
      <c r="F1" s="251"/>
      <c r="G1" s="251"/>
      <c r="H1" s="251"/>
      <c r="I1" s="251"/>
      <c r="J1" s="251"/>
      <c r="K1" s="251"/>
      <c r="L1" s="251"/>
      <c r="M1" s="251"/>
      <c r="N1" s="251"/>
      <c r="O1" s="251"/>
      <c r="P1" s="251"/>
      <c r="Q1" s="251"/>
      <c r="R1" s="251"/>
      <c r="S1" s="251"/>
      <c r="T1" s="251"/>
      <c r="U1" s="251"/>
      <c r="V1" s="251"/>
      <c r="W1" s="251"/>
      <c r="X1" s="1669" t="s">
        <v>120</v>
      </c>
      <c r="Y1" s="1670"/>
      <c r="Z1" s="1670"/>
      <c r="AA1" s="499"/>
      <c r="AB1" s="499"/>
      <c r="AC1" s="499"/>
      <c r="AD1" s="499"/>
      <c r="AE1" s="499"/>
      <c r="AF1" s="499"/>
      <c r="AG1" s="499"/>
      <c r="AH1" s="499"/>
      <c r="AI1" s="499"/>
      <c r="AJ1" s="499"/>
      <c r="AK1" s="500"/>
    </row>
    <row r="2" spans="1:42" ht="46.5" customHeight="1">
      <c r="A2" s="253"/>
      <c r="B2" s="1752" t="s">
        <v>946</v>
      </c>
      <c r="C2" s="1752"/>
      <c r="D2" s="1752"/>
      <c r="E2" s="1752"/>
      <c r="F2" s="1752"/>
      <c r="G2" s="1752"/>
      <c r="H2" s="1752"/>
      <c r="I2" s="1752"/>
      <c r="J2" s="1752"/>
      <c r="K2" s="1752"/>
      <c r="L2" s="1752"/>
      <c r="M2" s="1752"/>
      <c r="N2" s="1752"/>
      <c r="O2" s="1752"/>
      <c r="P2" s="1752"/>
      <c r="Q2" s="1752"/>
      <c r="R2" s="1752"/>
      <c r="S2" s="1752"/>
      <c r="T2" s="1752"/>
      <c r="U2" s="1752"/>
      <c r="V2" s="1752"/>
      <c r="W2" s="1752"/>
      <c r="X2" s="1752"/>
      <c r="Y2" s="1752"/>
      <c r="Z2" s="1752"/>
      <c r="AA2" s="1752"/>
      <c r="AB2" s="1752"/>
      <c r="AC2" s="1752"/>
      <c r="AD2" s="1752"/>
      <c r="AE2" s="1752"/>
      <c r="AF2" s="1752"/>
      <c r="AG2" s="1752"/>
      <c r="AH2" s="1752"/>
      <c r="AI2" s="732"/>
    </row>
    <row r="3" spans="1:42" ht="30" customHeight="1">
      <c r="A3" s="1753" t="s">
        <v>58</v>
      </c>
      <c r="B3" s="1754"/>
      <c r="C3" s="1755"/>
      <c r="D3" s="1756" t="s">
        <v>892</v>
      </c>
      <c r="E3" s="1757"/>
      <c r="F3" s="1757"/>
      <c r="G3" s="1758"/>
      <c r="H3" s="1759" t="s">
        <v>3</v>
      </c>
      <c r="I3" s="1760"/>
      <c r="J3" s="1761"/>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3"/>
    </row>
    <row r="4" spans="1:42" ht="30" customHeight="1">
      <c r="A4" s="1759" t="s">
        <v>13</v>
      </c>
      <c r="B4" s="1775"/>
      <c r="C4" s="1775"/>
      <c r="D4" s="1775"/>
      <c r="E4" s="1775"/>
      <c r="F4" s="1775"/>
      <c r="G4" s="1760"/>
      <c r="H4" s="1764"/>
      <c r="I4" s="1765"/>
      <c r="J4" s="1765"/>
      <c r="K4" s="1765"/>
      <c r="L4" s="1765"/>
      <c r="M4" s="1765"/>
      <c r="N4" s="1765"/>
      <c r="O4" s="1765"/>
      <c r="P4" s="1765"/>
      <c r="Q4" s="1765"/>
      <c r="R4" s="1766" t="s">
        <v>52</v>
      </c>
      <c r="S4" s="1767"/>
      <c r="T4" s="1767"/>
      <c r="U4" s="1767"/>
      <c r="V4" s="1767"/>
      <c r="W4" s="1767"/>
      <c r="X4" s="1767"/>
      <c r="Y4" s="1767"/>
      <c r="Z4" s="1768"/>
      <c r="AA4" s="1776"/>
      <c r="AB4" s="1776"/>
      <c r="AC4" s="1776"/>
      <c r="AD4" s="1776"/>
      <c r="AE4" s="1776"/>
      <c r="AF4" s="1776"/>
      <c r="AG4" s="1776"/>
      <c r="AH4" s="1776"/>
      <c r="AI4" s="1777"/>
    </row>
    <row r="5" spans="1:42" ht="30" customHeight="1">
      <c r="A5" s="1759" t="s">
        <v>15</v>
      </c>
      <c r="B5" s="1775"/>
      <c r="C5" s="1775"/>
      <c r="D5" s="1775"/>
      <c r="E5" s="1775"/>
      <c r="F5" s="1775"/>
      <c r="G5" s="1760"/>
      <c r="H5" s="1764"/>
      <c r="I5" s="1765"/>
      <c r="J5" s="1765"/>
      <c r="K5" s="1765"/>
      <c r="L5" s="1765"/>
      <c r="M5" s="1765"/>
      <c r="N5" s="1765"/>
      <c r="O5" s="1765"/>
      <c r="P5" s="1765"/>
      <c r="Q5" s="1765"/>
      <c r="R5" s="1765"/>
      <c r="S5" s="1765"/>
      <c r="T5" s="1765"/>
      <c r="U5" s="1765"/>
      <c r="V5" s="1765"/>
      <c r="W5" s="1765"/>
      <c r="X5" s="1765"/>
      <c r="Y5" s="1765"/>
      <c r="Z5" s="1765"/>
      <c r="AA5" s="1765"/>
      <c r="AB5" s="1765"/>
      <c r="AC5" s="1765"/>
      <c r="AD5" s="1765"/>
      <c r="AE5" s="1765"/>
      <c r="AF5" s="1765"/>
      <c r="AG5" s="1765"/>
      <c r="AH5" s="1765"/>
      <c r="AI5" s="1778"/>
    </row>
    <row r="6" spans="1:42" ht="30" customHeight="1">
      <c r="A6" s="1753" t="s">
        <v>16</v>
      </c>
      <c r="B6" s="1754"/>
      <c r="C6" s="1754"/>
      <c r="D6" s="1754"/>
      <c r="E6" s="1754"/>
      <c r="F6" s="1754"/>
      <c r="G6" s="1755"/>
      <c r="H6" s="1764"/>
      <c r="I6" s="1765"/>
      <c r="J6" s="1765"/>
      <c r="K6" s="1765"/>
      <c r="L6" s="1765"/>
      <c r="M6" s="1765"/>
      <c r="N6" s="1765"/>
      <c r="O6" s="1765"/>
      <c r="P6" s="1765"/>
      <c r="Q6" s="1765"/>
      <c r="R6" s="1766" t="s">
        <v>53</v>
      </c>
      <c r="S6" s="1767"/>
      <c r="T6" s="1767"/>
      <c r="U6" s="1767"/>
      <c r="V6" s="1767"/>
      <c r="W6" s="1767"/>
      <c r="X6" s="1767"/>
      <c r="Y6" s="1767"/>
      <c r="Z6" s="1768"/>
      <c r="AA6" s="1762"/>
      <c r="AB6" s="1762"/>
      <c r="AC6" s="1762"/>
      <c r="AD6" s="1762"/>
      <c r="AE6" s="1762"/>
      <c r="AF6" s="1762"/>
      <c r="AG6" s="1762"/>
      <c r="AH6" s="1762"/>
      <c r="AI6" s="1763"/>
    </row>
    <row r="7" spans="1:42" ht="48.75" customHeight="1">
      <c r="A7" s="1769" t="s">
        <v>29</v>
      </c>
      <c r="B7" s="1770"/>
      <c r="C7" s="1770"/>
      <c r="D7" s="1770"/>
      <c r="E7" s="1770"/>
      <c r="F7" s="1770"/>
      <c r="G7" s="1771"/>
      <c r="H7" s="1772"/>
      <c r="I7" s="1773"/>
      <c r="J7" s="1773"/>
      <c r="K7" s="1773"/>
      <c r="L7" s="1773"/>
      <c r="M7" s="1773"/>
      <c r="N7" s="1773"/>
      <c r="O7" s="1773"/>
      <c r="P7" s="1773"/>
      <c r="Q7" s="1773"/>
      <c r="R7" s="1773"/>
      <c r="S7" s="1773"/>
      <c r="T7" s="1773"/>
      <c r="U7" s="1773"/>
      <c r="V7" s="1773"/>
      <c r="W7" s="1773"/>
      <c r="X7" s="1773"/>
      <c r="Y7" s="1773"/>
      <c r="Z7" s="1773"/>
      <c r="AA7" s="1773"/>
      <c r="AB7" s="1773"/>
      <c r="AC7" s="1773"/>
      <c r="AD7" s="1773"/>
      <c r="AE7" s="1773"/>
      <c r="AF7" s="1773"/>
      <c r="AG7" s="1773"/>
      <c r="AH7" s="1773"/>
      <c r="AI7" s="1774"/>
    </row>
    <row r="8" spans="1:42" ht="30" customHeight="1">
      <c r="A8" s="1753" t="s">
        <v>124</v>
      </c>
      <c r="B8" s="1754"/>
      <c r="C8" s="1754"/>
      <c r="D8" s="1754"/>
      <c r="E8" s="1754"/>
      <c r="F8" s="1754"/>
      <c r="G8" s="1755"/>
      <c r="H8" s="1785" t="s">
        <v>62</v>
      </c>
      <c r="I8" s="1786"/>
      <c r="J8" s="1786"/>
      <c r="K8" s="1782"/>
      <c r="L8" s="1782"/>
      <c r="M8" s="1754" t="s">
        <v>19</v>
      </c>
      <c r="N8" s="1754"/>
      <c r="O8" s="1782"/>
      <c r="P8" s="1782"/>
      <c r="Q8" s="1783" t="s">
        <v>20</v>
      </c>
      <c r="R8" s="1783"/>
      <c r="S8" s="1754" t="s">
        <v>21</v>
      </c>
      <c r="T8" s="1754"/>
      <c r="U8" s="1754"/>
      <c r="V8" s="1754"/>
      <c r="W8" s="1754" t="s">
        <v>61</v>
      </c>
      <c r="X8" s="1754"/>
      <c r="Y8" s="1782"/>
      <c r="Z8" s="1782"/>
      <c r="AA8" s="1754" t="s">
        <v>19</v>
      </c>
      <c r="AB8" s="1754"/>
      <c r="AC8" s="1782"/>
      <c r="AD8" s="1782"/>
      <c r="AE8" s="1783" t="s">
        <v>20</v>
      </c>
      <c r="AF8" s="1783"/>
      <c r="AG8" s="1783"/>
      <c r="AH8" s="1783"/>
      <c r="AI8" s="1784"/>
    </row>
    <row r="9" spans="1:42" ht="30" customHeight="1">
      <c r="A9" s="1753" t="s">
        <v>125</v>
      </c>
      <c r="B9" s="1754"/>
      <c r="C9" s="1754"/>
      <c r="D9" s="1754"/>
      <c r="E9" s="1754"/>
      <c r="F9" s="1754"/>
      <c r="G9" s="1755"/>
      <c r="H9" s="1779"/>
      <c r="I9" s="1779"/>
      <c r="J9" s="1779"/>
      <c r="K9" s="1779"/>
      <c r="L9" s="1779"/>
      <c r="M9" s="1779"/>
      <c r="N9" s="1779"/>
      <c r="O9" s="1779"/>
      <c r="P9" s="1779"/>
      <c r="Q9" s="1779"/>
      <c r="R9" s="1779"/>
      <c r="S9" s="1779"/>
      <c r="T9" s="1779"/>
      <c r="U9" s="1779"/>
      <c r="V9" s="1779"/>
      <c r="W9" s="1780" t="s">
        <v>42</v>
      </c>
      <c r="X9" s="1780"/>
      <c r="Y9" s="1780"/>
      <c r="Z9" s="1780"/>
      <c r="AA9" s="1780"/>
      <c r="AB9" s="1780"/>
      <c r="AC9" s="1780"/>
      <c r="AD9" s="1780"/>
      <c r="AE9" s="1780"/>
      <c r="AF9" s="1780"/>
      <c r="AG9" s="1780"/>
      <c r="AH9" s="1780"/>
      <c r="AI9" s="1781"/>
    </row>
    <row r="10" spans="1:42" ht="50.15" customHeight="1">
      <c r="A10" s="1753" t="s">
        <v>22</v>
      </c>
      <c r="B10" s="1754"/>
      <c r="C10" s="1754"/>
      <c r="D10" s="1754"/>
      <c r="E10" s="1754"/>
      <c r="F10" s="1754"/>
      <c r="G10" s="1755"/>
      <c r="H10" s="1761"/>
      <c r="I10" s="1762"/>
      <c r="J10" s="1762"/>
      <c r="K10" s="1762"/>
      <c r="L10" s="1762"/>
      <c r="M10" s="1762"/>
      <c r="N10" s="1762"/>
      <c r="O10" s="1762"/>
      <c r="P10" s="1762"/>
      <c r="Q10" s="1762"/>
      <c r="R10" s="1762"/>
      <c r="S10" s="1762"/>
      <c r="T10" s="1762"/>
      <c r="U10" s="1762"/>
      <c r="V10" s="1762"/>
      <c r="W10" s="1762"/>
      <c r="X10" s="1762"/>
      <c r="Y10" s="1762"/>
      <c r="Z10" s="1762"/>
      <c r="AA10" s="1762"/>
      <c r="AB10" s="1762"/>
      <c r="AC10" s="1762"/>
      <c r="AD10" s="1762"/>
      <c r="AE10" s="1762"/>
      <c r="AF10" s="1762"/>
      <c r="AG10" s="1762"/>
      <c r="AH10" s="1762"/>
      <c r="AI10" s="1763"/>
    </row>
    <row r="11" spans="1:42" ht="50.15" customHeight="1">
      <c r="A11" s="1753" t="s">
        <v>39</v>
      </c>
      <c r="B11" s="1754"/>
      <c r="C11" s="1754"/>
      <c r="D11" s="1754"/>
      <c r="E11" s="1754"/>
      <c r="F11" s="1754"/>
      <c r="G11" s="1755"/>
      <c r="H11" s="1761"/>
      <c r="I11" s="1762"/>
      <c r="J11" s="1762"/>
      <c r="K11" s="1762"/>
      <c r="L11" s="1762"/>
      <c r="M11" s="1762"/>
      <c r="N11" s="1762"/>
      <c r="O11" s="1762"/>
      <c r="P11" s="1762"/>
      <c r="Q11" s="1762"/>
      <c r="R11" s="1762"/>
      <c r="S11" s="1762"/>
      <c r="T11" s="1762"/>
      <c r="U11" s="1762"/>
      <c r="V11" s="1762"/>
      <c r="W11" s="1762"/>
      <c r="X11" s="1762"/>
      <c r="Y11" s="1762"/>
      <c r="Z11" s="1762"/>
      <c r="AA11" s="1762"/>
      <c r="AB11" s="1762"/>
      <c r="AC11" s="1762"/>
      <c r="AD11" s="1762"/>
      <c r="AE11" s="1762"/>
      <c r="AF11" s="1762"/>
      <c r="AG11" s="1762"/>
      <c r="AH11" s="1762"/>
      <c r="AI11" s="1763"/>
    </row>
    <row r="12" spans="1:42" ht="50.15" customHeight="1">
      <c r="A12" s="1753" t="s">
        <v>23</v>
      </c>
      <c r="B12" s="1754"/>
      <c r="C12" s="1754"/>
      <c r="D12" s="1754"/>
      <c r="E12" s="1754"/>
      <c r="F12" s="1754"/>
      <c r="G12" s="1755"/>
      <c r="H12" s="1761"/>
      <c r="I12" s="1762"/>
      <c r="J12" s="1762"/>
      <c r="K12" s="1762"/>
      <c r="L12" s="1762"/>
      <c r="M12" s="1762"/>
      <c r="N12" s="1762"/>
      <c r="O12" s="1762"/>
      <c r="P12" s="1762"/>
      <c r="Q12" s="1762"/>
      <c r="R12" s="1762"/>
      <c r="S12" s="1762"/>
      <c r="T12" s="1762"/>
      <c r="U12" s="1762"/>
      <c r="V12" s="1762"/>
      <c r="W12" s="1762"/>
      <c r="X12" s="1762"/>
      <c r="Y12" s="1762"/>
      <c r="Z12" s="1762"/>
      <c r="AA12" s="1762"/>
      <c r="AB12" s="1762"/>
      <c r="AC12" s="1762"/>
      <c r="AD12" s="1762"/>
      <c r="AE12" s="1762"/>
      <c r="AF12" s="1762"/>
      <c r="AG12" s="1762"/>
      <c r="AH12" s="1762"/>
      <c r="AI12" s="1763"/>
    </row>
    <row r="13" spans="1:42" ht="30" customHeight="1">
      <c r="A13" s="1790" t="s">
        <v>48</v>
      </c>
      <c r="B13" s="1791"/>
      <c r="C13" s="1791"/>
      <c r="D13" s="1791"/>
      <c r="E13" s="1791"/>
      <c r="F13" s="1791"/>
      <c r="G13" s="1792"/>
      <c r="H13" s="1796" t="s">
        <v>49</v>
      </c>
      <c r="I13" s="1797"/>
      <c r="J13" s="1798"/>
      <c r="K13" s="1799"/>
      <c r="L13" s="1799"/>
      <c r="M13" s="1800"/>
      <c r="N13" s="1797" t="s">
        <v>51</v>
      </c>
      <c r="O13" s="1801"/>
      <c r="P13" s="1801"/>
      <c r="Q13" s="1801"/>
      <c r="R13" s="1802" t="s">
        <v>50</v>
      </c>
      <c r="S13" s="1802"/>
      <c r="T13" s="1802"/>
      <c r="U13" s="1802"/>
      <c r="V13" s="1802"/>
      <c r="W13" s="1802"/>
      <c r="X13" s="1802"/>
      <c r="Y13" s="1802"/>
      <c r="Z13" s="1802"/>
      <c r="AA13" s="1803"/>
      <c r="AB13" s="1803"/>
      <c r="AC13" s="1803"/>
      <c r="AD13" s="1803"/>
      <c r="AE13" s="1803"/>
      <c r="AF13" s="1797" t="s">
        <v>51</v>
      </c>
      <c r="AG13" s="1801"/>
      <c r="AH13" s="1801"/>
      <c r="AI13" s="1801"/>
    </row>
    <row r="14" spans="1:42" ht="50.15" customHeight="1">
      <c r="A14" s="1793"/>
      <c r="B14" s="1794"/>
      <c r="C14" s="1794"/>
      <c r="D14" s="1794"/>
      <c r="E14" s="1794"/>
      <c r="F14" s="1794"/>
      <c r="G14" s="1795"/>
      <c r="H14" s="1796" t="s">
        <v>54</v>
      </c>
      <c r="I14" s="1797"/>
      <c r="J14" s="1761"/>
      <c r="K14" s="1762"/>
      <c r="L14" s="1762"/>
      <c r="M14" s="1762"/>
      <c r="N14" s="1762"/>
      <c r="O14" s="1762"/>
      <c r="P14" s="1762"/>
      <c r="Q14" s="1762"/>
      <c r="R14" s="1762"/>
      <c r="S14" s="1762"/>
      <c r="T14" s="1762"/>
      <c r="U14" s="1762"/>
      <c r="V14" s="1762"/>
      <c r="W14" s="1762"/>
      <c r="X14" s="1762"/>
      <c r="Y14" s="1762"/>
      <c r="Z14" s="1762"/>
      <c r="AA14" s="1762"/>
      <c r="AB14" s="1762"/>
      <c r="AC14" s="1762"/>
      <c r="AD14" s="1762"/>
      <c r="AE14" s="1762"/>
      <c r="AF14" s="1762"/>
      <c r="AG14" s="1762"/>
      <c r="AH14" s="1762"/>
      <c r="AI14" s="1763"/>
    </row>
    <row r="15" spans="1:42" ht="25.5" customHeight="1">
      <c r="A15" s="1692" t="s">
        <v>63</v>
      </c>
      <c r="B15" s="1675"/>
      <c r="C15" s="1675"/>
      <c r="D15" s="1675"/>
      <c r="E15" s="1675"/>
      <c r="F15" s="1675"/>
      <c r="G15" s="1675"/>
      <c r="H15" s="1675"/>
      <c r="I15" s="1675"/>
      <c r="J15" s="1675"/>
      <c r="K15" s="1675"/>
      <c r="L15" s="1675"/>
      <c r="M15" s="1675"/>
      <c r="N15" s="1675"/>
      <c r="O15" s="1675"/>
      <c r="P15" s="1675"/>
      <c r="Q15" s="1675"/>
      <c r="R15" s="1675"/>
      <c r="S15" s="1675"/>
      <c r="T15" s="1675"/>
      <c r="U15" s="1675"/>
      <c r="V15" s="1675"/>
      <c r="W15" s="1675"/>
      <c r="X15" s="1675"/>
      <c r="Y15" s="1675"/>
      <c r="Z15" s="1675"/>
      <c r="AA15" s="1679"/>
      <c r="AB15" s="1787" t="s">
        <v>56</v>
      </c>
      <c r="AC15" s="1788"/>
      <c r="AD15" s="1788"/>
      <c r="AE15" s="1788"/>
      <c r="AF15" s="1788"/>
      <c r="AG15" s="1788"/>
      <c r="AH15" s="1788"/>
      <c r="AI15" s="1789"/>
    </row>
    <row r="16" spans="1:42" ht="15.75" customHeight="1">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5"/>
      <c r="Z16" s="255"/>
      <c r="AA16" s="255"/>
      <c r="AB16" s="255"/>
      <c r="AC16" s="255"/>
      <c r="AD16" s="255"/>
      <c r="AE16" s="255"/>
      <c r="AF16" s="255"/>
      <c r="AG16" s="255"/>
      <c r="AH16" s="255"/>
      <c r="AI16" s="255"/>
      <c r="AJ16" s="256"/>
      <c r="AK16" s="256"/>
      <c r="AL16" s="256"/>
      <c r="AM16" s="256"/>
      <c r="AN16" s="256"/>
      <c r="AO16" s="256"/>
      <c r="AP16" s="256"/>
    </row>
    <row r="17" spans="1:37" ht="30" customHeight="1">
      <c r="A17" s="1753" t="s">
        <v>58</v>
      </c>
      <c r="B17" s="1754"/>
      <c r="C17" s="1755"/>
      <c r="D17" s="1756" t="s">
        <v>893</v>
      </c>
      <c r="E17" s="1757"/>
      <c r="F17" s="1757"/>
      <c r="G17" s="1758"/>
      <c r="H17" s="1759" t="s">
        <v>3</v>
      </c>
      <c r="I17" s="1760"/>
      <c r="J17" s="1761"/>
      <c r="K17" s="1762"/>
      <c r="L17" s="1762"/>
      <c r="M17" s="1762"/>
      <c r="N17" s="1762"/>
      <c r="O17" s="1762"/>
      <c r="P17" s="1762"/>
      <c r="Q17" s="1762"/>
      <c r="R17" s="1762"/>
      <c r="S17" s="1762"/>
      <c r="T17" s="1762"/>
      <c r="U17" s="1762"/>
      <c r="V17" s="1762"/>
      <c r="W17" s="1762"/>
      <c r="X17" s="1762"/>
      <c r="Y17" s="1762"/>
      <c r="Z17" s="1762"/>
      <c r="AA17" s="1762"/>
      <c r="AB17" s="1762"/>
      <c r="AC17" s="1762"/>
      <c r="AD17" s="1762"/>
      <c r="AE17" s="1762"/>
      <c r="AF17" s="1762"/>
      <c r="AG17" s="1762"/>
      <c r="AH17" s="1762"/>
      <c r="AI17" s="1763"/>
    </row>
    <row r="18" spans="1:37" ht="30" customHeight="1">
      <c r="A18" s="1759" t="s">
        <v>13</v>
      </c>
      <c r="B18" s="1775"/>
      <c r="C18" s="1775"/>
      <c r="D18" s="1775"/>
      <c r="E18" s="1775"/>
      <c r="F18" s="1775"/>
      <c r="G18" s="1760"/>
      <c r="H18" s="1764"/>
      <c r="I18" s="1765"/>
      <c r="J18" s="1765"/>
      <c r="K18" s="1765"/>
      <c r="L18" s="1765"/>
      <c r="M18" s="1765"/>
      <c r="N18" s="1765"/>
      <c r="O18" s="1765"/>
      <c r="P18" s="1765"/>
      <c r="Q18" s="1765"/>
      <c r="R18" s="1766" t="s">
        <v>52</v>
      </c>
      <c r="S18" s="1767"/>
      <c r="T18" s="1767"/>
      <c r="U18" s="1767"/>
      <c r="V18" s="1767"/>
      <c r="W18" s="1767"/>
      <c r="X18" s="1767"/>
      <c r="Y18" s="1767"/>
      <c r="Z18" s="1768"/>
      <c r="AA18" s="1776"/>
      <c r="AB18" s="1776"/>
      <c r="AC18" s="1776"/>
      <c r="AD18" s="1776"/>
      <c r="AE18" s="1776"/>
      <c r="AF18" s="1776"/>
      <c r="AG18" s="1776"/>
      <c r="AH18" s="1776"/>
      <c r="AI18" s="1777"/>
    </row>
    <row r="19" spans="1:37" ht="30" customHeight="1">
      <c r="A19" s="1759" t="s">
        <v>15</v>
      </c>
      <c r="B19" s="1775"/>
      <c r="C19" s="1775"/>
      <c r="D19" s="1775"/>
      <c r="E19" s="1775"/>
      <c r="F19" s="1775"/>
      <c r="G19" s="1760"/>
      <c r="H19" s="1764"/>
      <c r="I19" s="1765"/>
      <c r="J19" s="1765"/>
      <c r="K19" s="1765"/>
      <c r="L19" s="1765"/>
      <c r="M19" s="1765"/>
      <c r="N19" s="1765"/>
      <c r="O19" s="1765"/>
      <c r="P19" s="1765"/>
      <c r="Q19" s="1765"/>
      <c r="R19" s="1765"/>
      <c r="S19" s="1765"/>
      <c r="T19" s="1765"/>
      <c r="U19" s="1765"/>
      <c r="V19" s="1765"/>
      <c r="W19" s="1765"/>
      <c r="X19" s="1765"/>
      <c r="Y19" s="1765"/>
      <c r="Z19" s="1765"/>
      <c r="AA19" s="1765"/>
      <c r="AB19" s="1765"/>
      <c r="AC19" s="1765"/>
      <c r="AD19" s="1765"/>
      <c r="AE19" s="1765"/>
      <c r="AF19" s="1765"/>
      <c r="AG19" s="1765"/>
      <c r="AH19" s="1765"/>
      <c r="AI19" s="1778"/>
    </row>
    <row r="20" spans="1:37" ht="30" customHeight="1">
      <c r="A20" s="1753" t="s">
        <v>16</v>
      </c>
      <c r="B20" s="1754"/>
      <c r="C20" s="1754"/>
      <c r="D20" s="1754"/>
      <c r="E20" s="1754"/>
      <c r="F20" s="1754"/>
      <c r="G20" s="1755"/>
      <c r="H20" s="1764"/>
      <c r="I20" s="1765"/>
      <c r="J20" s="1765"/>
      <c r="K20" s="1765"/>
      <c r="L20" s="1765"/>
      <c r="M20" s="1765"/>
      <c r="N20" s="1765"/>
      <c r="O20" s="1765"/>
      <c r="P20" s="1765"/>
      <c r="Q20" s="1765"/>
      <c r="R20" s="1766" t="s">
        <v>53</v>
      </c>
      <c r="S20" s="1767"/>
      <c r="T20" s="1767"/>
      <c r="U20" s="1767"/>
      <c r="V20" s="1767"/>
      <c r="W20" s="1767"/>
      <c r="X20" s="1767"/>
      <c r="Y20" s="1767"/>
      <c r="Z20" s="1768"/>
      <c r="AA20" s="1762"/>
      <c r="AB20" s="1762"/>
      <c r="AC20" s="1762"/>
      <c r="AD20" s="1762"/>
      <c r="AE20" s="1762"/>
      <c r="AF20" s="1762"/>
      <c r="AG20" s="1762"/>
      <c r="AH20" s="1762"/>
      <c r="AI20" s="1763"/>
    </row>
    <row r="21" spans="1:37" ht="48.75" customHeight="1">
      <c r="A21" s="1769" t="s">
        <v>29</v>
      </c>
      <c r="B21" s="1770"/>
      <c r="C21" s="1770"/>
      <c r="D21" s="1770"/>
      <c r="E21" s="1770"/>
      <c r="F21" s="1770"/>
      <c r="G21" s="1771"/>
      <c r="H21" s="1772"/>
      <c r="I21" s="1773"/>
      <c r="J21" s="1773"/>
      <c r="K21" s="1773"/>
      <c r="L21" s="1773"/>
      <c r="M21" s="1773"/>
      <c r="N21" s="1773"/>
      <c r="O21" s="1773"/>
      <c r="P21" s="1773"/>
      <c r="Q21" s="1773"/>
      <c r="R21" s="1773"/>
      <c r="S21" s="1773"/>
      <c r="T21" s="1773"/>
      <c r="U21" s="1773"/>
      <c r="V21" s="1773"/>
      <c r="W21" s="1773"/>
      <c r="X21" s="1773"/>
      <c r="Y21" s="1773"/>
      <c r="Z21" s="1773"/>
      <c r="AA21" s="1773"/>
      <c r="AB21" s="1773"/>
      <c r="AC21" s="1773"/>
      <c r="AD21" s="1773"/>
      <c r="AE21" s="1773"/>
      <c r="AF21" s="1773"/>
      <c r="AG21" s="1773"/>
      <c r="AH21" s="1773"/>
      <c r="AI21" s="1774"/>
    </row>
    <row r="22" spans="1:37" ht="30" customHeight="1">
      <c r="A22" s="1753" t="s">
        <v>124</v>
      </c>
      <c r="B22" s="1754"/>
      <c r="C22" s="1754"/>
      <c r="D22" s="1754"/>
      <c r="E22" s="1754"/>
      <c r="F22" s="1754"/>
      <c r="G22" s="1755"/>
      <c r="H22" s="1785"/>
      <c r="I22" s="1786"/>
      <c r="J22" s="1786"/>
      <c r="K22" s="1782"/>
      <c r="L22" s="1782"/>
      <c r="M22" s="1754" t="s">
        <v>19</v>
      </c>
      <c r="N22" s="1754"/>
      <c r="O22" s="1782"/>
      <c r="P22" s="1782"/>
      <c r="Q22" s="1783" t="s">
        <v>20</v>
      </c>
      <c r="R22" s="1783"/>
      <c r="S22" s="1754" t="s">
        <v>21</v>
      </c>
      <c r="T22" s="1754"/>
      <c r="U22" s="1754"/>
      <c r="V22" s="1754"/>
      <c r="W22" s="1754"/>
      <c r="X22" s="1754"/>
      <c r="Y22" s="1782"/>
      <c r="Z22" s="1782"/>
      <c r="AA22" s="1754" t="s">
        <v>19</v>
      </c>
      <c r="AB22" s="1754"/>
      <c r="AC22" s="1782"/>
      <c r="AD22" s="1782"/>
      <c r="AE22" s="1783" t="s">
        <v>20</v>
      </c>
      <c r="AF22" s="1783"/>
      <c r="AG22" s="1783"/>
      <c r="AH22" s="1783"/>
      <c r="AI22" s="1784"/>
    </row>
    <row r="23" spans="1:37" ht="30" customHeight="1">
      <c r="A23" s="1753" t="s">
        <v>125</v>
      </c>
      <c r="B23" s="1754"/>
      <c r="C23" s="1754"/>
      <c r="D23" s="1754"/>
      <c r="E23" s="1754"/>
      <c r="F23" s="1754"/>
      <c r="G23" s="1755"/>
      <c r="H23" s="1779"/>
      <c r="I23" s="1779"/>
      <c r="J23" s="1779"/>
      <c r="K23" s="1779"/>
      <c r="L23" s="1779"/>
      <c r="M23" s="1779"/>
      <c r="N23" s="1779"/>
      <c r="O23" s="1779"/>
      <c r="P23" s="1779"/>
      <c r="Q23" s="1779"/>
      <c r="R23" s="1779"/>
      <c r="S23" s="1779"/>
      <c r="T23" s="1779"/>
      <c r="U23" s="1779"/>
      <c r="V23" s="1779"/>
      <c r="W23" s="1780" t="s">
        <v>42</v>
      </c>
      <c r="X23" s="1780"/>
      <c r="Y23" s="1780"/>
      <c r="Z23" s="1780"/>
      <c r="AA23" s="1780"/>
      <c r="AB23" s="1780"/>
      <c r="AC23" s="1780"/>
      <c r="AD23" s="1780"/>
      <c r="AE23" s="1780"/>
      <c r="AF23" s="1780"/>
      <c r="AG23" s="1780"/>
      <c r="AH23" s="1780"/>
      <c r="AI23" s="1781"/>
    </row>
    <row r="24" spans="1:37" ht="50.15" customHeight="1">
      <c r="A24" s="1753" t="s">
        <v>22</v>
      </c>
      <c r="B24" s="1754"/>
      <c r="C24" s="1754"/>
      <c r="D24" s="1754"/>
      <c r="E24" s="1754"/>
      <c r="F24" s="1754"/>
      <c r="G24" s="1755"/>
      <c r="H24" s="1761"/>
      <c r="I24" s="1762"/>
      <c r="J24" s="1762"/>
      <c r="K24" s="1762"/>
      <c r="L24" s="1762"/>
      <c r="M24" s="1762"/>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3"/>
    </row>
    <row r="25" spans="1:37" ht="50.15" customHeight="1">
      <c r="A25" s="1753" t="s">
        <v>39</v>
      </c>
      <c r="B25" s="1754"/>
      <c r="C25" s="1754"/>
      <c r="D25" s="1754"/>
      <c r="E25" s="1754"/>
      <c r="F25" s="1754"/>
      <c r="G25" s="1755"/>
      <c r="H25" s="1761"/>
      <c r="I25" s="1762"/>
      <c r="J25" s="1762"/>
      <c r="K25" s="1762"/>
      <c r="L25" s="1762"/>
      <c r="M25" s="1762"/>
      <c r="N25" s="1762"/>
      <c r="O25" s="1762"/>
      <c r="P25" s="1762"/>
      <c r="Q25" s="1762"/>
      <c r="R25" s="1762"/>
      <c r="S25" s="1762"/>
      <c r="T25" s="1762"/>
      <c r="U25" s="1762"/>
      <c r="V25" s="1762"/>
      <c r="W25" s="1762"/>
      <c r="X25" s="1762"/>
      <c r="Y25" s="1762"/>
      <c r="Z25" s="1762"/>
      <c r="AA25" s="1762"/>
      <c r="AB25" s="1762"/>
      <c r="AC25" s="1762"/>
      <c r="AD25" s="1762"/>
      <c r="AE25" s="1762"/>
      <c r="AF25" s="1762"/>
      <c r="AG25" s="1762"/>
      <c r="AH25" s="1762"/>
      <c r="AI25" s="1763"/>
    </row>
    <row r="26" spans="1:37" ht="50.15" customHeight="1">
      <c r="A26" s="1753" t="s">
        <v>23</v>
      </c>
      <c r="B26" s="1754"/>
      <c r="C26" s="1754"/>
      <c r="D26" s="1754"/>
      <c r="E26" s="1754"/>
      <c r="F26" s="1754"/>
      <c r="G26" s="1755"/>
      <c r="H26" s="1761"/>
      <c r="I26" s="1762"/>
      <c r="J26" s="1762"/>
      <c r="K26" s="1762"/>
      <c r="L26" s="1762"/>
      <c r="M26" s="1762"/>
      <c r="N26" s="1762"/>
      <c r="O26" s="1762"/>
      <c r="P26" s="1762"/>
      <c r="Q26" s="1762"/>
      <c r="R26" s="1762"/>
      <c r="S26" s="1762"/>
      <c r="T26" s="1762"/>
      <c r="U26" s="1762"/>
      <c r="V26" s="1762"/>
      <c r="W26" s="1762"/>
      <c r="X26" s="1762"/>
      <c r="Y26" s="1762"/>
      <c r="Z26" s="1762"/>
      <c r="AA26" s="1762"/>
      <c r="AB26" s="1762"/>
      <c r="AC26" s="1762"/>
      <c r="AD26" s="1762"/>
      <c r="AE26" s="1762"/>
      <c r="AF26" s="1762"/>
      <c r="AG26" s="1762"/>
      <c r="AH26" s="1762"/>
      <c r="AI26" s="1763"/>
    </row>
    <row r="27" spans="1:37" ht="30" customHeight="1">
      <c r="A27" s="1790" t="s">
        <v>48</v>
      </c>
      <c r="B27" s="1791"/>
      <c r="C27" s="1791"/>
      <c r="D27" s="1791"/>
      <c r="E27" s="1791"/>
      <c r="F27" s="1791"/>
      <c r="G27" s="1792"/>
      <c r="H27" s="1796" t="s">
        <v>49</v>
      </c>
      <c r="I27" s="1797"/>
      <c r="J27" s="1798"/>
      <c r="K27" s="1799"/>
      <c r="L27" s="1799"/>
      <c r="M27" s="1800"/>
      <c r="N27" s="1797" t="s">
        <v>51</v>
      </c>
      <c r="O27" s="1801"/>
      <c r="P27" s="1801"/>
      <c r="Q27" s="1801"/>
      <c r="R27" s="1802" t="s">
        <v>50</v>
      </c>
      <c r="S27" s="1802"/>
      <c r="T27" s="1802"/>
      <c r="U27" s="1802"/>
      <c r="V27" s="1802"/>
      <c r="W27" s="1802"/>
      <c r="X27" s="1802"/>
      <c r="Y27" s="1802"/>
      <c r="Z27" s="1802"/>
      <c r="AA27" s="1803"/>
      <c r="AB27" s="1803"/>
      <c r="AC27" s="1803"/>
      <c r="AD27" s="1803"/>
      <c r="AE27" s="1803"/>
      <c r="AF27" s="1797" t="s">
        <v>51</v>
      </c>
      <c r="AG27" s="1801"/>
      <c r="AH27" s="1801"/>
      <c r="AI27" s="1801"/>
    </row>
    <row r="28" spans="1:37" ht="50.15" customHeight="1">
      <c r="A28" s="1793"/>
      <c r="B28" s="1794"/>
      <c r="C28" s="1794"/>
      <c r="D28" s="1794"/>
      <c r="E28" s="1794"/>
      <c r="F28" s="1794"/>
      <c r="G28" s="1795"/>
      <c r="H28" s="1796" t="s">
        <v>54</v>
      </c>
      <c r="I28" s="1797"/>
      <c r="J28" s="1761"/>
      <c r="K28" s="1762"/>
      <c r="L28" s="1762"/>
      <c r="M28" s="1762"/>
      <c r="N28" s="1762"/>
      <c r="O28" s="1762"/>
      <c r="P28" s="1762"/>
      <c r="Q28" s="1762"/>
      <c r="R28" s="1762"/>
      <c r="S28" s="1762"/>
      <c r="T28" s="1762"/>
      <c r="U28" s="1762"/>
      <c r="V28" s="1762"/>
      <c r="W28" s="1762"/>
      <c r="X28" s="1762"/>
      <c r="Y28" s="1762"/>
      <c r="Z28" s="1762"/>
      <c r="AA28" s="1762"/>
      <c r="AB28" s="1762"/>
      <c r="AC28" s="1762"/>
      <c r="AD28" s="1762"/>
      <c r="AE28" s="1762"/>
      <c r="AF28" s="1762"/>
      <c r="AG28" s="1762"/>
      <c r="AH28" s="1762"/>
      <c r="AI28" s="1763"/>
    </row>
    <row r="29" spans="1:37" ht="24" customHeight="1">
      <c r="A29" s="1692" t="s">
        <v>63</v>
      </c>
      <c r="B29" s="1675"/>
      <c r="C29" s="1675"/>
      <c r="D29" s="1675"/>
      <c r="E29" s="1675"/>
      <c r="F29" s="1675"/>
      <c r="G29" s="1675"/>
      <c r="H29" s="1675"/>
      <c r="I29" s="1675"/>
      <c r="J29" s="1675"/>
      <c r="K29" s="1675"/>
      <c r="L29" s="1675"/>
      <c r="M29" s="1675"/>
      <c r="N29" s="1675"/>
      <c r="O29" s="1675"/>
      <c r="P29" s="1675"/>
      <c r="Q29" s="1675"/>
      <c r="R29" s="1675"/>
      <c r="S29" s="1675"/>
      <c r="T29" s="1675"/>
      <c r="U29" s="1675"/>
      <c r="V29" s="1675"/>
      <c r="W29" s="1675"/>
      <c r="X29" s="1675"/>
      <c r="Y29" s="1675"/>
      <c r="Z29" s="1675"/>
      <c r="AA29" s="1679"/>
      <c r="AB29" s="1787" t="s">
        <v>56</v>
      </c>
      <c r="AC29" s="1788"/>
      <c r="AD29" s="1788"/>
      <c r="AE29" s="1788"/>
      <c r="AF29" s="1788"/>
      <c r="AG29" s="1788"/>
      <c r="AH29" s="1788"/>
      <c r="AI29" s="1789"/>
    </row>
    <row r="30" spans="1:37" ht="30" customHeight="1">
      <c r="A30" s="733" t="s">
        <v>18</v>
      </c>
      <c r="B30" s="734"/>
      <c r="C30" s="734"/>
      <c r="D30" s="734"/>
      <c r="E30" s="734"/>
      <c r="F30" s="734"/>
      <c r="G30" s="734"/>
      <c r="H30" s="734"/>
      <c r="I30" s="734"/>
      <c r="J30" s="734"/>
      <c r="K30" s="734"/>
      <c r="L30" s="734"/>
      <c r="M30" s="734"/>
      <c r="N30" s="734"/>
      <c r="O30" s="734"/>
      <c r="P30" s="734"/>
      <c r="Q30" s="734"/>
      <c r="R30" s="734"/>
      <c r="S30" s="734"/>
      <c r="T30" s="734"/>
      <c r="U30" s="734"/>
      <c r="V30" s="734"/>
      <c r="W30" s="734"/>
      <c r="X30" s="1669" t="s">
        <v>128</v>
      </c>
      <c r="Y30" s="1670"/>
      <c r="Z30" s="1670"/>
      <c r="AA30" s="499"/>
      <c r="AB30" s="499"/>
      <c r="AC30" s="499"/>
      <c r="AD30" s="499"/>
      <c r="AE30" s="499"/>
      <c r="AF30" s="499"/>
      <c r="AG30" s="499"/>
      <c r="AH30" s="499"/>
      <c r="AI30" s="499"/>
      <c r="AJ30" s="499"/>
      <c r="AK30" s="500"/>
    </row>
    <row r="31" spans="1:37" ht="46.5" customHeight="1">
      <c r="A31" s="735"/>
      <c r="B31" s="1804" t="s">
        <v>245</v>
      </c>
      <c r="C31" s="1804"/>
      <c r="D31" s="1804"/>
      <c r="E31" s="1804"/>
      <c r="F31" s="1804"/>
      <c r="G31" s="1804"/>
      <c r="H31" s="1804"/>
      <c r="I31" s="1804"/>
      <c r="J31" s="1804"/>
      <c r="K31" s="1804"/>
      <c r="L31" s="1804"/>
      <c r="M31" s="1804"/>
      <c r="N31" s="1804"/>
      <c r="O31" s="1804"/>
      <c r="P31" s="1804"/>
      <c r="Q31" s="1804"/>
      <c r="R31" s="1804"/>
      <c r="S31" s="1804"/>
      <c r="T31" s="1804"/>
      <c r="U31" s="1804"/>
      <c r="V31" s="1804"/>
      <c r="W31" s="1804"/>
      <c r="X31" s="1804"/>
      <c r="Y31" s="1804"/>
      <c r="Z31" s="1804"/>
      <c r="AA31" s="1804"/>
      <c r="AB31" s="1804"/>
      <c r="AC31" s="1804"/>
      <c r="AD31" s="1804"/>
      <c r="AE31" s="1804"/>
      <c r="AF31" s="1804"/>
      <c r="AG31" s="1804"/>
      <c r="AH31" s="1804"/>
      <c r="AI31" s="736"/>
    </row>
    <row r="32" spans="1:37" ht="30" customHeight="1">
      <c r="A32" s="1811" t="s">
        <v>58</v>
      </c>
      <c r="B32" s="1812"/>
      <c r="C32" s="1813"/>
      <c r="D32" s="1819" t="s">
        <v>894</v>
      </c>
      <c r="E32" s="1820"/>
      <c r="F32" s="1820"/>
      <c r="G32" s="1821"/>
      <c r="H32" s="1805" t="s">
        <v>3</v>
      </c>
      <c r="I32" s="1807"/>
      <c r="J32" s="1822"/>
      <c r="K32" s="1817"/>
      <c r="L32" s="1817"/>
      <c r="M32" s="1817"/>
      <c r="N32" s="1817"/>
      <c r="O32" s="1817"/>
      <c r="P32" s="1817"/>
      <c r="Q32" s="1817"/>
      <c r="R32" s="1817"/>
      <c r="S32" s="1817"/>
      <c r="T32" s="1817"/>
      <c r="U32" s="1817"/>
      <c r="V32" s="1817"/>
      <c r="W32" s="1817"/>
      <c r="X32" s="1817"/>
      <c r="Y32" s="1817"/>
      <c r="Z32" s="1817"/>
      <c r="AA32" s="1817"/>
      <c r="AB32" s="1817"/>
      <c r="AC32" s="1817"/>
      <c r="AD32" s="1817"/>
      <c r="AE32" s="1817"/>
      <c r="AF32" s="1817"/>
      <c r="AG32" s="1817"/>
      <c r="AH32" s="1817"/>
      <c r="AI32" s="1818"/>
    </row>
    <row r="33" spans="1:42" ht="30" customHeight="1">
      <c r="A33" s="1805" t="s">
        <v>13</v>
      </c>
      <c r="B33" s="1806"/>
      <c r="C33" s="1806"/>
      <c r="D33" s="1806"/>
      <c r="E33" s="1806"/>
      <c r="F33" s="1806"/>
      <c r="G33" s="1807"/>
      <c r="H33" s="1808"/>
      <c r="I33" s="1809"/>
      <c r="J33" s="1809"/>
      <c r="K33" s="1809"/>
      <c r="L33" s="1809"/>
      <c r="M33" s="1809"/>
      <c r="N33" s="1809"/>
      <c r="O33" s="1809"/>
      <c r="P33" s="1809"/>
      <c r="Q33" s="1809"/>
      <c r="R33" s="1814" t="s">
        <v>52</v>
      </c>
      <c r="S33" s="1815"/>
      <c r="T33" s="1815"/>
      <c r="U33" s="1815"/>
      <c r="V33" s="1815"/>
      <c r="W33" s="1815"/>
      <c r="X33" s="1815"/>
      <c r="Y33" s="1815"/>
      <c r="Z33" s="1816"/>
      <c r="AA33" s="1823"/>
      <c r="AB33" s="1823"/>
      <c r="AC33" s="1823"/>
      <c r="AD33" s="1823"/>
      <c r="AE33" s="1823"/>
      <c r="AF33" s="1823"/>
      <c r="AG33" s="1823"/>
      <c r="AH33" s="1823"/>
      <c r="AI33" s="1824"/>
    </row>
    <row r="34" spans="1:42" ht="30" customHeight="1">
      <c r="A34" s="1805" t="s">
        <v>15</v>
      </c>
      <c r="B34" s="1806"/>
      <c r="C34" s="1806"/>
      <c r="D34" s="1806"/>
      <c r="E34" s="1806"/>
      <c r="F34" s="1806"/>
      <c r="G34" s="1807"/>
      <c r="H34" s="1808"/>
      <c r="I34" s="1809"/>
      <c r="J34" s="1809"/>
      <c r="K34" s="1809"/>
      <c r="L34" s="1809"/>
      <c r="M34" s="1809"/>
      <c r="N34" s="1809"/>
      <c r="O34" s="1809"/>
      <c r="P34" s="1809"/>
      <c r="Q34" s="1809"/>
      <c r="R34" s="1809"/>
      <c r="S34" s="1809"/>
      <c r="T34" s="1809"/>
      <c r="U34" s="1809"/>
      <c r="V34" s="1809"/>
      <c r="W34" s="1809"/>
      <c r="X34" s="1809"/>
      <c r="Y34" s="1809"/>
      <c r="Z34" s="1809"/>
      <c r="AA34" s="1809"/>
      <c r="AB34" s="1809"/>
      <c r="AC34" s="1809"/>
      <c r="AD34" s="1809"/>
      <c r="AE34" s="1809"/>
      <c r="AF34" s="1809"/>
      <c r="AG34" s="1809"/>
      <c r="AH34" s="1809"/>
      <c r="AI34" s="1810"/>
    </row>
    <row r="35" spans="1:42" ht="30" customHeight="1">
      <c r="A35" s="1811" t="s">
        <v>16</v>
      </c>
      <c r="B35" s="1812"/>
      <c r="C35" s="1812"/>
      <c r="D35" s="1812"/>
      <c r="E35" s="1812"/>
      <c r="F35" s="1812"/>
      <c r="G35" s="1813"/>
      <c r="H35" s="1808"/>
      <c r="I35" s="1809"/>
      <c r="J35" s="1809"/>
      <c r="K35" s="1809"/>
      <c r="L35" s="1809"/>
      <c r="M35" s="1809"/>
      <c r="N35" s="1809"/>
      <c r="O35" s="1809"/>
      <c r="P35" s="1809"/>
      <c r="Q35" s="1809"/>
      <c r="R35" s="1814" t="s">
        <v>53</v>
      </c>
      <c r="S35" s="1815"/>
      <c r="T35" s="1815"/>
      <c r="U35" s="1815"/>
      <c r="V35" s="1815"/>
      <c r="W35" s="1815"/>
      <c r="X35" s="1815"/>
      <c r="Y35" s="1815"/>
      <c r="Z35" s="1816"/>
      <c r="AA35" s="1817"/>
      <c r="AB35" s="1817"/>
      <c r="AC35" s="1817"/>
      <c r="AD35" s="1817"/>
      <c r="AE35" s="1817"/>
      <c r="AF35" s="1817"/>
      <c r="AG35" s="1817"/>
      <c r="AH35" s="1817"/>
      <c r="AI35" s="1818"/>
    </row>
    <row r="36" spans="1:42" ht="48.75" customHeight="1">
      <c r="A36" s="1825" t="s">
        <v>29</v>
      </c>
      <c r="B36" s="1826"/>
      <c r="C36" s="1826"/>
      <c r="D36" s="1826"/>
      <c r="E36" s="1826"/>
      <c r="F36" s="1826"/>
      <c r="G36" s="1827"/>
      <c r="H36" s="1828"/>
      <c r="I36" s="1829"/>
      <c r="J36" s="1829"/>
      <c r="K36" s="1829"/>
      <c r="L36" s="1829"/>
      <c r="M36" s="1829"/>
      <c r="N36" s="1829"/>
      <c r="O36" s="1829"/>
      <c r="P36" s="1829"/>
      <c r="Q36" s="1829"/>
      <c r="R36" s="1829"/>
      <c r="S36" s="1829"/>
      <c r="T36" s="1829"/>
      <c r="U36" s="1829"/>
      <c r="V36" s="1829"/>
      <c r="W36" s="1829"/>
      <c r="X36" s="1829"/>
      <c r="Y36" s="1829"/>
      <c r="Z36" s="1829"/>
      <c r="AA36" s="1829"/>
      <c r="AB36" s="1829"/>
      <c r="AC36" s="1829"/>
      <c r="AD36" s="1829"/>
      <c r="AE36" s="1829"/>
      <c r="AF36" s="1829"/>
      <c r="AG36" s="1829"/>
      <c r="AH36" s="1829"/>
      <c r="AI36" s="1830"/>
    </row>
    <row r="37" spans="1:42" ht="30" customHeight="1">
      <c r="A37" s="1811" t="s">
        <v>124</v>
      </c>
      <c r="B37" s="1812"/>
      <c r="C37" s="1812"/>
      <c r="D37" s="1812"/>
      <c r="E37" s="1812"/>
      <c r="F37" s="1812"/>
      <c r="G37" s="1813"/>
      <c r="H37" s="1831"/>
      <c r="I37" s="1832"/>
      <c r="J37" s="1832"/>
      <c r="K37" s="1833"/>
      <c r="L37" s="1833"/>
      <c r="M37" s="1812" t="s">
        <v>19</v>
      </c>
      <c r="N37" s="1812"/>
      <c r="O37" s="1833"/>
      <c r="P37" s="1833"/>
      <c r="Q37" s="1834" t="s">
        <v>20</v>
      </c>
      <c r="R37" s="1834"/>
      <c r="S37" s="1812" t="s">
        <v>21</v>
      </c>
      <c r="T37" s="1812"/>
      <c r="U37" s="1812"/>
      <c r="V37" s="1812"/>
      <c r="W37" s="1835"/>
      <c r="X37" s="1835"/>
      <c r="Y37" s="1833"/>
      <c r="Z37" s="1833"/>
      <c r="AA37" s="1812" t="s">
        <v>19</v>
      </c>
      <c r="AB37" s="1812"/>
      <c r="AC37" s="1833"/>
      <c r="AD37" s="1833"/>
      <c r="AE37" s="1834" t="s">
        <v>20</v>
      </c>
      <c r="AF37" s="1834"/>
      <c r="AG37" s="1834"/>
      <c r="AH37" s="1834"/>
      <c r="AI37" s="1836"/>
    </row>
    <row r="38" spans="1:42" ht="30" customHeight="1">
      <c r="A38" s="1811" t="s">
        <v>125</v>
      </c>
      <c r="B38" s="1812"/>
      <c r="C38" s="1812"/>
      <c r="D38" s="1812"/>
      <c r="E38" s="1812"/>
      <c r="F38" s="1812"/>
      <c r="G38" s="1813"/>
      <c r="H38" s="1837"/>
      <c r="I38" s="1837"/>
      <c r="J38" s="1837"/>
      <c r="K38" s="1837"/>
      <c r="L38" s="1837"/>
      <c r="M38" s="1837"/>
      <c r="N38" s="1837"/>
      <c r="O38" s="1837"/>
      <c r="P38" s="1837"/>
      <c r="Q38" s="1837"/>
      <c r="R38" s="1837"/>
      <c r="S38" s="1837"/>
      <c r="T38" s="1837"/>
      <c r="U38" s="1837"/>
      <c r="V38" s="1837"/>
      <c r="W38" s="1838" t="s">
        <v>42</v>
      </c>
      <c r="X38" s="1838"/>
      <c r="Y38" s="1838"/>
      <c r="Z38" s="1838"/>
      <c r="AA38" s="1838"/>
      <c r="AB38" s="1838"/>
      <c r="AC38" s="1838"/>
      <c r="AD38" s="1838"/>
      <c r="AE38" s="1838"/>
      <c r="AF38" s="1838"/>
      <c r="AG38" s="1838"/>
      <c r="AH38" s="1838"/>
      <c r="AI38" s="1839"/>
    </row>
    <row r="39" spans="1:42" ht="50.15" customHeight="1">
      <c r="A39" s="1811" t="s">
        <v>22</v>
      </c>
      <c r="B39" s="1812"/>
      <c r="C39" s="1812"/>
      <c r="D39" s="1812"/>
      <c r="E39" s="1812"/>
      <c r="F39" s="1812"/>
      <c r="G39" s="1813"/>
      <c r="H39" s="1822"/>
      <c r="I39" s="1817"/>
      <c r="J39" s="1817"/>
      <c r="K39" s="1817"/>
      <c r="L39" s="1817"/>
      <c r="M39" s="1817"/>
      <c r="N39" s="1817"/>
      <c r="O39" s="1817"/>
      <c r="P39" s="1817"/>
      <c r="Q39" s="1817"/>
      <c r="R39" s="1817"/>
      <c r="S39" s="1817"/>
      <c r="T39" s="1817"/>
      <c r="U39" s="1817"/>
      <c r="V39" s="1817"/>
      <c r="W39" s="1817"/>
      <c r="X39" s="1817"/>
      <c r="Y39" s="1817"/>
      <c r="Z39" s="1817"/>
      <c r="AA39" s="1817"/>
      <c r="AB39" s="1817"/>
      <c r="AC39" s="1817"/>
      <c r="AD39" s="1817"/>
      <c r="AE39" s="1817"/>
      <c r="AF39" s="1817"/>
      <c r="AG39" s="1817"/>
      <c r="AH39" s="1817"/>
      <c r="AI39" s="1818"/>
    </row>
    <row r="40" spans="1:42" ht="50.15" customHeight="1">
      <c r="A40" s="1811" t="s">
        <v>39</v>
      </c>
      <c r="B40" s="1812"/>
      <c r="C40" s="1812"/>
      <c r="D40" s="1812"/>
      <c r="E40" s="1812"/>
      <c r="F40" s="1812"/>
      <c r="G40" s="1813"/>
      <c r="H40" s="1822"/>
      <c r="I40" s="1817"/>
      <c r="J40" s="1817"/>
      <c r="K40" s="1817"/>
      <c r="L40" s="1817"/>
      <c r="M40" s="1817"/>
      <c r="N40" s="1817"/>
      <c r="O40" s="1817"/>
      <c r="P40" s="1817"/>
      <c r="Q40" s="1817"/>
      <c r="R40" s="1817"/>
      <c r="S40" s="1817"/>
      <c r="T40" s="1817"/>
      <c r="U40" s="1817"/>
      <c r="V40" s="1817"/>
      <c r="W40" s="1817"/>
      <c r="X40" s="1817"/>
      <c r="Y40" s="1817"/>
      <c r="Z40" s="1817"/>
      <c r="AA40" s="1817"/>
      <c r="AB40" s="1817"/>
      <c r="AC40" s="1817"/>
      <c r="AD40" s="1817"/>
      <c r="AE40" s="1817"/>
      <c r="AF40" s="1817"/>
      <c r="AG40" s="1817"/>
      <c r="AH40" s="1817"/>
      <c r="AI40" s="1818"/>
    </row>
    <row r="41" spans="1:42" ht="50.15" customHeight="1">
      <c r="A41" s="1811" t="s">
        <v>23</v>
      </c>
      <c r="B41" s="1812"/>
      <c r="C41" s="1812"/>
      <c r="D41" s="1812"/>
      <c r="E41" s="1812"/>
      <c r="F41" s="1812"/>
      <c r="G41" s="1813"/>
      <c r="H41" s="1822"/>
      <c r="I41" s="1817"/>
      <c r="J41" s="1817"/>
      <c r="K41" s="1817"/>
      <c r="L41" s="1817"/>
      <c r="M41" s="1817"/>
      <c r="N41" s="1817"/>
      <c r="O41" s="1817"/>
      <c r="P41" s="1817"/>
      <c r="Q41" s="1817"/>
      <c r="R41" s="1817"/>
      <c r="S41" s="1817"/>
      <c r="T41" s="1817"/>
      <c r="U41" s="1817"/>
      <c r="V41" s="1817"/>
      <c r="W41" s="1817"/>
      <c r="X41" s="1817"/>
      <c r="Y41" s="1817"/>
      <c r="Z41" s="1817"/>
      <c r="AA41" s="1817"/>
      <c r="AB41" s="1817"/>
      <c r="AC41" s="1817"/>
      <c r="AD41" s="1817"/>
      <c r="AE41" s="1817"/>
      <c r="AF41" s="1817"/>
      <c r="AG41" s="1817"/>
      <c r="AH41" s="1817"/>
      <c r="AI41" s="1818"/>
    </row>
    <row r="42" spans="1:42" ht="30" customHeight="1">
      <c r="A42" s="1846" t="s">
        <v>48</v>
      </c>
      <c r="B42" s="1847"/>
      <c r="C42" s="1847"/>
      <c r="D42" s="1847"/>
      <c r="E42" s="1847"/>
      <c r="F42" s="1847"/>
      <c r="G42" s="1848"/>
      <c r="H42" s="1842" t="s">
        <v>49</v>
      </c>
      <c r="I42" s="1840"/>
      <c r="J42" s="1852"/>
      <c r="K42" s="1853"/>
      <c r="L42" s="1853"/>
      <c r="M42" s="1854"/>
      <c r="N42" s="1840" t="s">
        <v>51</v>
      </c>
      <c r="O42" s="1841"/>
      <c r="P42" s="1841"/>
      <c r="Q42" s="1841"/>
      <c r="R42" s="1855" t="s">
        <v>50</v>
      </c>
      <c r="S42" s="1855"/>
      <c r="T42" s="1855"/>
      <c r="U42" s="1855"/>
      <c r="V42" s="1855"/>
      <c r="W42" s="1855"/>
      <c r="X42" s="1855"/>
      <c r="Y42" s="1855"/>
      <c r="Z42" s="1855"/>
      <c r="AA42" s="1856"/>
      <c r="AB42" s="1856"/>
      <c r="AC42" s="1856"/>
      <c r="AD42" s="1856"/>
      <c r="AE42" s="1856"/>
      <c r="AF42" s="1840" t="s">
        <v>51</v>
      </c>
      <c r="AG42" s="1841"/>
      <c r="AH42" s="1841"/>
      <c r="AI42" s="1841"/>
    </row>
    <row r="43" spans="1:42" ht="50.15" customHeight="1">
      <c r="A43" s="1849"/>
      <c r="B43" s="1850"/>
      <c r="C43" s="1850"/>
      <c r="D43" s="1850"/>
      <c r="E43" s="1850"/>
      <c r="F43" s="1850"/>
      <c r="G43" s="1851"/>
      <c r="H43" s="1842" t="s">
        <v>54</v>
      </c>
      <c r="I43" s="1840"/>
      <c r="J43" s="1822"/>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7"/>
      <c r="AG43" s="1817"/>
      <c r="AH43" s="1817"/>
      <c r="AI43" s="1818"/>
    </row>
    <row r="44" spans="1:42" ht="25.5" customHeight="1">
      <c r="A44" s="1843" t="s">
        <v>63</v>
      </c>
      <c r="B44" s="1844"/>
      <c r="C44" s="1844"/>
      <c r="D44" s="1844"/>
      <c r="E44" s="1844"/>
      <c r="F44" s="1844"/>
      <c r="G44" s="1844"/>
      <c r="H44" s="1844"/>
      <c r="I44" s="1844"/>
      <c r="J44" s="1844"/>
      <c r="K44" s="1844"/>
      <c r="L44" s="1844"/>
      <c r="M44" s="1844"/>
      <c r="N44" s="1844"/>
      <c r="O44" s="1844"/>
      <c r="P44" s="1844"/>
      <c r="Q44" s="1844"/>
      <c r="R44" s="1844"/>
      <c r="S44" s="1844"/>
      <c r="T44" s="1844"/>
      <c r="U44" s="1844"/>
      <c r="V44" s="1844"/>
      <c r="W44" s="1844"/>
      <c r="X44" s="1844"/>
      <c r="Y44" s="1844"/>
      <c r="Z44" s="1844"/>
      <c r="AA44" s="1845"/>
      <c r="AB44" s="1787" t="s">
        <v>56</v>
      </c>
      <c r="AC44" s="1788"/>
      <c r="AD44" s="1788"/>
      <c r="AE44" s="1788"/>
      <c r="AF44" s="1788"/>
      <c r="AG44" s="1788"/>
      <c r="AH44" s="1788"/>
      <c r="AI44" s="1789"/>
    </row>
    <row r="45" spans="1:42" ht="15.75" customHeight="1">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8"/>
      <c r="Z45" s="258"/>
      <c r="AA45" s="258"/>
      <c r="AB45" s="258"/>
      <c r="AC45" s="258"/>
      <c r="AD45" s="258"/>
      <c r="AE45" s="258"/>
      <c r="AF45" s="258"/>
      <c r="AG45" s="258"/>
      <c r="AH45" s="258"/>
      <c r="AI45" s="258"/>
      <c r="AJ45" s="256"/>
      <c r="AK45" s="256"/>
      <c r="AL45" s="256"/>
      <c r="AM45" s="256"/>
      <c r="AN45" s="256"/>
      <c r="AO45" s="256"/>
      <c r="AP45" s="256"/>
    </row>
    <row r="46" spans="1:42" ht="30" customHeight="1">
      <c r="A46" s="1811" t="s">
        <v>58</v>
      </c>
      <c r="B46" s="1812"/>
      <c r="C46" s="1813"/>
      <c r="D46" s="1819" t="s">
        <v>895</v>
      </c>
      <c r="E46" s="1820"/>
      <c r="F46" s="1820"/>
      <c r="G46" s="1821"/>
      <c r="H46" s="1805" t="s">
        <v>3</v>
      </c>
      <c r="I46" s="1807"/>
      <c r="J46" s="1822"/>
      <c r="K46" s="1817"/>
      <c r="L46" s="1817"/>
      <c r="M46" s="1817"/>
      <c r="N46" s="1817"/>
      <c r="O46" s="1817"/>
      <c r="P46" s="1817"/>
      <c r="Q46" s="1817"/>
      <c r="R46" s="1817"/>
      <c r="S46" s="1817"/>
      <c r="T46" s="1817"/>
      <c r="U46" s="1817"/>
      <c r="V46" s="1817"/>
      <c r="W46" s="1817"/>
      <c r="X46" s="1817"/>
      <c r="Y46" s="1817"/>
      <c r="Z46" s="1817"/>
      <c r="AA46" s="1817"/>
      <c r="AB46" s="1817"/>
      <c r="AC46" s="1817"/>
      <c r="AD46" s="1817"/>
      <c r="AE46" s="1817"/>
      <c r="AF46" s="1817"/>
      <c r="AG46" s="1817"/>
      <c r="AH46" s="1817"/>
      <c r="AI46" s="1818"/>
    </row>
    <row r="47" spans="1:42" ht="30" customHeight="1">
      <c r="A47" s="1805" t="s">
        <v>13</v>
      </c>
      <c r="B47" s="1806"/>
      <c r="C47" s="1806"/>
      <c r="D47" s="1806"/>
      <c r="E47" s="1806"/>
      <c r="F47" s="1806"/>
      <c r="G47" s="1807"/>
      <c r="H47" s="1808"/>
      <c r="I47" s="1809"/>
      <c r="J47" s="1809"/>
      <c r="K47" s="1809"/>
      <c r="L47" s="1809"/>
      <c r="M47" s="1809"/>
      <c r="N47" s="1809"/>
      <c r="O47" s="1809"/>
      <c r="P47" s="1809"/>
      <c r="Q47" s="1809"/>
      <c r="R47" s="1814" t="s">
        <v>52</v>
      </c>
      <c r="S47" s="1815"/>
      <c r="T47" s="1815"/>
      <c r="U47" s="1815"/>
      <c r="V47" s="1815"/>
      <c r="W47" s="1815"/>
      <c r="X47" s="1815"/>
      <c r="Y47" s="1815"/>
      <c r="Z47" s="1816"/>
      <c r="AA47" s="1823"/>
      <c r="AB47" s="1823"/>
      <c r="AC47" s="1823"/>
      <c r="AD47" s="1823"/>
      <c r="AE47" s="1823"/>
      <c r="AF47" s="1823"/>
      <c r="AG47" s="1823"/>
      <c r="AH47" s="1823"/>
      <c r="AI47" s="1824"/>
    </row>
    <row r="48" spans="1:42" ht="30" customHeight="1">
      <c r="A48" s="1805" t="s">
        <v>15</v>
      </c>
      <c r="B48" s="1806"/>
      <c r="C48" s="1806"/>
      <c r="D48" s="1806"/>
      <c r="E48" s="1806"/>
      <c r="F48" s="1806"/>
      <c r="G48" s="1807"/>
      <c r="H48" s="1808"/>
      <c r="I48" s="1809"/>
      <c r="J48" s="1809"/>
      <c r="K48" s="1809"/>
      <c r="L48" s="1809"/>
      <c r="M48" s="1809"/>
      <c r="N48" s="1809"/>
      <c r="O48" s="1809"/>
      <c r="P48" s="1809"/>
      <c r="Q48" s="1809"/>
      <c r="R48" s="1809"/>
      <c r="S48" s="1809"/>
      <c r="T48" s="1809"/>
      <c r="U48" s="1809"/>
      <c r="V48" s="1809"/>
      <c r="W48" s="1809"/>
      <c r="X48" s="1809"/>
      <c r="Y48" s="1809"/>
      <c r="Z48" s="1809"/>
      <c r="AA48" s="1809"/>
      <c r="AB48" s="1809"/>
      <c r="AC48" s="1809"/>
      <c r="AD48" s="1809"/>
      <c r="AE48" s="1809"/>
      <c r="AF48" s="1809"/>
      <c r="AG48" s="1809"/>
      <c r="AH48" s="1809"/>
      <c r="AI48" s="1810"/>
    </row>
    <row r="49" spans="1:35" ht="30" customHeight="1">
      <c r="A49" s="1811" t="s">
        <v>16</v>
      </c>
      <c r="B49" s="1812"/>
      <c r="C49" s="1812"/>
      <c r="D49" s="1812"/>
      <c r="E49" s="1812"/>
      <c r="F49" s="1812"/>
      <c r="G49" s="1813"/>
      <c r="H49" s="1808"/>
      <c r="I49" s="1809"/>
      <c r="J49" s="1809"/>
      <c r="K49" s="1809"/>
      <c r="L49" s="1809"/>
      <c r="M49" s="1809"/>
      <c r="N49" s="1809"/>
      <c r="O49" s="1809"/>
      <c r="P49" s="1809"/>
      <c r="Q49" s="1809"/>
      <c r="R49" s="1814" t="s">
        <v>53</v>
      </c>
      <c r="S49" s="1815"/>
      <c r="T49" s="1815"/>
      <c r="U49" s="1815"/>
      <c r="V49" s="1815"/>
      <c r="W49" s="1815"/>
      <c r="X49" s="1815"/>
      <c r="Y49" s="1815"/>
      <c r="Z49" s="1816"/>
      <c r="AA49" s="1817"/>
      <c r="AB49" s="1817"/>
      <c r="AC49" s="1817"/>
      <c r="AD49" s="1817"/>
      <c r="AE49" s="1817"/>
      <c r="AF49" s="1817"/>
      <c r="AG49" s="1817"/>
      <c r="AH49" s="1817"/>
      <c r="AI49" s="1818"/>
    </row>
    <row r="50" spans="1:35" ht="48.75" customHeight="1">
      <c r="A50" s="1825" t="s">
        <v>29</v>
      </c>
      <c r="B50" s="1826"/>
      <c r="C50" s="1826"/>
      <c r="D50" s="1826"/>
      <c r="E50" s="1826"/>
      <c r="F50" s="1826"/>
      <c r="G50" s="1827"/>
      <c r="H50" s="1828"/>
      <c r="I50" s="1829"/>
      <c r="J50" s="1829"/>
      <c r="K50" s="1829"/>
      <c r="L50" s="1829"/>
      <c r="M50" s="1829"/>
      <c r="N50" s="1829"/>
      <c r="O50" s="1829"/>
      <c r="P50" s="1829"/>
      <c r="Q50" s="1829"/>
      <c r="R50" s="1829"/>
      <c r="S50" s="1829"/>
      <c r="T50" s="1829"/>
      <c r="U50" s="1829"/>
      <c r="V50" s="1829"/>
      <c r="W50" s="1829"/>
      <c r="X50" s="1829"/>
      <c r="Y50" s="1829"/>
      <c r="Z50" s="1829"/>
      <c r="AA50" s="1829"/>
      <c r="AB50" s="1829"/>
      <c r="AC50" s="1829"/>
      <c r="AD50" s="1829"/>
      <c r="AE50" s="1829"/>
      <c r="AF50" s="1829"/>
      <c r="AG50" s="1829"/>
      <c r="AH50" s="1829"/>
      <c r="AI50" s="1830"/>
    </row>
    <row r="51" spans="1:35" ht="30" customHeight="1">
      <c r="A51" s="1811" t="s">
        <v>124</v>
      </c>
      <c r="B51" s="1812"/>
      <c r="C51" s="1812"/>
      <c r="D51" s="1812"/>
      <c r="E51" s="1812"/>
      <c r="F51" s="1812"/>
      <c r="G51" s="1813"/>
      <c r="H51" s="1831"/>
      <c r="I51" s="1832"/>
      <c r="J51" s="1832"/>
      <c r="K51" s="1833"/>
      <c r="L51" s="1833"/>
      <c r="M51" s="1812" t="s">
        <v>19</v>
      </c>
      <c r="N51" s="1812"/>
      <c r="O51" s="1833"/>
      <c r="P51" s="1833"/>
      <c r="Q51" s="1834" t="s">
        <v>20</v>
      </c>
      <c r="R51" s="1834"/>
      <c r="S51" s="1812" t="s">
        <v>21</v>
      </c>
      <c r="T51" s="1812"/>
      <c r="U51" s="1812"/>
      <c r="V51" s="1812"/>
      <c r="W51" s="1835"/>
      <c r="X51" s="1835"/>
      <c r="Y51" s="1833"/>
      <c r="Z51" s="1833"/>
      <c r="AA51" s="1812" t="s">
        <v>19</v>
      </c>
      <c r="AB51" s="1812"/>
      <c r="AC51" s="1833"/>
      <c r="AD51" s="1833"/>
      <c r="AE51" s="1834" t="s">
        <v>20</v>
      </c>
      <c r="AF51" s="1834"/>
      <c r="AG51" s="1834"/>
      <c r="AH51" s="1834"/>
      <c r="AI51" s="1836"/>
    </row>
    <row r="52" spans="1:35" ht="30" customHeight="1">
      <c r="A52" s="1811" t="s">
        <v>125</v>
      </c>
      <c r="B52" s="1812"/>
      <c r="C52" s="1812"/>
      <c r="D52" s="1812"/>
      <c r="E52" s="1812"/>
      <c r="F52" s="1812"/>
      <c r="G52" s="1813"/>
      <c r="H52" s="1837"/>
      <c r="I52" s="1837"/>
      <c r="J52" s="1837"/>
      <c r="K52" s="1837"/>
      <c r="L52" s="1837"/>
      <c r="M52" s="1837"/>
      <c r="N52" s="1837"/>
      <c r="O52" s="1837"/>
      <c r="P52" s="1837"/>
      <c r="Q52" s="1837"/>
      <c r="R52" s="1837"/>
      <c r="S52" s="1837"/>
      <c r="T52" s="1837"/>
      <c r="U52" s="1837"/>
      <c r="V52" s="1837"/>
      <c r="W52" s="1838" t="s">
        <v>42</v>
      </c>
      <c r="X52" s="1838"/>
      <c r="Y52" s="1838"/>
      <c r="Z52" s="1838"/>
      <c r="AA52" s="1838"/>
      <c r="AB52" s="1838"/>
      <c r="AC52" s="1838"/>
      <c r="AD52" s="1838"/>
      <c r="AE52" s="1838"/>
      <c r="AF52" s="1838"/>
      <c r="AG52" s="1838"/>
      <c r="AH52" s="1838"/>
      <c r="AI52" s="1839"/>
    </row>
    <row r="53" spans="1:35" ht="50.15" customHeight="1">
      <c r="A53" s="1811" t="s">
        <v>22</v>
      </c>
      <c r="B53" s="1812"/>
      <c r="C53" s="1812"/>
      <c r="D53" s="1812"/>
      <c r="E53" s="1812"/>
      <c r="F53" s="1812"/>
      <c r="G53" s="1813"/>
      <c r="H53" s="1822"/>
      <c r="I53" s="1817"/>
      <c r="J53" s="1817"/>
      <c r="K53" s="1817"/>
      <c r="L53" s="1817"/>
      <c r="M53" s="1817"/>
      <c r="N53" s="1817"/>
      <c r="O53" s="1817"/>
      <c r="P53" s="1817"/>
      <c r="Q53" s="1817"/>
      <c r="R53" s="1817"/>
      <c r="S53" s="1817"/>
      <c r="T53" s="1817"/>
      <c r="U53" s="1817"/>
      <c r="V53" s="1817"/>
      <c r="W53" s="1817"/>
      <c r="X53" s="1817"/>
      <c r="Y53" s="1817"/>
      <c r="Z53" s="1817"/>
      <c r="AA53" s="1817"/>
      <c r="AB53" s="1817"/>
      <c r="AC53" s="1817"/>
      <c r="AD53" s="1817"/>
      <c r="AE53" s="1817"/>
      <c r="AF53" s="1817"/>
      <c r="AG53" s="1817"/>
      <c r="AH53" s="1817"/>
      <c r="AI53" s="1818"/>
    </row>
    <row r="54" spans="1:35" ht="50.15" customHeight="1">
      <c r="A54" s="1811" t="s">
        <v>39</v>
      </c>
      <c r="B54" s="1812"/>
      <c r="C54" s="1812"/>
      <c r="D54" s="1812"/>
      <c r="E54" s="1812"/>
      <c r="F54" s="1812"/>
      <c r="G54" s="1813"/>
      <c r="H54" s="1822"/>
      <c r="I54" s="1817"/>
      <c r="J54" s="1817"/>
      <c r="K54" s="1817"/>
      <c r="L54" s="1817"/>
      <c r="M54" s="1817"/>
      <c r="N54" s="1817"/>
      <c r="O54" s="1817"/>
      <c r="P54" s="1817"/>
      <c r="Q54" s="1817"/>
      <c r="R54" s="1817"/>
      <c r="S54" s="1817"/>
      <c r="T54" s="1817"/>
      <c r="U54" s="1817"/>
      <c r="V54" s="1817"/>
      <c r="W54" s="1817"/>
      <c r="X54" s="1817"/>
      <c r="Y54" s="1817"/>
      <c r="Z54" s="1817"/>
      <c r="AA54" s="1817"/>
      <c r="AB54" s="1817"/>
      <c r="AC54" s="1817"/>
      <c r="AD54" s="1817"/>
      <c r="AE54" s="1817"/>
      <c r="AF54" s="1817"/>
      <c r="AG54" s="1817"/>
      <c r="AH54" s="1817"/>
      <c r="AI54" s="1818"/>
    </row>
    <row r="55" spans="1:35" ht="50.15" customHeight="1">
      <c r="A55" s="1811" t="s">
        <v>23</v>
      </c>
      <c r="B55" s="1812"/>
      <c r="C55" s="1812"/>
      <c r="D55" s="1812"/>
      <c r="E55" s="1812"/>
      <c r="F55" s="1812"/>
      <c r="G55" s="1813"/>
      <c r="H55" s="1822"/>
      <c r="I55" s="1817"/>
      <c r="J55" s="1817"/>
      <c r="K55" s="1817"/>
      <c r="L55" s="1817"/>
      <c r="M55" s="1817"/>
      <c r="N55" s="1817"/>
      <c r="O55" s="1817"/>
      <c r="P55" s="1817"/>
      <c r="Q55" s="1817"/>
      <c r="R55" s="1817"/>
      <c r="S55" s="1817"/>
      <c r="T55" s="1817"/>
      <c r="U55" s="1817"/>
      <c r="V55" s="1817"/>
      <c r="W55" s="1817"/>
      <c r="X55" s="1817"/>
      <c r="Y55" s="1817"/>
      <c r="Z55" s="1817"/>
      <c r="AA55" s="1817"/>
      <c r="AB55" s="1817"/>
      <c r="AC55" s="1817"/>
      <c r="AD55" s="1817"/>
      <c r="AE55" s="1817"/>
      <c r="AF55" s="1817"/>
      <c r="AG55" s="1817"/>
      <c r="AH55" s="1817"/>
      <c r="AI55" s="1818"/>
    </row>
    <row r="56" spans="1:35" ht="30" customHeight="1">
      <c r="A56" s="1846" t="s">
        <v>48</v>
      </c>
      <c r="B56" s="1847"/>
      <c r="C56" s="1847"/>
      <c r="D56" s="1847"/>
      <c r="E56" s="1847"/>
      <c r="F56" s="1847"/>
      <c r="G56" s="1848"/>
      <c r="H56" s="1842" t="s">
        <v>49</v>
      </c>
      <c r="I56" s="1840"/>
      <c r="J56" s="1852"/>
      <c r="K56" s="1853"/>
      <c r="L56" s="1853"/>
      <c r="M56" s="1854"/>
      <c r="N56" s="1840" t="s">
        <v>51</v>
      </c>
      <c r="O56" s="1841"/>
      <c r="P56" s="1841"/>
      <c r="Q56" s="1841"/>
      <c r="R56" s="1855" t="s">
        <v>50</v>
      </c>
      <c r="S56" s="1855"/>
      <c r="T56" s="1855"/>
      <c r="U56" s="1855"/>
      <c r="V56" s="1855"/>
      <c r="W56" s="1855"/>
      <c r="X56" s="1855"/>
      <c r="Y56" s="1855"/>
      <c r="Z56" s="1855"/>
      <c r="AA56" s="1856"/>
      <c r="AB56" s="1856"/>
      <c r="AC56" s="1856"/>
      <c r="AD56" s="1856"/>
      <c r="AE56" s="1856"/>
      <c r="AF56" s="1840" t="s">
        <v>51</v>
      </c>
      <c r="AG56" s="1841"/>
      <c r="AH56" s="1841"/>
      <c r="AI56" s="1841"/>
    </row>
    <row r="57" spans="1:35" ht="50.15" customHeight="1">
      <c r="A57" s="1849"/>
      <c r="B57" s="1850"/>
      <c r="C57" s="1850"/>
      <c r="D57" s="1850"/>
      <c r="E57" s="1850"/>
      <c r="F57" s="1850"/>
      <c r="G57" s="1851"/>
      <c r="H57" s="1842" t="s">
        <v>54</v>
      </c>
      <c r="I57" s="1840"/>
      <c r="J57" s="1822"/>
      <c r="K57" s="1817"/>
      <c r="L57" s="1817"/>
      <c r="M57" s="1817"/>
      <c r="N57" s="1817"/>
      <c r="O57" s="1817"/>
      <c r="P57" s="1817"/>
      <c r="Q57" s="1817"/>
      <c r="R57" s="1817"/>
      <c r="S57" s="1817"/>
      <c r="T57" s="1817"/>
      <c r="U57" s="1817"/>
      <c r="V57" s="1817"/>
      <c r="W57" s="1817"/>
      <c r="X57" s="1817"/>
      <c r="Y57" s="1817"/>
      <c r="Z57" s="1817"/>
      <c r="AA57" s="1817"/>
      <c r="AB57" s="1817"/>
      <c r="AC57" s="1817"/>
      <c r="AD57" s="1817"/>
      <c r="AE57" s="1817"/>
      <c r="AF57" s="1817"/>
      <c r="AG57" s="1817"/>
      <c r="AH57" s="1817"/>
      <c r="AI57" s="1818"/>
    </row>
    <row r="58" spans="1:35" ht="24" customHeight="1">
      <c r="A58" s="1843" t="s">
        <v>63</v>
      </c>
      <c r="B58" s="1844"/>
      <c r="C58" s="1844"/>
      <c r="D58" s="1844"/>
      <c r="E58" s="1844"/>
      <c r="F58" s="1844"/>
      <c r="G58" s="1844"/>
      <c r="H58" s="1844"/>
      <c r="I58" s="1844"/>
      <c r="J58" s="1844"/>
      <c r="K58" s="1844"/>
      <c r="L58" s="1844"/>
      <c r="M58" s="1844"/>
      <c r="N58" s="1844"/>
      <c r="O58" s="1844"/>
      <c r="P58" s="1844"/>
      <c r="Q58" s="1844"/>
      <c r="R58" s="1844"/>
      <c r="S58" s="1844"/>
      <c r="T58" s="1844"/>
      <c r="U58" s="1844"/>
      <c r="V58" s="1844"/>
      <c r="W58" s="1844"/>
      <c r="X58" s="1844"/>
      <c r="Y58" s="1844"/>
      <c r="Z58" s="1844"/>
      <c r="AA58" s="1845"/>
      <c r="AB58" s="1787" t="s">
        <v>56</v>
      </c>
      <c r="AC58" s="1788"/>
      <c r="AD58" s="1788"/>
      <c r="AE58" s="1788"/>
      <c r="AF58" s="1788"/>
      <c r="AG58" s="1788"/>
      <c r="AH58" s="1788"/>
      <c r="AI58" s="1789"/>
    </row>
    <row r="59" spans="1:35" ht="30" customHeight="1">
      <c r="A59" s="534"/>
      <c r="AD59" s="1857"/>
      <c r="AE59" s="1857"/>
      <c r="AF59" s="1857"/>
      <c r="AG59" s="1857"/>
      <c r="AH59" s="1857"/>
      <c r="AI59" s="1857"/>
    </row>
    <row r="60" spans="1:35" ht="46.5" customHeight="1">
      <c r="B60" s="1858"/>
      <c r="C60" s="1858"/>
      <c r="D60" s="1858"/>
      <c r="E60" s="1858"/>
      <c r="F60" s="1858"/>
      <c r="G60" s="1858"/>
      <c r="H60" s="1858"/>
      <c r="I60" s="1858"/>
      <c r="J60" s="1858"/>
      <c r="K60" s="1858"/>
      <c r="L60" s="1858"/>
      <c r="M60" s="1858"/>
      <c r="N60" s="1858"/>
      <c r="O60" s="1858"/>
      <c r="P60" s="1858"/>
      <c r="Q60" s="1858"/>
      <c r="R60" s="1858"/>
      <c r="S60" s="1858"/>
      <c r="T60" s="1858"/>
      <c r="U60" s="1858"/>
      <c r="V60" s="1858"/>
      <c r="W60" s="1858"/>
      <c r="X60" s="1858"/>
      <c r="Y60" s="1858"/>
      <c r="Z60" s="1858"/>
      <c r="AA60" s="1858"/>
      <c r="AB60" s="1858"/>
      <c r="AC60" s="1858"/>
      <c r="AD60" s="1858"/>
      <c r="AE60" s="1858"/>
      <c r="AF60" s="1858"/>
      <c r="AG60" s="1858"/>
      <c r="AH60" s="1858"/>
      <c r="AI60" s="737"/>
    </row>
    <row r="61" spans="1:35" ht="30" customHeight="1">
      <c r="A61" s="1859"/>
      <c r="B61" s="1859"/>
      <c r="C61" s="1859"/>
      <c r="D61" s="1860"/>
      <c r="E61" s="1860"/>
      <c r="F61" s="1860"/>
      <c r="G61" s="1860"/>
      <c r="H61" s="1861"/>
      <c r="I61" s="1861"/>
      <c r="J61" s="1862"/>
      <c r="K61" s="1862"/>
      <c r="L61" s="1862"/>
      <c r="M61" s="1862"/>
      <c r="N61" s="1862"/>
      <c r="O61" s="1862"/>
      <c r="P61" s="1862"/>
      <c r="Q61" s="1862"/>
      <c r="R61" s="1862"/>
      <c r="S61" s="1862"/>
      <c r="T61" s="1862"/>
      <c r="U61" s="1862"/>
      <c r="V61" s="1862"/>
      <c r="W61" s="1862"/>
      <c r="X61" s="1862"/>
      <c r="Y61" s="1862"/>
      <c r="Z61" s="1862"/>
      <c r="AA61" s="1862"/>
      <c r="AB61" s="1862"/>
      <c r="AC61" s="1862"/>
      <c r="AD61" s="1862"/>
      <c r="AE61" s="1862"/>
      <c r="AF61" s="1862"/>
      <c r="AG61" s="1862"/>
      <c r="AH61" s="1862"/>
      <c r="AI61" s="1862"/>
    </row>
    <row r="62" spans="1:35" ht="30" customHeight="1">
      <c r="A62" s="1861"/>
      <c r="B62" s="1861"/>
      <c r="C62" s="1861"/>
      <c r="D62" s="1861"/>
      <c r="E62" s="1861"/>
      <c r="F62" s="1861"/>
      <c r="G62" s="1861"/>
      <c r="H62" s="1863"/>
      <c r="I62" s="1863"/>
      <c r="J62" s="1863"/>
      <c r="K62" s="1863"/>
      <c r="L62" s="1863"/>
      <c r="M62" s="1863"/>
      <c r="N62" s="1863"/>
      <c r="O62" s="1863"/>
      <c r="P62" s="1863"/>
      <c r="Q62" s="1863"/>
      <c r="R62" s="1864"/>
      <c r="S62" s="1864"/>
      <c r="T62" s="1864"/>
      <c r="U62" s="1864"/>
      <c r="V62" s="1864"/>
      <c r="W62" s="1864"/>
      <c r="X62" s="1864"/>
      <c r="Y62" s="1864"/>
      <c r="Z62" s="1864"/>
      <c r="AA62" s="1867"/>
      <c r="AB62" s="1867"/>
      <c r="AC62" s="1867"/>
      <c r="AD62" s="1867"/>
      <c r="AE62" s="1867"/>
      <c r="AF62" s="1867"/>
      <c r="AG62" s="1867"/>
      <c r="AH62" s="1867"/>
      <c r="AI62" s="1867"/>
    </row>
    <row r="63" spans="1:35" ht="30" customHeight="1">
      <c r="A63" s="1861"/>
      <c r="B63" s="1861"/>
      <c r="C63" s="1861"/>
      <c r="D63" s="1861"/>
      <c r="E63" s="1861"/>
      <c r="F63" s="1861"/>
      <c r="G63" s="1861"/>
      <c r="H63" s="1863"/>
      <c r="I63" s="1863"/>
      <c r="J63" s="1863"/>
      <c r="K63" s="1863"/>
      <c r="L63" s="1863"/>
      <c r="M63" s="1863"/>
      <c r="N63" s="1863"/>
      <c r="O63" s="1863"/>
      <c r="P63" s="1863"/>
      <c r="Q63" s="1863"/>
      <c r="R63" s="1863"/>
      <c r="S63" s="1863"/>
      <c r="T63" s="1863"/>
      <c r="U63" s="1863"/>
      <c r="V63" s="1863"/>
      <c r="W63" s="1863"/>
      <c r="X63" s="1863"/>
      <c r="Y63" s="1863"/>
      <c r="Z63" s="1863"/>
      <c r="AA63" s="1863"/>
      <c r="AB63" s="1863"/>
      <c r="AC63" s="1863"/>
      <c r="AD63" s="1863"/>
      <c r="AE63" s="1863"/>
      <c r="AF63" s="1863"/>
      <c r="AG63" s="1863"/>
      <c r="AH63" s="1863"/>
      <c r="AI63" s="1863"/>
    </row>
    <row r="64" spans="1:35" ht="30" customHeight="1">
      <c r="A64" s="1859"/>
      <c r="B64" s="1859"/>
      <c r="C64" s="1859"/>
      <c r="D64" s="1859"/>
      <c r="E64" s="1859"/>
      <c r="F64" s="1859"/>
      <c r="G64" s="1859"/>
      <c r="H64" s="1863"/>
      <c r="I64" s="1863"/>
      <c r="J64" s="1863"/>
      <c r="K64" s="1863"/>
      <c r="L64" s="1863"/>
      <c r="M64" s="1863"/>
      <c r="N64" s="1863"/>
      <c r="O64" s="1863"/>
      <c r="P64" s="1863"/>
      <c r="Q64" s="1863"/>
      <c r="R64" s="1864"/>
      <c r="S64" s="1864"/>
      <c r="T64" s="1864"/>
      <c r="U64" s="1864"/>
      <c r="V64" s="1864"/>
      <c r="W64" s="1864"/>
      <c r="X64" s="1864"/>
      <c r="Y64" s="1864"/>
      <c r="Z64" s="1864"/>
      <c r="AA64" s="1862"/>
      <c r="AB64" s="1862"/>
      <c r="AC64" s="1862"/>
      <c r="AD64" s="1862"/>
      <c r="AE64" s="1862"/>
      <c r="AF64" s="1862"/>
      <c r="AG64" s="1862"/>
      <c r="AH64" s="1862"/>
      <c r="AI64" s="1862"/>
    </row>
    <row r="65" spans="1:42" ht="48.75" customHeight="1">
      <c r="A65" s="1865"/>
      <c r="B65" s="1865"/>
      <c r="C65" s="1865"/>
      <c r="D65" s="1865"/>
      <c r="E65" s="1865"/>
      <c r="F65" s="1865"/>
      <c r="G65" s="1865"/>
      <c r="H65" s="1866"/>
      <c r="I65" s="1866"/>
      <c r="J65" s="1866"/>
      <c r="K65" s="1866"/>
      <c r="L65" s="1866"/>
      <c r="M65" s="1866"/>
      <c r="N65" s="1866"/>
      <c r="O65" s="1866"/>
      <c r="P65" s="1866"/>
      <c r="Q65" s="1866"/>
      <c r="R65" s="1866"/>
      <c r="S65" s="1866"/>
      <c r="T65" s="1866"/>
      <c r="U65" s="1866"/>
      <c r="V65" s="1866"/>
      <c r="W65" s="1866"/>
      <c r="X65" s="1866"/>
      <c r="Y65" s="1866"/>
      <c r="Z65" s="1866"/>
      <c r="AA65" s="1866"/>
      <c r="AB65" s="1866"/>
      <c r="AC65" s="1866"/>
      <c r="AD65" s="1866"/>
      <c r="AE65" s="1866"/>
      <c r="AF65" s="1866"/>
      <c r="AG65" s="1866"/>
      <c r="AH65" s="1866"/>
      <c r="AI65" s="1866"/>
    </row>
    <row r="66" spans="1:42" ht="30" customHeight="1">
      <c r="A66" s="1859"/>
      <c r="B66" s="1859"/>
      <c r="C66" s="1859"/>
      <c r="D66" s="1859"/>
      <c r="E66" s="1859"/>
      <c r="F66" s="1859"/>
      <c r="G66" s="1859"/>
      <c r="H66" s="1872"/>
      <c r="I66" s="1872"/>
      <c r="J66" s="1872"/>
      <c r="K66" s="1870"/>
      <c r="L66" s="1870"/>
      <c r="M66" s="1859"/>
      <c r="N66" s="1859"/>
      <c r="O66" s="1870"/>
      <c r="P66" s="1870"/>
      <c r="Q66" s="1871"/>
      <c r="R66" s="1871"/>
      <c r="S66" s="1859"/>
      <c r="T66" s="1859"/>
      <c r="U66" s="1859"/>
      <c r="V66" s="1859"/>
      <c r="W66" s="1859"/>
      <c r="X66" s="1859"/>
      <c r="Y66" s="1870"/>
      <c r="Z66" s="1870"/>
      <c r="AA66" s="1859"/>
      <c r="AB66" s="1859"/>
      <c r="AC66" s="1870"/>
      <c r="AD66" s="1870"/>
      <c r="AE66" s="1871"/>
      <c r="AF66" s="1871"/>
      <c r="AG66" s="1871"/>
      <c r="AH66" s="1871"/>
      <c r="AI66" s="1871"/>
    </row>
    <row r="67" spans="1:42" ht="30" customHeight="1">
      <c r="A67" s="1859"/>
      <c r="B67" s="1859"/>
      <c r="C67" s="1859"/>
      <c r="D67" s="1859"/>
      <c r="E67" s="1859"/>
      <c r="F67" s="1859"/>
      <c r="G67" s="1859"/>
      <c r="H67" s="1868"/>
      <c r="I67" s="1868"/>
      <c r="J67" s="1868"/>
      <c r="K67" s="1868"/>
      <c r="L67" s="1868"/>
      <c r="M67" s="1868"/>
      <c r="N67" s="1868"/>
      <c r="O67" s="1868"/>
      <c r="P67" s="1868"/>
      <c r="Q67" s="1868"/>
      <c r="R67" s="1868"/>
      <c r="S67" s="1868"/>
      <c r="T67" s="1868"/>
      <c r="U67" s="1868"/>
      <c r="V67" s="1868"/>
      <c r="W67" s="1869"/>
      <c r="X67" s="1869"/>
      <c r="Y67" s="1869"/>
      <c r="Z67" s="1869"/>
      <c r="AA67" s="1869"/>
      <c r="AB67" s="1869"/>
      <c r="AC67" s="1869"/>
      <c r="AD67" s="1869"/>
      <c r="AE67" s="1869"/>
      <c r="AF67" s="1869"/>
      <c r="AG67" s="1869"/>
      <c r="AH67" s="1869"/>
      <c r="AI67" s="1869"/>
    </row>
    <row r="68" spans="1:42" ht="50.15" customHeight="1">
      <c r="A68" s="1859"/>
      <c r="B68" s="1859"/>
      <c r="C68" s="1859"/>
      <c r="D68" s="1859"/>
      <c r="E68" s="1859"/>
      <c r="F68" s="1859"/>
      <c r="G68" s="1859"/>
      <c r="H68" s="1862"/>
      <c r="I68" s="1862"/>
      <c r="J68" s="1862"/>
      <c r="K68" s="1862"/>
      <c r="L68" s="1862"/>
      <c r="M68" s="1862"/>
      <c r="N68" s="1862"/>
      <c r="O68" s="1862"/>
      <c r="P68" s="1862"/>
      <c r="Q68" s="1862"/>
      <c r="R68" s="1862"/>
      <c r="S68" s="1862"/>
      <c r="T68" s="1862"/>
      <c r="U68" s="1862"/>
      <c r="V68" s="1862"/>
      <c r="W68" s="1862"/>
      <c r="X68" s="1862"/>
      <c r="Y68" s="1862"/>
      <c r="Z68" s="1862"/>
      <c r="AA68" s="1862"/>
      <c r="AB68" s="1862"/>
      <c r="AC68" s="1862"/>
      <c r="AD68" s="1862"/>
      <c r="AE68" s="1862"/>
      <c r="AF68" s="1862"/>
      <c r="AG68" s="1862"/>
      <c r="AH68" s="1862"/>
      <c r="AI68" s="1862"/>
    </row>
    <row r="69" spans="1:42" ht="50.15" customHeight="1">
      <c r="A69" s="1859"/>
      <c r="B69" s="1859"/>
      <c r="C69" s="1859"/>
      <c r="D69" s="1859"/>
      <c r="E69" s="1859"/>
      <c r="F69" s="1859"/>
      <c r="G69" s="1859"/>
      <c r="H69" s="1862"/>
      <c r="I69" s="1862"/>
      <c r="J69" s="1862"/>
      <c r="K69" s="1862"/>
      <c r="L69" s="1862"/>
      <c r="M69" s="1862"/>
      <c r="N69" s="1862"/>
      <c r="O69" s="1862"/>
      <c r="P69" s="1862"/>
      <c r="Q69" s="1862"/>
      <c r="R69" s="1862"/>
      <c r="S69" s="1862"/>
      <c r="T69" s="1862"/>
      <c r="U69" s="1862"/>
      <c r="V69" s="1862"/>
      <c r="W69" s="1862"/>
      <c r="X69" s="1862"/>
      <c r="Y69" s="1862"/>
      <c r="Z69" s="1862"/>
      <c r="AA69" s="1862"/>
      <c r="AB69" s="1862"/>
      <c r="AC69" s="1862"/>
      <c r="AD69" s="1862"/>
      <c r="AE69" s="1862"/>
      <c r="AF69" s="1862"/>
      <c r="AG69" s="1862"/>
      <c r="AH69" s="1862"/>
      <c r="AI69" s="1862"/>
    </row>
    <row r="70" spans="1:42" ht="50.15" customHeight="1">
      <c r="A70" s="1859"/>
      <c r="B70" s="1859"/>
      <c r="C70" s="1859"/>
      <c r="D70" s="1859"/>
      <c r="E70" s="1859"/>
      <c r="F70" s="1859"/>
      <c r="G70" s="1859"/>
      <c r="H70" s="1862"/>
      <c r="I70" s="1862"/>
      <c r="J70" s="1862"/>
      <c r="K70" s="1862"/>
      <c r="L70" s="1862"/>
      <c r="M70" s="1862"/>
      <c r="N70" s="1862"/>
      <c r="O70" s="1862"/>
      <c r="P70" s="1862"/>
      <c r="Q70" s="1862"/>
      <c r="R70" s="1862"/>
      <c r="S70" s="1862"/>
      <c r="T70" s="1862"/>
      <c r="U70" s="1862"/>
      <c r="V70" s="1862"/>
      <c r="W70" s="1862"/>
      <c r="X70" s="1862"/>
      <c r="Y70" s="1862"/>
      <c r="Z70" s="1862"/>
      <c r="AA70" s="1862"/>
      <c r="AB70" s="1862"/>
      <c r="AC70" s="1862"/>
      <c r="AD70" s="1862"/>
      <c r="AE70" s="1862"/>
      <c r="AF70" s="1862"/>
      <c r="AG70" s="1862"/>
      <c r="AH70" s="1862"/>
      <c r="AI70" s="1862"/>
    </row>
    <row r="71" spans="1:42" ht="30" customHeight="1">
      <c r="A71" s="1859"/>
      <c r="B71" s="1859"/>
      <c r="C71" s="1859"/>
      <c r="D71" s="1859"/>
      <c r="E71" s="1859"/>
      <c r="F71" s="1859"/>
      <c r="G71" s="1859"/>
      <c r="H71" s="1875"/>
      <c r="I71" s="1875"/>
      <c r="J71" s="1876"/>
      <c r="K71" s="1876"/>
      <c r="L71" s="1876"/>
      <c r="M71" s="1876"/>
      <c r="N71" s="1875"/>
      <c r="O71" s="1875"/>
      <c r="P71" s="1875"/>
      <c r="Q71" s="1875"/>
      <c r="R71" s="1859"/>
      <c r="S71" s="1859"/>
      <c r="T71" s="1859"/>
      <c r="U71" s="1859"/>
      <c r="V71" s="1859"/>
      <c r="W71" s="1859"/>
      <c r="X71" s="1859"/>
      <c r="Y71" s="1859"/>
      <c r="Z71" s="1859"/>
      <c r="AA71" s="1876"/>
      <c r="AB71" s="1876"/>
      <c r="AC71" s="1876"/>
      <c r="AD71" s="1876"/>
      <c r="AE71" s="1876"/>
      <c r="AF71" s="1875"/>
      <c r="AG71" s="1875"/>
      <c r="AH71" s="1875"/>
      <c r="AI71" s="1875"/>
    </row>
    <row r="72" spans="1:42" ht="50.15" customHeight="1">
      <c r="A72" s="1859"/>
      <c r="B72" s="1859"/>
      <c r="C72" s="1859"/>
      <c r="D72" s="1859"/>
      <c r="E72" s="1859"/>
      <c r="F72" s="1859"/>
      <c r="G72" s="1859"/>
      <c r="H72" s="1875"/>
      <c r="I72" s="1875"/>
      <c r="J72" s="1862"/>
      <c r="K72" s="1862"/>
      <c r="L72" s="1862"/>
      <c r="M72" s="1862"/>
      <c r="N72" s="1862"/>
      <c r="O72" s="1862"/>
      <c r="P72" s="1862"/>
      <c r="Q72" s="1862"/>
      <c r="R72" s="1862"/>
      <c r="S72" s="1862"/>
      <c r="T72" s="1862"/>
      <c r="U72" s="1862"/>
      <c r="V72" s="1862"/>
      <c r="W72" s="1862"/>
      <c r="X72" s="1862"/>
      <c r="Y72" s="1862"/>
      <c r="Z72" s="1862"/>
      <c r="AA72" s="1862"/>
      <c r="AB72" s="1862"/>
      <c r="AC72" s="1862"/>
      <c r="AD72" s="1862"/>
      <c r="AE72" s="1862"/>
      <c r="AF72" s="1862"/>
      <c r="AG72" s="1862"/>
      <c r="AH72" s="1862"/>
      <c r="AI72" s="1862"/>
    </row>
    <row r="73" spans="1:42" ht="25.5" customHeight="1">
      <c r="A73" s="1873"/>
      <c r="B73" s="1873"/>
      <c r="C73" s="1873"/>
      <c r="D73" s="1873"/>
      <c r="E73" s="1873"/>
      <c r="F73" s="1873"/>
      <c r="G73" s="1873"/>
      <c r="H73" s="1873"/>
      <c r="I73" s="1873"/>
      <c r="J73" s="1873"/>
      <c r="K73" s="1873"/>
      <c r="L73" s="1873"/>
      <c r="M73" s="1873"/>
      <c r="N73" s="1873"/>
      <c r="O73" s="1873"/>
      <c r="P73" s="1873"/>
      <c r="Q73" s="1873"/>
      <c r="R73" s="1873"/>
      <c r="S73" s="1873"/>
      <c r="T73" s="1873"/>
      <c r="U73" s="1873"/>
      <c r="V73" s="1873"/>
      <c r="W73" s="1873"/>
      <c r="X73" s="1873"/>
      <c r="Y73" s="1873"/>
      <c r="Z73" s="1873"/>
      <c r="AA73" s="1873"/>
      <c r="AB73" s="1874"/>
      <c r="AC73" s="1874"/>
      <c r="AD73" s="1874"/>
      <c r="AE73" s="1874"/>
      <c r="AF73" s="1874"/>
      <c r="AG73" s="1874"/>
      <c r="AH73" s="1874"/>
      <c r="AI73" s="1874"/>
    </row>
    <row r="74" spans="1:42" ht="15.75" customHeight="1">
      <c r="A74" s="738"/>
      <c r="B74" s="738"/>
      <c r="C74" s="738"/>
      <c r="D74" s="738"/>
      <c r="E74" s="738"/>
      <c r="F74" s="738"/>
      <c r="G74" s="738"/>
      <c r="H74" s="738"/>
      <c r="I74" s="738"/>
      <c r="J74" s="738"/>
      <c r="K74" s="738"/>
      <c r="L74" s="738"/>
      <c r="M74" s="738"/>
      <c r="N74" s="738"/>
      <c r="O74" s="738"/>
      <c r="P74" s="738"/>
      <c r="Q74" s="738"/>
      <c r="R74" s="738"/>
      <c r="S74" s="738"/>
      <c r="T74" s="738"/>
      <c r="U74" s="738"/>
      <c r="V74" s="738"/>
      <c r="W74" s="738"/>
      <c r="X74" s="738"/>
      <c r="Y74" s="739"/>
      <c r="Z74" s="739"/>
      <c r="AA74" s="739"/>
      <c r="AB74" s="739"/>
      <c r="AC74" s="739"/>
      <c r="AD74" s="739"/>
      <c r="AE74" s="739"/>
      <c r="AF74" s="739"/>
      <c r="AG74" s="739"/>
      <c r="AH74" s="739"/>
      <c r="AI74" s="739"/>
      <c r="AJ74" s="256"/>
      <c r="AK74" s="256"/>
      <c r="AL74" s="256"/>
      <c r="AM74" s="256"/>
      <c r="AN74" s="256"/>
      <c r="AO74" s="256"/>
      <c r="AP74" s="256"/>
    </row>
    <row r="75" spans="1:42" ht="30" customHeight="1">
      <c r="A75" s="1859"/>
      <c r="B75" s="1859"/>
      <c r="C75" s="1859"/>
      <c r="D75" s="1860"/>
      <c r="E75" s="1860"/>
      <c r="F75" s="1860"/>
      <c r="G75" s="1860"/>
      <c r="H75" s="1861"/>
      <c r="I75" s="1861"/>
      <c r="J75" s="1862"/>
      <c r="K75" s="1862"/>
      <c r="L75" s="1862"/>
      <c r="M75" s="1862"/>
      <c r="N75" s="1862"/>
      <c r="O75" s="1862"/>
      <c r="P75" s="1862"/>
      <c r="Q75" s="1862"/>
      <c r="R75" s="1862"/>
      <c r="S75" s="1862"/>
      <c r="T75" s="1862"/>
      <c r="U75" s="1862"/>
      <c r="V75" s="1862"/>
      <c r="W75" s="1862"/>
      <c r="X75" s="1862"/>
      <c r="Y75" s="1862"/>
      <c r="Z75" s="1862"/>
      <c r="AA75" s="1862"/>
      <c r="AB75" s="1862"/>
      <c r="AC75" s="1862"/>
      <c r="AD75" s="1862"/>
      <c r="AE75" s="1862"/>
      <c r="AF75" s="1862"/>
      <c r="AG75" s="1862"/>
      <c r="AH75" s="1862"/>
      <c r="AI75" s="1862"/>
    </row>
    <row r="76" spans="1:42" ht="30" customHeight="1">
      <c r="A76" s="1861"/>
      <c r="B76" s="1861"/>
      <c r="C76" s="1861"/>
      <c r="D76" s="1861"/>
      <c r="E76" s="1861"/>
      <c r="F76" s="1861"/>
      <c r="G76" s="1861"/>
      <c r="H76" s="1863"/>
      <c r="I76" s="1863"/>
      <c r="J76" s="1863"/>
      <c r="K76" s="1863"/>
      <c r="L76" s="1863"/>
      <c r="M76" s="1863"/>
      <c r="N76" s="1863"/>
      <c r="O76" s="1863"/>
      <c r="P76" s="1863"/>
      <c r="Q76" s="1863"/>
      <c r="R76" s="1864"/>
      <c r="S76" s="1864"/>
      <c r="T76" s="1864"/>
      <c r="U76" s="1864"/>
      <c r="V76" s="1864"/>
      <c r="W76" s="1864"/>
      <c r="X76" s="1864"/>
      <c r="Y76" s="1864"/>
      <c r="Z76" s="1864"/>
      <c r="AA76" s="1867"/>
      <c r="AB76" s="1867"/>
      <c r="AC76" s="1867"/>
      <c r="AD76" s="1867"/>
      <c r="AE76" s="1867"/>
      <c r="AF76" s="1867"/>
      <c r="AG76" s="1867"/>
      <c r="AH76" s="1867"/>
      <c r="AI76" s="1867"/>
    </row>
    <row r="77" spans="1:42" ht="30" customHeight="1">
      <c r="A77" s="1861"/>
      <c r="B77" s="1861"/>
      <c r="C77" s="1861"/>
      <c r="D77" s="1861"/>
      <c r="E77" s="1861"/>
      <c r="F77" s="1861"/>
      <c r="G77" s="1861"/>
      <c r="H77" s="1863"/>
      <c r="I77" s="1863"/>
      <c r="J77" s="1863"/>
      <c r="K77" s="1863"/>
      <c r="L77" s="1863"/>
      <c r="M77" s="1863"/>
      <c r="N77" s="1863"/>
      <c r="O77" s="1863"/>
      <c r="P77" s="1863"/>
      <c r="Q77" s="1863"/>
      <c r="R77" s="1863"/>
      <c r="S77" s="1863"/>
      <c r="T77" s="1863"/>
      <c r="U77" s="1863"/>
      <c r="V77" s="1863"/>
      <c r="W77" s="1863"/>
      <c r="X77" s="1863"/>
      <c r="Y77" s="1863"/>
      <c r="Z77" s="1863"/>
      <c r="AA77" s="1863"/>
      <c r="AB77" s="1863"/>
      <c r="AC77" s="1863"/>
      <c r="AD77" s="1863"/>
      <c r="AE77" s="1863"/>
      <c r="AF77" s="1863"/>
      <c r="AG77" s="1863"/>
      <c r="AH77" s="1863"/>
      <c r="AI77" s="1863"/>
    </row>
    <row r="78" spans="1:42" ht="30" customHeight="1">
      <c r="A78" s="1859"/>
      <c r="B78" s="1859"/>
      <c r="C78" s="1859"/>
      <c r="D78" s="1859"/>
      <c r="E78" s="1859"/>
      <c r="F78" s="1859"/>
      <c r="G78" s="1859"/>
      <c r="H78" s="1863"/>
      <c r="I78" s="1863"/>
      <c r="J78" s="1863"/>
      <c r="K78" s="1863"/>
      <c r="L78" s="1863"/>
      <c r="M78" s="1863"/>
      <c r="N78" s="1863"/>
      <c r="O78" s="1863"/>
      <c r="P78" s="1863"/>
      <c r="Q78" s="1863"/>
      <c r="R78" s="1864"/>
      <c r="S78" s="1864"/>
      <c r="T78" s="1864"/>
      <c r="U78" s="1864"/>
      <c r="V78" s="1864"/>
      <c r="W78" s="1864"/>
      <c r="X78" s="1864"/>
      <c r="Y78" s="1864"/>
      <c r="Z78" s="1864"/>
      <c r="AA78" s="1862"/>
      <c r="AB78" s="1862"/>
      <c r="AC78" s="1862"/>
      <c r="AD78" s="1862"/>
      <c r="AE78" s="1862"/>
      <c r="AF78" s="1862"/>
      <c r="AG78" s="1862"/>
      <c r="AH78" s="1862"/>
      <c r="AI78" s="1862"/>
    </row>
    <row r="79" spans="1:42" ht="48.75" customHeight="1">
      <c r="A79" s="1865"/>
      <c r="B79" s="1865"/>
      <c r="C79" s="1865"/>
      <c r="D79" s="1865"/>
      <c r="E79" s="1865"/>
      <c r="F79" s="1865"/>
      <c r="G79" s="1865"/>
      <c r="H79" s="1866"/>
      <c r="I79" s="1866"/>
      <c r="J79" s="1866"/>
      <c r="K79" s="1866"/>
      <c r="L79" s="1866"/>
      <c r="M79" s="1866"/>
      <c r="N79" s="1866"/>
      <c r="O79" s="1866"/>
      <c r="P79" s="1866"/>
      <c r="Q79" s="1866"/>
      <c r="R79" s="1866"/>
      <c r="S79" s="1866"/>
      <c r="T79" s="1866"/>
      <c r="U79" s="1866"/>
      <c r="V79" s="1866"/>
      <c r="W79" s="1866"/>
      <c r="X79" s="1866"/>
      <c r="Y79" s="1866"/>
      <c r="Z79" s="1866"/>
      <c r="AA79" s="1866"/>
      <c r="AB79" s="1866"/>
      <c r="AC79" s="1866"/>
      <c r="AD79" s="1866"/>
      <c r="AE79" s="1866"/>
      <c r="AF79" s="1866"/>
      <c r="AG79" s="1866"/>
      <c r="AH79" s="1866"/>
      <c r="AI79" s="1866"/>
    </row>
    <row r="80" spans="1:42" ht="30" customHeight="1">
      <c r="A80" s="1859"/>
      <c r="B80" s="1859"/>
      <c r="C80" s="1859"/>
      <c r="D80" s="1859"/>
      <c r="E80" s="1859"/>
      <c r="F80" s="1859"/>
      <c r="G80" s="1859"/>
      <c r="H80" s="1872"/>
      <c r="I80" s="1872"/>
      <c r="J80" s="1872"/>
      <c r="K80" s="1870"/>
      <c r="L80" s="1870"/>
      <c r="M80" s="1859"/>
      <c r="N80" s="1859"/>
      <c r="O80" s="1870"/>
      <c r="P80" s="1870"/>
      <c r="Q80" s="1871"/>
      <c r="R80" s="1871"/>
      <c r="S80" s="1859"/>
      <c r="T80" s="1859"/>
      <c r="U80" s="1859"/>
      <c r="V80" s="1859"/>
      <c r="W80" s="1859"/>
      <c r="X80" s="1859"/>
      <c r="Y80" s="1870"/>
      <c r="Z80" s="1870"/>
      <c r="AA80" s="1859"/>
      <c r="AB80" s="1859"/>
      <c r="AC80" s="1870"/>
      <c r="AD80" s="1870"/>
      <c r="AE80" s="1871"/>
      <c r="AF80" s="1871"/>
      <c r="AG80" s="1871"/>
      <c r="AH80" s="1871"/>
      <c r="AI80" s="1871"/>
    </row>
    <row r="81" spans="1:35" ht="30" customHeight="1">
      <c r="A81" s="1859"/>
      <c r="B81" s="1859"/>
      <c r="C81" s="1859"/>
      <c r="D81" s="1859"/>
      <c r="E81" s="1859"/>
      <c r="F81" s="1859"/>
      <c r="G81" s="1859"/>
      <c r="H81" s="1868"/>
      <c r="I81" s="1868"/>
      <c r="J81" s="1868"/>
      <c r="K81" s="1868"/>
      <c r="L81" s="1868"/>
      <c r="M81" s="1868"/>
      <c r="N81" s="1868"/>
      <c r="O81" s="1868"/>
      <c r="P81" s="1868"/>
      <c r="Q81" s="1868"/>
      <c r="R81" s="1868"/>
      <c r="S81" s="1868"/>
      <c r="T81" s="1868"/>
      <c r="U81" s="1868"/>
      <c r="V81" s="1868"/>
      <c r="W81" s="1869"/>
      <c r="X81" s="1869"/>
      <c r="Y81" s="1869"/>
      <c r="Z81" s="1869"/>
      <c r="AA81" s="1869"/>
      <c r="AB81" s="1869"/>
      <c r="AC81" s="1869"/>
      <c r="AD81" s="1869"/>
      <c r="AE81" s="1869"/>
      <c r="AF81" s="1869"/>
      <c r="AG81" s="1869"/>
      <c r="AH81" s="1869"/>
      <c r="AI81" s="1869"/>
    </row>
    <row r="82" spans="1:35" ht="50.15" customHeight="1">
      <c r="A82" s="1859"/>
      <c r="B82" s="1859"/>
      <c r="C82" s="1859"/>
      <c r="D82" s="1859"/>
      <c r="E82" s="1859"/>
      <c r="F82" s="1859"/>
      <c r="G82" s="1859"/>
      <c r="H82" s="1862"/>
      <c r="I82" s="1862"/>
      <c r="J82" s="1862"/>
      <c r="K82" s="1862"/>
      <c r="L82" s="1862"/>
      <c r="M82" s="1862"/>
      <c r="N82" s="1862"/>
      <c r="O82" s="1862"/>
      <c r="P82" s="1862"/>
      <c r="Q82" s="1862"/>
      <c r="R82" s="1862"/>
      <c r="S82" s="1862"/>
      <c r="T82" s="1862"/>
      <c r="U82" s="1862"/>
      <c r="V82" s="1862"/>
      <c r="W82" s="1862"/>
      <c r="X82" s="1862"/>
      <c r="Y82" s="1862"/>
      <c r="Z82" s="1862"/>
      <c r="AA82" s="1862"/>
      <c r="AB82" s="1862"/>
      <c r="AC82" s="1862"/>
      <c r="AD82" s="1862"/>
      <c r="AE82" s="1862"/>
      <c r="AF82" s="1862"/>
      <c r="AG82" s="1862"/>
      <c r="AH82" s="1862"/>
      <c r="AI82" s="1862"/>
    </row>
    <row r="83" spans="1:35" ht="50.15" customHeight="1">
      <c r="A83" s="1859"/>
      <c r="B83" s="1859"/>
      <c r="C83" s="1859"/>
      <c r="D83" s="1859"/>
      <c r="E83" s="1859"/>
      <c r="F83" s="1859"/>
      <c r="G83" s="1859"/>
      <c r="H83" s="1862"/>
      <c r="I83" s="1862"/>
      <c r="J83" s="1862"/>
      <c r="K83" s="1862"/>
      <c r="L83" s="1862"/>
      <c r="M83" s="1862"/>
      <c r="N83" s="1862"/>
      <c r="O83" s="1862"/>
      <c r="P83" s="1862"/>
      <c r="Q83" s="1862"/>
      <c r="R83" s="1862"/>
      <c r="S83" s="1862"/>
      <c r="T83" s="1862"/>
      <c r="U83" s="1862"/>
      <c r="V83" s="1862"/>
      <c r="W83" s="1862"/>
      <c r="X83" s="1862"/>
      <c r="Y83" s="1862"/>
      <c r="Z83" s="1862"/>
      <c r="AA83" s="1862"/>
      <c r="AB83" s="1862"/>
      <c r="AC83" s="1862"/>
      <c r="AD83" s="1862"/>
      <c r="AE83" s="1862"/>
      <c r="AF83" s="1862"/>
      <c r="AG83" s="1862"/>
      <c r="AH83" s="1862"/>
      <c r="AI83" s="1862"/>
    </row>
    <row r="84" spans="1:35" ht="50.15" customHeight="1">
      <c r="A84" s="1859"/>
      <c r="B84" s="1859"/>
      <c r="C84" s="1859"/>
      <c r="D84" s="1859"/>
      <c r="E84" s="1859"/>
      <c r="F84" s="1859"/>
      <c r="G84" s="1859"/>
      <c r="H84" s="1862"/>
      <c r="I84" s="1862"/>
      <c r="J84" s="1862"/>
      <c r="K84" s="1862"/>
      <c r="L84" s="1862"/>
      <c r="M84" s="1862"/>
      <c r="N84" s="1862"/>
      <c r="O84" s="1862"/>
      <c r="P84" s="1862"/>
      <c r="Q84" s="1862"/>
      <c r="R84" s="1862"/>
      <c r="S84" s="1862"/>
      <c r="T84" s="1862"/>
      <c r="U84" s="1862"/>
      <c r="V84" s="1862"/>
      <c r="W84" s="1862"/>
      <c r="X84" s="1862"/>
      <c r="Y84" s="1862"/>
      <c r="Z84" s="1862"/>
      <c r="AA84" s="1862"/>
      <c r="AB84" s="1862"/>
      <c r="AC84" s="1862"/>
      <c r="AD84" s="1862"/>
      <c r="AE84" s="1862"/>
      <c r="AF84" s="1862"/>
      <c r="AG84" s="1862"/>
      <c r="AH84" s="1862"/>
      <c r="AI84" s="1862"/>
    </row>
    <row r="85" spans="1:35" ht="30" customHeight="1">
      <c r="A85" s="1859"/>
      <c r="B85" s="1859"/>
      <c r="C85" s="1859"/>
      <c r="D85" s="1859"/>
      <c r="E85" s="1859"/>
      <c r="F85" s="1859"/>
      <c r="G85" s="1859"/>
      <c r="H85" s="1875"/>
      <c r="I85" s="1875"/>
      <c r="J85" s="1876"/>
      <c r="K85" s="1876"/>
      <c r="L85" s="1876"/>
      <c r="M85" s="1876"/>
      <c r="N85" s="1875"/>
      <c r="O85" s="1875"/>
      <c r="P85" s="1875"/>
      <c r="Q85" s="1875"/>
      <c r="R85" s="1859"/>
      <c r="S85" s="1859"/>
      <c r="T85" s="1859"/>
      <c r="U85" s="1859"/>
      <c r="V85" s="1859"/>
      <c r="W85" s="1859"/>
      <c r="X85" s="1859"/>
      <c r="Y85" s="1859"/>
      <c r="Z85" s="1859"/>
      <c r="AA85" s="1876"/>
      <c r="AB85" s="1876"/>
      <c r="AC85" s="1876"/>
      <c r="AD85" s="1876"/>
      <c r="AE85" s="1876"/>
      <c r="AF85" s="1875"/>
      <c r="AG85" s="1875"/>
      <c r="AH85" s="1875"/>
      <c r="AI85" s="1875"/>
    </row>
    <row r="86" spans="1:35" ht="50.15" customHeight="1">
      <c r="A86" s="1859"/>
      <c r="B86" s="1859"/>
      <c r="C86" s="1859"/>
      <c r="D86" s="1859"/>
      <c r="E86" s="1859"/>
      <c r="F86" s="1859"/>
      <c r="G86" s="1859"/>
      <c r="H86" s="1875"/>
      <c r="I86" s="1875"/>
      <c r="J86" s="1862"/>
      <c r="K86" s="1862"/>
      <c r="L86" s="1862"/>
      <c r="M86" s="1862"/>
      <c r="N86" s="1862"/>
      <c r="O86" s="1862"/>
      <c r="P86" s="1862"/>
      <c r="Q86" s="1862"/>
      <c r="R86" s="1862"/>
      <c r="S86" s="1862"/>
      <c r="T86" s="1862"/>
      <c r="U86" s="1862"/>
      <c r="V86" s="1862"/>
      <c r="W86" s="1862"/>
      <c r="X86" s="1862"/>
      <c r="Y86" s="1862"/>
      <c r="Z86" s="1862"/>
      <c r="AA86" s="1862"/>
      <c r="AB86" s="1862"/>
      <c r="AC86" s="1862"/>
      <c r="AD86" s="1862"/>
      <c r="AE86" s="1862"/>
      <c r="AF86" s="1862"/>
      <c r="AG86" s="1862"/>
      <c r="AH86" s="1862"/>
      <c r="AI86" s="1862"/>
    </row>
    <row r="87" spans="1:35" ht="24" customHeight="1">
      <c r="A87" s="1873"/>
      <c r="B87" s="1873"/>
      <c r="C87" s="1873"/>
      <c r="D87" s="1873"/>
      <c r="E87" s="1873"/>
      <c r="F87" s="1873"/>
      <c r="G87" s="1873"/>
      <c r="H87" s="1873"/>
      <c r="I87" s="1873"/>
      <c r="J87" s="1873"/>
      <c r="K87" s="1873"/>
      <c r="L87" s="1873"/>
      <c r="M87" s="1873"/>
      <c r="N87" s="1873"/>
      <c r="O87" s="1873"/>
      <c r="P87" s="1873"/>
      <c r="Q87" s="1873"/>
      <c r="R87" s="1873"/>
      <c r="S87" s="1873"/>
      <c r="T87" s="1873"/>
      <c r="U87" s="1873"/>
      <c r="V87" s="1873"/>
      <c r="W87" s="1873"/>
      <c r="X87" s="1873"/>
      <c r="Y87" s="1873"/>
      <c r="Z87" s="1873"/>
      <c r="AA87" s="1873"/>
      <c r="AB87" s="1874"/>
      <c r="AC87" s="1874"/>
      <c r="AD87" s="1874"/>
      <c r="AE87" s="1874"/>
      <c r="AF87" s="1874"/>
      <c r="AG87" s="1874"/>
      <c r="AH87" s="1874"/>
      <c r="AI87" s="1874"/>
    </row>
    <row r="88" spans="1:35" ht="30" customHeight="1">
      <c r="A88" s="534"/>
      <c r="AD88" s="1857"/>
      <c r="AE88" s="1857"/>
      <c r="AF88" s="1857"/>
      <c r="AG88" s="1857"/>
      <c r="AH88" s="1857"/>
      <c r="AI88" s="1857"/>
    </row>
    <row r="89" spans="1:35" ht="46.5" customHeight="1">
      <c r="B89" s="1858"/>
      <c r="C89" s="1858"/>
      <c r="D89" s="1858"/>
      <c r="E89" s="1858"/>
      <c r="F89" s="1858"/>
      <c r="G89" s="1858"/>
      <c r="H89" s="1858"/>
      <c r="I89" s="1858"/>
      <c r="J89" s="1858"/>
      <c r="K89" s="1858"/>
      <c r="L89" s="1858"/>
      <c r="M89" s="1858"/>
      <c r="N89" s="1858"/>
      <c r="O89" s="1858"/>
      <c r="P89" s="1858"/>
      <c r="Q89" s="1858"/>
      <c r="R89" s="1858"/>
      <c r="S89" s="1858"/>
      <c r="T89" s="1858"/>
      <c r="U89" s="1858"/>
      <c r="V89" s="1858"/>
      <c r="W89" s="1858"/>
      <c r="X89" s="1858"/>
      <c r="Y89" s="1858"/>
      <c r="Z89" s="1858"/>
      <c r="AA89" s="1858"/>
      <c r="AB89" s="1858"/>
      <c r="AC89" s="1858"/>
      <c r="AD89" s="1858"/>
      <c r="AE89" s="1858"/>
      <c r="AF89" s="1858"/>
      <c r="AG89" s="1858"/>
      <c r="AH89" s="1858"/>
      <c r="AI89" s="737"/>
    </row>
    <row r="90" spans="1:35" ht="30" customHeight="1">
      <c r="A90" s="1859"/>
      <c r="B90" s="1859"/>
      <c r="C90" s="1859"/>
      <c r="D90" s="1860"/>
      <c r="E90" s="1860"/>
      <c r="F90" s="1860"/>
      <c r="G90" s="1860"/>
      <c r="H90" s="1861"/>
      <c r="I90" s="1861"/>
      <c r="J90" s="1862"/>
      <c r="K90" s="1862"/>
      <c r="L90" s="1862"/>
      <c r="M90" s="1862"/>
      <c r="N90" s="1862"/>
      <c r="O90" s="1862"/>
      <c r="P90" s="1862"/>
      <c r="Q90" s="1862"/>
      <c r="R90" s="1862"/>
      <c r="S90" s="1862"/>
      <c r="T90" s="1862"/>
      <c r="U90" s="1862"/>
      <c r="V90" s="1862"/>
      <c r="W90" s="1862"/>
      <c r="X90" s="1862"/>
      <c r="Y90" s="1862"/>
      <c r="Z90" s="1862"/>
      <c r="AA90" s="1862"/>
      <c r="AB90" s="1862"/>
      <c r="AC90" s="1862"/>
      <c r="AD90" s="1862"/>
      <c r="AE90" s="1862"/>
      <c r="AF90" s="1862"/>
      <c r="AG90" s="1862"/>
      <c r="AH90" s="1862"/>
      <c r="AI90" s="1862"/>
    </row>
    <row r="91" spans="1:35" ht="30" customHeight="1">
      <c r="A91" s="1861"/>
      <c r="B91" s="1861"/>
      <c r="C91" s="1861"/>
      <c r="D91" s="1861"/>
      <c r="E91" s="1861"/>
      <c r="F91" s="1861"/>
      <c r="G91" s="1861"/>
      <c r="H91" s="1863"/>
      <c r="I91" s="1863"/>
      <c r="J91" s="1863"/>
      <c r="K91" s="1863"/>
      <c r="L91" s="1863"/>
      <c r="M91" s="1863"/>
      <c r="N91" s="1863"/>
      <c r="O91" s="1863"/>
      <c r="P91" s="1863"/>
      <c r="Q91" s="1863"/>
      <c r="R91" s="1864"/>
      <c r="S91" s="1864"/>
      <c r="T91" s="1864"/>
      <c r="U91" s="1864"/>
      <c r="V91" s="1864"/>
      <c r="W91" s="1864"/>
      <c r="X91" s="1864"/>
      <c r="Y91" s="1864"/>
      <c r="Z91" s="1864"/>
      <c r="AA91" s="1867"/>
      <c r="AB91" s="1867"/>
      <c r="AC91" s="1867"/>
      <c r="AD91" s="1867"/>
      <c r="AE91" s="1867"/>
      <c r="AF91" s="1867"/>
      <c r="AG91" s="1867"/>
      <c r="AH91" s="1867"/>
      <c r="AI91" s="1867"/>
    </row>
    <row r="92" spans="1:35" ht="30" customHeight="1">
      <c r="A92" s="1861"/>
      <c r="B92" s="1861"/>
      <c r="C92" s="1861"/>
      <c r="D92" s="1861"/>
      <c r="E92" s="1861"/>
      <c r="F92" s="1861"/>
      <c r="G92" s="1861"/>
      <c r="H92" s="1863"/>
      <c r="I92" s="1863"/>
      <c r="J92" s="1863"/>
      <c r="K92" s="1863"/>
      <c r="L92" s="1863"/>
      <c r="M92" s="1863"/>
      <c r="N92" s="1863"/>
      <c r="O92" s="1863"/>
      <c r="P92" s="1863"/>
      <c r="Q92" s="1863"/>
      <c r="R92" s="1863"/>
      <c r="S92" s="1863"/>
      <c r="T92" s="1863"/>
      <c r="U92" s="1863"/>
      <c r="V92" s="1863"/>
      <c r="W92" s="1863"/>
      <c r="X92" s="1863"/>
      <c r="Y92" s="1863"/>
      <c r="Z92" s="1863"/>
      <c r="AA92" s="1863"/>
      <c r="AB92" s="1863"/>
      <c r="AC92" s="1863"/>
      <c r="AD92" s="1863"/>
      <c r="AE92" s="1863"/>
      <c r="AF92" s="1863"/>
      <c r="AG92" s="1863"/>
      <c r="AH92" s="1863"/>
      <c r="AI92" s="1863"/>
    </row>
    <row r="93" spans="1:35" ht="30" customHeight="1">
      <c r="A93" s="1859"/>
      <c r="B93" s="1859"/>
      <c r="C93" s="1859"/>
      <c r="D93" s="1859"/>
      <c r="E93" s="1859"/>
      <c r="F93" s="1859"/>
      <c r="G93" s="1859"/>
      <c r="H93" s="1863"/>
      <c r="I93" s="1863"/>
      <c r="J93" s="1863"/>
      <c r="K93" s="1863"/>
      <c r="L93" s="1863"/>
      <c r="M93" s="1863"/>
      <c r="N93" s="1863"/>
      <c r="O93" s="1863"/>
      <c r="P93" s="1863"/>
      <c r="Q93" s="1863"/>
      <c r="R93" s="1864"/>
      <c r="S93" s="1864"/>
      <c r="T93" s="1864"/>
      <c r="U93" s="1864"/>
      <c r="V93" s="1864"/>
      <c r="W93" s="1864"/>
      <c r="X93" s="1864"/>
      <c r="Y93" s="1864"/>
      <c r="Z93" s="1864"/>
      <c r="AA93" s="1862"/>
      <c r="AB93" s="1862"/>
      <c r="AC93" s="1862"/>
      <c r="AD93" s="1862"/>
      <c r="AE93" s="1862"/>
      <c r="AF93" s="1862"/>
      <c r="AG93" s="1862"/>
      <c r="AH93" s="1862"/>
      <c r="AI93" s="1862"/>
    </row>
    <row r="94" spans="1:35" ht="48.75" customHeight="1">
      <c r="A94" s="1865"/>
      <c r="B94" s="1865"/>
      <c r="C94" s="1865"/>
      <c r="D94" s="1865"/>
      <c r="E94" s="1865"/>
      <c r="F94" s="1865"/>
      <c r="G94" s="1865"/>
      <c r="H94" s="1866"/>
      <c r="I94" s="1866"/>
      <c r="J94" s="1866"/>
      <c r="K94" s="1866"/>
      <c r="L94" s="1866"/>
      <c r="M94" s="1866"/>
      <c r="N94" s="1866"/>
      <c r="O94" s="1866"/>
      <c r="P94" s="1866"/>
      <c r="Q94" s="1866"/>
      <c r="R94" s="1866"/>
      <c r="S94" s="1866"/>
      <c r="T94" s="1866"/>
      <c r="U94" s="1866"/>
      <c r="V94" s="1866"/>
      <c r="W94" s="1866"/>
      <c r="X94" s="1866"/>
      <c r="Y94" s="1866"/>
      <c r="Z94" s="1866"/>
      <c r="AA94" s="1866"/>
      <c r="AB94" s="1866"/>
      <c r="AC94" s="1866"/>
      <c r="AD94" s="1866"/>
      <c r="AE94" s="1866"/>
      <c r="AF94" s="1866"/>
      <c r="AG94" s="1866"/>
      <c r="AH94" s="1866"/>
      <c r="AI94" s="1866"/>
    </row>
    <row r="95" spans="1:35" ht="30" customHeight="1">
      <c r="A95" s="1859"/>
      <c r="B95" s="1859"/>
      <c r="C95" s="1859"/>
      <c r="D95" s="1859"/>
      <c r="E95" s="1859"/>
      <c r="F95" s="1859"/>
      <c r="G95" s="1859"/>
      <c r="H95" s="1872"/>
      <c r="I95" s="1872"/>
      <c r="J95" s="1872"/>
      <c r="K95" s="1870"/>
      <c r="L95" s="1870"/>
      <c r="M95" s="1859"/>
      <c r="N95" s="1859"/>
      <c r="O95" s="1870"/>
      <c r="P95" s="1870"/>
      <c r="Q95" s="1871"/>
      <c r="R95" s="1871"/>
      <c r="S95" s="1859"/>
      <c r="T95" s="1859"/>
      <c r="U95" s="1859"/>
      <c r="V95" s="1859"/>
      <c r="W95" s="1859"/>
      <c r="X95" s="1859"/>
      <c r="Y95" s="1870"/>
      <c r="Z95" s="1870"/>
      <c r="AA95" s="1859"/>
      <c r="AB95" s="1859"/>
      <c r="AC95" s="1870"/>
      <c r="AD95" s="1870"/>
      <c r="AE95" s="1871"/>
      <c r="AF95" s="1871"/>
      <c r="AG95" s="1871"/>
      <c r="AH95" s="1871"/>
      <c r="AI95" s="1871"/>
    </row>
    <row r="96" spans="1:35" ht="30" customHeight="1">
      <c r="A96" s="1859"/>
      <c r="B96" s="1859"/>
      <c r="C96" s="1859"/>
      <c r="D96" s="1859"/>
      <c r="E96" s="1859"/>
      <c r="F96" s="1859"/>
      <c r="G96" s="1859"/>
      <c r="H96" s="1868"/>
      <c r="I96" s="1868"/>
      <c r="J96" s="1868"/>
      <c r="K96" s="1868"/>
      <c r="L96" s="1868"/>
      <c r="M96" s="1868"/>
      <c r="N96" s="1868"/>
      <c r="O96" s="1868"/>
      <c r="P96" s="1868"/>
      <c r="Q96" s="1868"/>
      <c r="R96" s="1868"/>
      <c r="S96" s="1868"/>
      <c r="T96" s="1868"/>
      <c r="U96" s="1868"/>
      <c r="V96" s="1868"/>
      <c r="W96" s="1869"/>
      <c r="X96" s="1869"/>
      <c r="Y96" s="1869"/>
      <c r="Z96" s="1869"/>
      <c r="AA96" s="1869"/>
      <c r="AB96" s="1869"/>
      <c r="AC96" s="1869"/>
      <c r="AD96" s="1869"/>
      <c r="AE96" s="1869"/>
      <c r="AF96" s="1869"/>
      <c r="AG96" s="1869"/>
      <c r="AH96" s="1869"/>
      <c r="AI96" s="1869"/>
    </row>
    <row r="97" spans="1:42" ht="50.15" customHeight="1">
      <c r="A97" s="1859"/>
      <c r="B97" s="1859"/>
      <c r="C97" s="1859"/>
      <c r="D97" s="1859"/>
      <c r="E97" s="1859"/>
      <c r="F97" s="1859"/>
      <c r="G97" s="1859"/>
      <c r="H97" s="1862"/>
      <c r="I97" s="1862"/>
      <c r="J97" s="1862"/>
      <c r="K97" s="1862"/>
      <c r="L97" s="1862"/>
      <c r="M97" s="1862"/>
      <c r="N97" s="1862"/>
      <c r="O97" s="1862"/>
      <c r="P97" s="1862"/>
      <c r="Q97" s="1862"/>
      <c r="R97" s="1862"/>
      <c r="S97" s="1862"/>
      <c r="T97" s="1862"/>
      <c r="U97" s="1862"/>
      <c r="V97" s="1862"/>
      <c r="W97" s="1862"/>
      <c r="X97" s="1862"/>
      <c r="Y97" s="1862"/>
      <c r="Z97" s="1862"/>
      <c r="AA97" s="1862"/>
      <c r="AB97" s="1862"/>
      <c r="AC97" s="1862"/>
      <c r="AD97" s="1862"/>
      <c r="AE97" s="1862"/>
      <c r="AF97" s="1862"/>
      <c r="AG97" s="1862"/>
      <c r="AH97" s="1862"/>
      <c r="AI97" s="1862"/>
    </row>
    <row r="98" spans="1:42" ht="50.15" customHeight="1">
      <c r="A98" s="1859"/>
      <c r="B98" s="1859"/>
      <c r="C98" s="1859"/>
      <c r="D98" s="1859"/>
      <c r="E98" s="1859"/>
      <c r="F98" s="1859"/>
      <c r="G98" s="1859"/>
      <c r="H98" s="1862"/>
      <c r="I98" s="1862"/>
      <c r="J98" s="1862"/>
      <c r="K98" s="1862"/>
      <c r="L98" s="1862"/>
      <c r="M98" s="1862"/>
      <c r="N98" s="1862"/>
      <c r="O98" s="1862"/>
      <c r="P98" s="1862"/>
      <c r="Q98" s="1862"/>
      <c r="R98" s="1862"/>
      <c r="S98" s="1862"/>
      <c r="T98" s="1862"/>
      <c r="U98" s="1862"/>
      <c r="V98" s="1862"/>
      <c r="W98" s="1862"/>
      <c r="X98" s="1862"/>
      <c r="Y98" s="1862"/>
      <c r="Z98" s="1862"/>
      <c r="AA98" s="1862"/>
      <c r="AB98" s="1862"/>
      <c r="AC98" s="1862"/>
      <c r="AD98" s="1862"/>
      <c r="AE98" s="1862"/>
      <c r="AF98" s="1862"/>
      <c r="AG98" s="1862"/>
      <c r="AH98" s="1862"/>
      <c r="AI98" s="1862"/>
    </row>
    <row r="99" spans="1:42" ht="50.15" customHeight="1">
      <c r="A99" s="1859"/>
      <c r="B99" s="1859"/>
      <c r="C99" s="1859"/>
      <c r="D99" s="1859"/>
      <c r="E99" s="1859"/>
      <c r="F99" s="1859"/>
      <c r="G99" s="1859"/>
      <c r="H99" s="1862"/>
      <c r="I99" s="1862"/>
      <c r="J99" s="1862"/>
      <c r="K99" s="1862"/>
      <c r="L99" s="1862"/>
      <c r="M99" s="1862"/>
      <c r="N99" s="1862"/>
      <c r="O99" s="1862"/>
      <c r="P99" s="1862"/>
      <c r="Q99" s="1862"/>
      <c r="R99" s="1862"/>
      <c r="S99" s="1862"/>
      <c r="T99" s="1862"/>
      <c r="U99" s="1862"/>
      <c r="V99" s="1862"/>
      <c r="W99" s="1862"/>
      <c r="X99" s="1862"/>
      <c r="Y99" s="1862"/>
      <c r="Z99" s="1862"/>
      <c r="AA99" s="1862"/>
      <c r="AB99" s="1862"/>
      <c r="AC99" s="1862"/>
      <c r="AD99" s="1862"/>
      <c r="AE99" s="1862"/>
      <c r="AF99" s="1862"/>
      <c r="AG99" s="1862"/>
      <c r="AH99" s="1862"/>
      <c r="AI99" s="1862"/>
    </row>
    <row r="100" spans="1:42" ht="30" customHeight="1">
      <c r="A100" s="1859"/>
      <c r="B100" s="1859"/>
      <c r="C100" s="1859"/>
      <c r="D100" s="1859"/>
      <c r="E100" s="1859"/>
      <c r="F100" s="1859"/>
      <c r="G100" s="1859"/>
      <c r="H100" s="1875"/>
      <c r="I100" s="1875"/>
      <c r="J100" s="1876"/>
      <c r="K100" s="1876"/>
      <c r="L100" s="1876"/>
      <c r="M100" s="1876"/>
      <c r="N100" s="1875"/>
      <c r="O100" s="1875"/>
      <c r="P100" s="1875"/>
      <c r="Q100" s="1875"/>
      <c r="R100" s="1859"/>
      <c r="S100" s="1859"/>
      <c r="T100" s="1859"/>
      <c r="U100" s="1859"/>
      <c r="V100" s="1859"/>
      <c r="W100" s="1859"/>
      <c r="X100" s="1859"/>
      <c r="Y100" s="1859"/>
      <c r="Z100" s="1859"/>
      <c r="AA100" s="1876"/>
      <c r="AB100" s="1876"/>
      <c r="AC100" s="1876"/>
      <c r="AD100" s="1876"/>
      <c r="AE100" s="1876"/>
      <c r="AF100" s="1875"/>
      <c r="AG100" s="1875"/>
      <c r="AH100" s="1875"/>
      <c r="AI100" s="1875"/>
    </row>
    <row r="101" spans="1:42" ht="50.15" customHeight="1">
      <c r="A101" s="1859"/>
      <c r="B101" s="1859"/>
      <c r="C101" s="1859"/>
      <c r="D101" s="1859"/>
      <c r="E101" s="1859"/>
      <c r="F101" s="1859"/>
      <c r="G101" s="1859"/>
      <c r="H101" s="1875"/>
      <c r="I101" s="1875"/>
      <c r="J101" s="1862"/>
      <c r="K101" s="1862"/>
      <c r="L101" s="1862"/>
      <c r="M101" s="1862"/>
      <c r="N101" s="1862"/>
      <c r="O101" s="1862"/>
      <c r="P101" s="1862"/>
      <c r="Q101" s="1862"/>
      <c r="R101" s="1862"/>
      <c r="S101" s="1862"/>
      <c r="T101" s="1862"/>
      <c r="U101" s="1862"/>
      <c r="V101" s="1862"/>
      <c r="W101" s="1862"/>
      <c r="X101" s="1862"/>
      <c r="Y101" s="1862"/>
      <c r="Z101" s="1862"/>
      <c r="AA101" s="1862"/>
      <c r="AB101" s="1862"/>
      <c r="AC101" s="1862"/>
      <c r="AD101" s="1862"/>
      <c r="AE101" s="1862"/>
      <c r="AF101" s="1862"/>
      <c r="AG101" s="1862"/>
      <c r="AH101" s="1862"/>
      <c r="AI101" s="1862"/>
    </row>
    <row r="102" spans="1:42" ht="25.5" customHeight="1">
      <c r="A102" s="1873"/>
      <c r="B102" s="1873"/>
      <c r="C102" s="1873"/>
      <c r="D102" s="1873"/>
      <c r="E102" s="1873"/>
      <c r="F102" s="1873"/>
      <c r="G102" s="1873"/>
      <c r="H102" s="1873"/>
      <c r="I102" s="1873"/>
      <c r="J102" s="1873"/>
      <c r="K102" s="1873"/>
      <c r="L102" s="1873"/>
      <c r="M102" s="1873"/>
      <c r="N102" s="1873"/>
      <c r="O102" s="1873"/>
      <c r="P102" s="1873"/>
      <c r="Q102" s="1873"/>
      <c r="R102" s="1873"/>
      <c r="S102" s="1873"/>
      <c r="T102" s="1873"/>
      <c r="U102" s="1873"/>
      <c r="V102" s="1873"/>
      <c r="W102" s="1873"/>
      <c r="X102" s="1873"/>
      <c r="Y102" s="1873"/>
      <c r="Z102" s="1873"/>
      <c r="AA102" s="1873"/>
      <c r="AB102" s="1874"/>
      <c r="AC102" s="1874"/>
      <c r="AD102" s="1874"/>
      <c r="AE102" s="1874"/>
      <c r="AF102" s="1874"/>
      <c r="AG102" s="1874"/>
      <c r="AH102" s="1874"/>
      <c r="AI102" s="1874"/>
    </row>
    <row r="103" spans="1:42" ht="15.75" customHeight="1">
      <c r="A103" s="738"/>
      <c r="B103" s="738"/>
      <c r="C103" s="738"/>
      <c r="D103" s="738"/>
      <c r="E103" s="738"/>
      <c r="F103" s="738"/>
      <c r="G103" s="738"/>
      <c r="H103" s="738"/>
      <c r="I103" s="738"/>
      <c r="J103" s="738"/>
      <c r="K103" s="738"/>
      <c r="L103" s="738"/>
      <c r="M103" s="738"/>
      <c r="N103" s="738"/>
      <c r="O103" s="738"/>
      <c r="P103" s="738"/>
      <c r="Q103" s="738"/>
      <c r="R103" s="738"/>
      <c r="S103" s="738"/>
      <c r="T103" s="738"/>
      <c r="U103" s="738"/>
      <c r="V103" s="738"/>
      <c r="W103" s="738"/>
      <c r="X103" s="738"/>
      <c r="Y103" s="739"/>
      <c r="Z103" s="739"/>
      <c r="AA103" s="739"/>
      <c r="AB103" s="739"/>
      <c r="AC103" s="739"/>
      <c r="AD103" s="739"/>
      <c r="AE103" s="739"/>
      <c r="AF103" s="739"/>
      <c r="AG103" s="739"/>
      <c r="AH103" s="739"/>
      <c r="AI103" s="739"/>
      <c r="AJ103" s="256"/>
      <c r="AK103" s="256"/>
      <c r="AL103" s="256"/>
      <c r="AM103" s="256"/>
      <c r="AN103" s="256"/>
      <c r="AO103" s="256"/>
      <c r="AP103" s="256"/>
    </row>
    <row r="104" spans="1:42" ht="30" customHeight="1">
      <c r="A104" s="1859"/>
      <c r="B104" s="1859"/>
      <c r="C104" s="1859"/>
      <c r="D104" s="1860"/>
      <c r="E104" s="1860"/>
      <c r="F104" s="1860"/>
      <c r="G104" s="1860"/>
      <c r="H104" s="1861"/>
      <c r="I104" s="1861"/>
      <c r="J104" s="1862"/>
      <c r="K104" s="1862"/>
      <c r="L104" s="1862"/>
      <c r="M104" s="1862"/>
      <c r="N104" s="1862"/>
      <c r="O104" s="1862"/>
      <c r="P104" s="1862"/>
      <c r="Q104" s="1862"/>
      <c r="R104" s="1862"/>
      <c r="S104" s="1862"/>
      <c r="T104" s="1862"/>
      <c r="U104" s="1862"/>
      <c r="V104" s="1862"/>
      <c r="W104" s="1862"/>
      <c r="X104" s="1862"/>
      <c r="Y104" s="1862"/>
      <c r="Z104" s="1862"/>
      <c r="AA104" s="1862"/>
      <c r="AB104" s="1862"/>
      <c r="AC104" s="1862"/>
      <c r="AD104" s="1862"/>
      <c r="AE104" s="1862"/>
      <c r="AF104" s="1862"/>
      <c r="AG104" s="1862"/>
      <c r="AH104" s="1862"/>
      <c r="AI104" s="1862"/>
    </row>
    <row r="105" spans="1:42" ht="30" customHeight="1">
      <c r="A105" s="1861"/>
      <c r="B105" s="1861"/>
      <c r="C105" s="1861"/>
      <c r="D105" s="1861"/>
      <c r="E105" s="1861"/>
      <c r="F105" s="1861"/>
      <c r="G105" s="1861"/>
      <c r="H105" s="1863"/>
      <c r="I105" s="1863"/>
      <c r="J105" s="1863"/>
      <c r="K105" s="1863"/>
      <c r="L105" s="1863"/>
      <c r="M105" s="1863"/>
      <c r="N105" s="1863"/>
      <c r="O105" s="1863"/>
      <c r="P105" s="1863"/>
      <c r="Q105" s="1863"/>
      <c r="R105" s="1864"/>
      <c r="S105" s="1864"/>
      <c r="T105" s="1864"/>
      <c r="U105" s="1864"/>
      <c r="V105" s="1864"/>
      <c r="W105" s="1864"/>
      <c r="X105" s="1864"/>
      <c r="Y105" s="1864"/>
      <c r="Z105" s="1864"/>
      <c r="AA105" s="1867"/>
      <c r="AB105" s="1867"/>
      <c r="AC105" s="1867"/>
      <c r="AD105" s="1867"/>
      <c r="AE105" s="1867"/>
      <c r="AF105" s="1867"/>
      <c r="AG105" s="1867"/>
      <c r="AH105" s="1867"/>
      <c r="AI105" s="1867"/>
    </row>
    <row r="106" spans="1:42" ht="30" customHeight="1">
      <c r="A106" s="1861"/>
      <c r="B106" s="1861"/>
      <c r="C106" s="1861"/>
      <c r="D106" s="1861"/>
      <c r="E106" s="1861"/>
      <c r="F106" s="1861"/>
      <c r="G106" s="1861"/>
      <c r="H106" s="1863"/>
      <c r="I106" s="1863"/>
      <c r="J106" s="1863"/>
      <c r="K106" s="1863"/>
      <c r="L106" s="1863"/>
      <c r="M106" s="1863"/>
      <c r="N106" s="1863"/>
      <c r="O106" s="1863"/>
      <c r="P106" s="1863"/>
      <c r="Q106" s="1863"/>
      <c r="R106" s="1863"/>
      <c r="S106" s="1863"/>
      <c r="T106" s="1863"/>
      <c r="U106" s="1863"/>
      <c r="V106" s="1863"/>
      <c r="W106" s="1863"/>
      <c r="X106" s="1863"/>
      <c r="Y106" s="1863"/>
      <c r="Z106" s="1863"/>
      <c r="AA106" s="1863"/>
      <c r="AB106" s="1863"/>
      <c r="AC106" s="1863"/>
      <c r="AD106" s="1863"/>
      <c r="AE106" s="1863"/>
      <c r="AF106" s="1863"/>
      <c r="AG106" s="1863"/>
      <c r="AH106" s="1863"/>
      <c r="AI106" s="1863"/>
    </row>
    <row r="107" spans="1:42" ht="30" customHeight="1">
      <c r="A107" s="1859"/>
      <c r="B107" s="1859"/>
      <c r="C107" s="1859"/>
      <c r="D107" s="1859"/>
      <c r="E107" s="1859"/>
      <c r="F107" s="1859"/>
      <c r="G107" s="1859"/>
      <c r="H107" s="1863"/>
      <c r="I107" s="1863"/>
      <c r="J107" s="1863"/>
      <c r="K107" s="1863"/>
      <c r="L107" s="1863"/>
      <c r="M107" s="1863"/>
      <c r="N107" s="1863"/>
      <c r="O107" s="1863"/>
      <c r="P107" s="1863"/>
      <c r="Q107" s="1863"/>
      <c r="R107" s="1864"/>
      <c r="S107" s="1864"/>
      <c r="T107" s="1864"/>
      <c r="U107" s="1864"/>
      <c r="V107" s="1864"/>
      <c r="W107" s="1864"/>
      <c r="X107" s="1864"/>
      <c r="Y107" s="1864"/>
      <c r="Z107" s="1864"/>
      <c r="AA107" s="1862"/>
      <c r="AB107" s="1862"/>
      <c r="AC107" s="1862"/>
      <c r="AD107" s="1862"/>
      <c r="AE107" s="1862"/>
      <c r="AF107" s="1862"/>
      <c r="AG107" s="1862"/>
      <c r="AH107" s="1862"/>
      <c r="AI107" s="1862"/>
    </row>
    <row r="108" spans="1:42" ht="48.75" customHeight="1">
      <c r="A108" s="1865"/>
      <c r="B108" s="1865"/>
      <c r="C108" s="1865"/>
      <c r="D108" s="1865"/>
      <c r="E108" s="1865"/>
      <c r="F108" s="1865"/>
      <c r="G108" s="1865"/>
      <c r="H108" s="1866"/>
      <c r="I108" s="1866"/>
      <c r="J108" s="1866"/>
      <c r="K108" s="1866"/>
      <c r="L108" s="1866"/>
      <c r="M108" s="1866"/>
      <c r="N108" s="1866"/>
      <c r="O108" s="1866"/>
      <c r="P108" s="1866"/>
      <c r="Q108" s="1866"/>
      <c r="R108" s="1866"/>
      <c r="S108" s="1866"/>
      <c r="T108" s="1866"/>
      <c r="U108" s="1866"/>
      <c r="V108" s="1866"/>
      <c r="W108" s="1866"/>
      <c r="X108" s="1866"/>
      <c r="Y108" s="1866"/>
      <c r="Z108" s="1866"/>
      <c r="AA108" s="1866"/>
      <c r="AB108" s="1866"/>
      <c r="AC108" s="1866"/>
      <c r="AD108" s="1866"/>
      <c r="AE108" s="1866"/>
      <c r="AF108" s="1866"/>
      <c r="AG108" s="1866"/>
      <c r="AH108" s="1866"/>
      <c r="AI108" s="1866"/>
    </row>
    <row r="109" spans="1:42" ht="30" customHeight="1">
      <c r="A109" s="1859"/>
      <c r="B109" s="1859"/>
      <c r="C109" s="1859"/>
      <c r="D109" s="1859"/>
      <c r="E109" s="1859"/>
      <c r="F109" s="1859"/>
      <c r="G109" s="1859"/>
      <c r="H109" s="1872"/>
      <c r="I109" s="1872"/>
      <c r="J109" s="1872"/>
      <c r="K109" s="1870"/>
      <c r="L109" s="1870"/>
      <c r="M109" s="1859"/>
      <c r="N109" s="1859"/>
      <c r="O109" s="1870"/>
      <c r="P109" s="1870"/>
      <c r="Q109" s="1871"/>
      <c r="R109" s="1871"/>
      <c r="S109" s="1859"/>
      <c r="T109" s="1859"/>
      <c r="U109" s="1859"/>
      <c r="V109" s="1859"/>
      <c r="W109" s="1859"/>
      <c r="X109" s="1859"/>
      <c r="Y109" s="1870"/>
      <c r="Z109" s="1870"/>
      <c r="AA109" s="1859"/>
      <c r="AB109" s="1859"/>
      <c r="AC109" s="1870"/>
      <c r="AD109" s="1870"/>
      <c r="AE109" s="1871"/>
      <c r="AF109" s="1871"/>
      <c r="AG109" s="1871"/>
      <c r="AH109" s="1871"/>
      <c r="AI109" s="1871"/>
    </row>
    <row r="110" spans="1:42" ht="30" customHeight="1">
      <c r="A110" s="1859"/>
      <c r="B110" s="1859"/>
      <c r="C110" s="1859"/>
      <c r="D110" s="1859"/>
      <c r="E110" s="1859"/>
      <c r="F110" s="1859"/>
      <c r="G110" s="1859"/>
      <c r="H110" s="1868"/>
      <c r="I110" s="1868"/>
      <c r="J110" s="1868"/>
      <c r="K110" s="1868"/>
      <c r="L110" s="1868"/>
      <c r="M110" s="1868"/>
      <c r="N110" s="1868"/>
      <c r="O110" s="1868"/>
      <c r="P110" s="1868"/>
      <c r="Q110" s="1868"/>
      <c r="R110" s="1868"/>
      <c r="S110" s="1868"/>
      <c r="T110" s="1868"/>
      <c r="U110" s="1868"/>
      <c r="V110" s="1868"/>
      <c r="W110" s="1869"/>
      <c r="X110" s="1869"/>
      <c r="Y110" s="1869"/>
      <c r="Z110" s="1869"/>
      <c r="AA110" s="1869"/>
      <c r="AB110" s="1869"/>
      <c r="AC110" s="1869"/>
      <c r="AD110" s="1869"/>
      <c r="AE110" s="1869"/>
      <c r="AF110" s="1869"/>
      <c r="AG110" s="1869"/>
      <c r="AH110" s="1869"/>
      <c r="AI110" s="1869"/>
    </row>
    <row r="111" spans="1:42" ht="50.15" customHeight="1">
      <c r="A111" s="1859"/>
      <c r="B111" s="1859"/>
      <c r="C111" s="1859"/>
      <c r="D111" s="1859"/>
      <c r="E111" s="1859"/>
      <c r="F111" s="1859"/>
      <c r="G111" s="1859"/>
      <c r="H111" s="1862"/>
      <c r="I111" s="1862"/>
      <c r="J111" s="1862"/>
      <c r="K111" s="1862"/>
      <c r="L111" s="1862"/>
      <c r="M111" s="1862"/>
      <c r="N111" s="1862"/>
      <c r="O111" s="1862"/>
      <c r="P111" s="1862"/>
      <c r="Q111" s="1862"/>
      <c r="R111" s="1862"/>
      <c r="S111" s="1862"/>
      <c r="T111" s="1862"/>
      <c r="U111" s="1862"/>
      <c r="V111" s="1862"/>
      <c r="W111" s="1862"/>
      <c r="X111" s="1862"/>
      <c r="Y111" s="1862"/>
      <c r="Z111" s="1862"/>
      <c r="AA111" s="1862"/>
      <c r="AB111" s="1862"/>
      <c r="AC111" s="1862"/>
      <c r="AD111" s="1862"/>
      <c r="AE111" s="1862"/>
      <c r="AF111" s="1862"/>
      <c r="AG111" s="1862"/>
      <c r="AH111" s="1862"/>
      <c r="AI111" s="1862"/>
    </row>
    <row r="112" spans="1:42" ht="50.15" customHeight="1">
      <c r="A112" s="1859"/>
      <c r="B112" s="1859"/>
      <c r="C112" s="1859"/>
      <c r="D112" s="1859"/>
      <c r="E112" s="1859"/>
      <c r="F112" s="1859"/>
      <c r="G112" s="1859"/>
      <c r="H112" s="1862"/>
      <c r="I112" s="1862"/>
      <c r="J112" s="1862"/>
      <c r="K112" s="1862"/>
      <c r="L112" s="1862"/>
      <c r="M112" s="1862"/>
      <c r="N112" s="1862"/>
      <c r="O112" s="1862"/>
      <c r="P112" s="1862"/>
      <c r="Q112" s="1862"/>
      <c r="R112" s="1862"/>
      <c r="S112" s="1862"/>
      <c r="T112" s="1862"/>
      <c r="U112" s="1862"/>
      <c r="V112" s="1862"/>
      <c r="W112" s="1862"/>
      <c r="X112" s="1862"/>
      <c r="Y112" s="1862"/>
      <c r="Z112" s="1862"/>
      <c r="AA112" s="1862"/>
      <c r="AB112" s="1862"/>
      <c r="AC112" s="1862"/>
      <c r="AD112" s="1862"/>
      <c r="AE112" s="1862"/>
      <c r="AF112" s="1862"/>
      <c r="AG112" s="1862"/>
      <c r="AH112" s="1862"/>
      <c r="AI112" s="1862"/>
    </row>
    <row r="113" spans="1:35" ht="50.15" customHeight="1">
      <c r="A113" s="1859"/>
      <c r="B113" s="1859"/>
      <c r="C113" s="1859"/>
      <c r="D113" s="1859"/>
      <c r="E113" s="1859"/>
      <c r="F113" s="1859"/>
      <c r="G113" s="1859"/>
      <c r="H113" s="1862"/>
      <c r="I113" s="1862"/>
      <c r="J113" s="1862"/>
      <c r="K113" s="1862"/>
      <c r="L113" s="1862"/>
      <c r="M113" s="1862"/>
      <c r="N113" s="1862"/>
      <c r="O113" s="1862"/>
      <c r="P113" s="1862"/>
      <c r="Q113" s="1862"/>
      <c r="R113" s="1862"/>
      <c r="S113" s="1862"/>
      <c r="T113" s="1862"/>
      <c r="U113" s="1862"/>
      <c r="V113" s="1862"/>
      <c r="W113" s="1862"/>
      <c r="X113" s="1862"/>
      <c r="Y113" s="1862"/>
      <c r="Z113" s="1862"/>
      <c r="AA113" s="1862"/>
      <c r="AB113" s="1862"/>
      <c r="AC113" s="1862"/>
      <c r="AD113" s="1862"/>
      <c r="AE113" s="1862"/>
      <c r="AF113" s="1862"/>
      <c r="AG113" s="1862"/>
      <c r="AH113" s="1862"/>
      <c r="AI113" s="1862"/>
    </row>
    <row r="114" spans="1:35" ht="30" customHeight="1">
      <c r="A114" s="1859"/>
      <c r="B114" s="1859"/>
      <c r="C114" s="1859"/>
      <c r="D114" s="1859"/>
      <c r="E114" s="1859"/>
      <c r="F114" s="1859"/>
      <c r="G114" s="1859"/>
      <c r="H114" s="1875"/>
      <c r="I114" s="1875"/>
      <c r="J114" s="1876"/>
      <c r="K114" s="1876"/>
      <c r="L114" s="1876"/>
      <c r="M114" s="1876"/>
      <c r="N114" s="1875"/>
      <c r="O114" s="1875"/>
      <c r="P114" s="1875"/>
      <c r="Q114" s="1875"/>
      <c r="R114" s="1859"/>
      <c r="S114" s="1859"/>
      <c r="T114" s="1859"/>
      <c r="U114" s="1859"/>
      <c r="V114" s="1859"/>
      <c r="W114" s="1859"/>
      <c r="X114" s="1859"/>
      <c r="Y114" s="1859"/>
      <c r="Z114" s="1859"/>
      <c r="AA114" s="1876"/>
      <c r="AB114" s="1876"/>
      <c r="AC114" s="1876"/>
      <c r="AD114" s="1876"/>
      <c r="AE114" s="1876"/>
      <c r="AF114" s="1875"/>
      <c r="AG114" s="1875"/>
      <c r="AH114" s="1875"/>
      <c r="AI114" s="1875"/>
    </row>
    <row r="115" spans="1:35" ht="50.15" customHeight="1">
      <c r="A115" s="1859"/>
      <c r="B115" s="1859"/>
      <c r="C115" s="1859"/>
      <c r="D115" s="1859"/>
      <c r="E115" s="1859"/>
      <c r="F115" s="1859"/>
      <c r="G115" s="1859"/>
      <c r="H115" s="1875"/>
      <c r="I115" s="1875"/>
      <c r="J115" s="1862"/>
      <c r="K115" s="1862"/>
      <c r="L115" s="1862"/>
      <c r="M115" s="1862"/>
      <c r="N115" s="1862"/>
      <c r="O115" s="1862"/>
      <c r="P115" s="1862"/>
      <c r="Q115" s="1862"/>
      <c r="R115" s="1862"/>
      <c r="S115" s="1862"/>
      <c r="T115" s="1862"/>
      <c r="U115" s="1862"/>
      <c r="V115" s="1862"/>
      <c r="W115" s="1862"/>
      <c r="X115" s="1862"/>
      <c r="Y115" s="1862"/>
      <c r="Z115" s="1862"/>
      <c r="AA115" s="1862"/>
      <c r="AB115" s="1862"/>
      <c r="AC115" s="1862"/>
      <c r="AD115" s="1862"/>
      <c r="AE115" s="1862"/>
      <c r="AF115" s="1862"/>
      <c r="AG115" s="1862"/>
      <c r="AH115" s="1862"/>
      <c r="AI115" s="1862"/>
    </row>
    <row r="116" spans="1:35" ht="24" customHeight="1">
      <c r="A116" s="1873"/>
      <c r="B116" s="1873"/>
      <c r="C116" s="1873"/>
      <c r="D116" s="1873"/>
      <c r="E116" s="1873"/>
      <c r="F116" s="1873"/>
      <c r="G116" s="1873"/>
      <c r="H116" s="1873"/>
      <c r="I116" s="1873"/>
      <c r="J116" s="1873"/>
      <c r="K116" s="1873"/>
      <c r="L116" s="1873"/>
      <c r="M116" s="1873"/>
      <c r="N116" s="1873"/>
      <c r="O116" s="1873"/>
      <c r="P116" s="1873"/>
      <c r="Q116" s="1873"/>
      <c r="R116" s="1873"/>
      <c r="S116" s="1873"/>
      <c r="T116" s="1873"/>
      <c r="U116" s="1873"/>
      <c r="V116" s="1873"/>
      <c r="W116" s="1873"/>
      <c r="X116" s="1873"/>
      <c r="Y116" s="1873"/>
      <c r="Z116" s="1873"/>
      <c r="AA116" s="1873"/>
      <c r="AB116" s="1874"/>
      <c r="AC116" s="1874"/>
      <c r="AD116" s="1874"/>
      <c r="AE116" s="1874"/>
      <c r="AF116" s="1874"/>
      <c r="AG116" s="1874"/>
      <c r="AH116" s="1874"/>
      <c r="AI116" s="1874"/>
    </row>
    <row r="117" spans="1:35" ht="30" customHeight="1">
      <c r="A117" s="534"/>
      <c r="AD117" s="1857"/>
      <c r="AE117" s="1857"/>
      <c r="AF117" s="1857"/>
      <c r="AG117" s="1857"/>
      <c r="AH117" s="1857"/>
      <c r="AI117" s="1857"/>
    </row>
    <row r="118" spans="1:35" ht="46.5" customHeight="1">
      <c r="B118" s="1858"/>
      <c r="C118" s="1858"/>
      <c r="D118" s="1858"/>
      <c r="E118" s="1858"/>
      <c r="F118" s="1858"/>
      <c r="G118" s="1858"/>
      <c r="H118" s="1858"/>
      <c r="I118" s="1858"/>
      <c r="J118" s="1858"/>
      <c r="K118" s="1858"/>
      <c r="L118" s="1858"/>
      <c r="M118" s="1858"/>
      <c r="N118" s="1858"/>
      <c r="O118" s="1858"/>
      <c r="P118" s="1858"/>
      <c r="Q118" s="1858"/>
      <c r="R118" s="1858"/>
      <c r="S118" s="1858"/>
      <c r="T118" s="1858"/>
      <c r="U118" s="1858"/>
      <c r="V118" s="1858"/>
      <c r="W118" s="1858"/>
      <c r="X118" s="1858"/>
      <c r="Y118" s="1858"/>
      <c r="Z118" s="1858"/>
      <c r="AA118" s="1858"/>
      <c r="AB118" s="1858"/>
      <c r="AC118" s="1858"/>
      <c r="AD118" s="1858"/>
      <c r="AE118" s="1858"/>
      <c r="AF118" s="1858"/>
      <c r="AG118" s="1858"/>
      <c r="AH118" s="1858"/>
      <c r="AI118" s="737"/>
    </row>
    <row r="119" spans="1:35" ht="30" customHeight="1">
      <c r="A119" s="1859"/>
      <c r="B119" s="1859"/>
      <c r="C119" s="1859"/>
      <c r="D119" s="1860"/>
      <c r="E119" s="1860"/>
      <c r="F119" s="1860"/>
      <c r="G119" s="1860"/>
      <c r="H119" s="1861"/>
      <c r="I119" s="1861"/>
      <c r="J119" s="1862"/>
      <c r="K119" s="1862"/>
      <c r="L119" s="1862"/>
      <c r="M119" s="1862"/>
      <c r="N119" s="1862"/>
      <c r="O119" s="1862"/>
      <c r="P119" s="1862"/>
      <c r="Q119" s="1862"/>
      <c r="R119" s="1862"/>
      <c r="S119" s="1862"/>
      <c r="T119" s="1862"/>
      <c r="U119" s="1862"/>
      <c r="V119" s="1862"/>
      <c r="W119" s="1862"/>
      <c r="X119" s="1862"/>
      <c r="Y119" s="1862"/>
      <c r="Z119" s="1862"/>
      <c r="AA119" s="1862"/>
      <c r="AB119" s="1862"/>
      <c r="AC119" s="1862"/>
      <c r="AD119" s="1862"/>
      <c r="AE119" s="1862"/>
      <c r="AF119" s="1862"/>
      <c r="AG119" s="1862"/>
      <c r="AH119" s="1862"/>
      <c r="AI119" s="1862"/>
    </row>
    <row r="120" spans="1:35" ht="30" customHeight="1">
      <c r="A120" s="1861"/>
      <c r="B120" s="1861"/>
      <c r="C120" s="1861"/>
      <c r="D120" s="1861"/>
      <c r="E120" s="1861"/>
      <c r="F120" s="1861"/>
      <c r="G120" s="1861"/>
      <c r="H120" s="1863"/>
      <c r="I120" s="1863"/>
      <c r="J120" s="1863"/>
      <c r="K120" s="1863"/>
      <c r="L120" s="1863"/>
      <c r="M120" s="1863"/>
      <c r="N120" s="1863"/>
      <c r="O120" s="1863"/>
      <c r="P120" s="1863"/>
      <c r="Q120" s="1863"/>
      <c r="R120" s="1864"/>
      <c r="S120" s="1864"/>
      <c r="T120" s="1864"/>
      <c r="U120" s="1864"/>
      <c r="V120" s="1864"/>
      <c r="W120" s="1864"/>
      <c r="X120" s="1864"/>
      <c r="Y120" s="1864"/>
      <c r="Z120" s="1864"/>
      <c r="AA120" s="1867"/>
      <c r="AB120" s="1867"/>
      <c r="AC120" s="1867"/>
      <c r="AD120" s="1867"/>
      <c r="AE120" s="1867"/>
      <c r="AF120" s="1867"/>
      <c r="AG120" s="1867"/>
      <c r="AH120" s="1867"/>
      <c r="AI120" s="1867"/>
    </row>
    <row r="121" spans="1:35" ht="30" customHeight="1">
      <c r="A121" s="1861"/>
      <c r="B121" s="1861"/>
      <c r="C121" s="1861"/>
      <c r="D121" s="1861"/>
      <c r="E121" s="1861"/>
      <c r="F121" s="1861"/>
      <c r="G121" s="1861"/>
      <c r="H121" s="1863"/>
      <c r="I121" s="1863"/>
      <c r="J121" s="1863"/>
      <c r="K121" s="1863"/>
      <c r="L121" s="1863"/>
      <c r="M121" s="1863"/>
      <c r="N121" s="1863"/>
      <c r="O121" s="1863"/>
      <c r="P121" s="1863"/>
      <c r="Q121" s="1863"/>
      <c r="R121" s="1863"/>
      <c r="S121" s="1863"/>
      <c r="T121" s="1863"/>
      <c r="U121" s="1863"/>
      <c r="V121" s="1863"/>
      <c r="W121" s="1863"/>
      <c r="X121" s="1863"/>
      <c r="Y121" s="1863"/>
      <c r="Z121" s="1863"/>
      <c r="AA121" s="1863"/>
      <c r="AB121" s="1863"/>
      <c r="AC121" s="1863"/>
      <c r="AD121" s="1863"/>
      <c r="AE121" s="1863"/>
      <c r="AF121" s="1863"/>
      <c r="AG121" s="1863"/>
      <c r="AH121" s="1863"/>
      <c r="AI121" s="1863"/>
    </row>
    <row r="122" spans="1:35" ht="30" customHeight="1">
      <c r="A122" s="1859"/>
      <c r="B122" s="1859"/>
      <c r="C122" s="1859"/>
      <c r="D122" s="1859"/>
      <c r="E122" s="1859"/>
      <c r="F122" s="1859"/>
      <c r="G122" s="1859"/>
      <c r="H122" s="1863"/>
      <c r="I122" s="1863"/>
      <c r="J122" s="1863"/>
      <c r="K122" s="1863"/>
      <c r="L122" s="1863"/>
      <c r="M122" s="1863"/>
      <c r="N122" s="1863"/>
      <c r="O122" s="1863"/>
      <c r="P122" s="1863"/>
      <c r="Q122" s="1863"/>
      <c r="R122" s="1864"/>
      <c r="S122" s="1864"/>
      <c r="T122" s="1864"/>
      <c r="U122" s="1864"/>
      <c r="V122" s="1864"/>
      <c r="W122" s="1864"/>
      <c r="X122" s="1864"/>
      <c r="Y122" s="1864"/>
      <c r="Z122" s="1864"/>
      <c r="AA122" s="1862"/>
      <c r="AB122" s="1862"/>
      <c r="AC122" s="1862"/>
      <c r="AD122" s="1862"/>
      <c r="AE122" s="1862"/>
      <c r="AF122" s="1862"/>
      <c r="AG122" s="1862"/>
      <c r="AH122" s="1862"/>
      <c r="AI122" s="1862"/>
    </row>
    <row r="123" spans="1:35" ht="48.75" customHeight="1">
      <c r="A123" s="1865"/>
      <c r="B123" s="1865"/>
      <c r="C123" s="1865"/>
      <c r="D123" s="1865"/>
      <c r="E123" s="1865"/>
      <c r="F123" s="1865"/>
      <c r="G123" s="1865"/>
      <c r="H123" s="1866"/>
      <c r="I123" s="1866"/>
      <c r="J123" s="1866"/>
      <c r="K123" s="1866"/>
      <c r="L123" s="1866"/>
      <c r="M123" s="1866"/>
      <c r="N123" s="1866"/>
      <c r="O123" s="1866"/>
      <c r="P123" s="1866"/>
      <c r="Q123" s="1866"/>
      <c r="R123" s="1866"/>
      <c r="S123" s="1866"/>
      <c r="T123" s="1866"/>
      <c r="U123" s="1866"/>
      <c r="V123" s="1866"/>
      <c r="W123" s="1866"/>
      <c r="X123" s="1866"/>
      <c r="Y123" s="1866"/>
      <c r="Z123" s="1866"/>
      <c r="AA123" s="1866"/>
      <c r="AB123" s="1866"/>
      <c r="AC123" s="1866"/>
      <c r="AD123" s="1866"/>
      <c r="AE123" s="1866"/>
      <c r="AF123" s="1866"/>
      <c r="AG123" s="1866"/>
      <c r="AH123" s="1866"/>
      <c r="AI123" s="1866"/>
    </row>
    <row r="124" spans="1:35" ht="30" customHeight="1">
      <c r="A124" s="1859"/>
      <c r="B124" s="1859"/>
      <c r="C124" s="1859"/>
      <c r="D124" s="1859"/>
      <c r="E124" s="1859"/>
      <c r="F124" s="1859"/>
      <c r="G124" s="1859"/>
      <c r="H124" s="1872"/>
      <c r="I124" s="1872"/>
      <c r="J124" s="1872"/>
      <c r="K124" s="1870"/>
      <c r="L124" s="1870"/>
      <c r="M124" s="1859"/>
      <c r="N124" s="1859"/>
      <c r="O124" s="1870"/>
      <c r="P124" s="1870"/>
      <c r="Q124" s="1871"/>
      <c r="R124" s="1871"/>
      <c r="S124" s="1859"/>
      <c r="T124" s="1859"/>
      <c r="U124" s="1859"/>
      <c r="V124" s="1859"/>
      <c r="W124" s="1859"/>
      <c r="X124" s="1859"/>
      <c r="Y124" s="1870"/>
      <c r="Z124" s="1870"/>
      <c r="AA124" s="1859"/>
      <c r="AB124" s="1859"/>
      <c r="AC124" s="1870"/>
      <c r="AD124" s="1870"/>
      <c r="AE124" s="1871"/>
      <c r="AF124" s="1871"/>
      <c r="AG124" s="1871"/>
      <c r="AH124" s="1871"/>
      <c r="AI124" s="1871"/>
    </row>
    <row r="125" spans="1:35" ht="30" customHeight="1">
      <c r="A125" s="1859"/>
      <c r="B125" s="1859"/>
      <c r="C125" s="1859"/>
      <c r="D125" s="1859"/>
      <c r="E125" s="1859"/>
      <c r="F125" s="1859"/>
      <c r="G125" s="1859"/>
      <c r="H125" s="1868"/>
      <c r="I125" s="1868"/>
      <c r="J125" s="1868"/>
      <c r="K125" s="1868"/>
      <c r="L125" s="1868"/>
      <c r="M125" s="1868"/>
      <c r="N125" s="1868"/>
      <c r="O125" s="1868"/>
      <c r="P125" s="1868"/>
      <c r="Q125" s="1868"/>
      <c r="R125" s="1868"/>
      <c r="S125" s="1868"/>
      <c r="T125" s="1868"/>
      <c r="U125" s="1868"/>
      <c r="V125" s="1868"/>
      <c r="W125" s="1869"/>
      <c r="X125" s="1869"/>
      <c r="Y125" s="1869"/>
      <c r="Z125" s="1869"/>
      <c r="AA125" s="1869"/>
      <c r="AB125" s="1869"/>
      <c r="AC125" s="1869"/>
      <c r="AD125" s="1869"/>
      <c r="AE125" s="1869"/>
      <c r="AF125" s="1869"/>
      <c r="AG125" s="1869"/>
      <c r="AH125" s="1869"/>
      <c r="AI125" s="1869"/>
    </row>
    <row r="126" spans="1:35" ht="50.15" customHeight="1">
      <c r="A126" s="1859"/>
      <c r="B126" s="1859"/>
      <c r="C126" s="1859"/>
      <c r="D126" s="1859"/>
      <c r="E126" s="1859"/>
      <c r="F126" s="1859"/>
      <c r="G126" s="1859"/>
      <c r="H126" s="1862"/>
      <c r="I126" s="1862"/>
      <c r="J126" s="1862"/>
      <c r="K126" s="1862"/>
      <c r="L126" s="1862"/>
      <c r="M126" s="1862"/>
      <c r="N126" s="1862"/>
      <c r="O126" s="1862"/>
      <c r="P126" s="1862"/>
      <c r="Q126" s="1862"/>
      <c r="R126" s="1862"/>
      <c r="S126" s="1862"/>
      <c r="T126" s="1862"/>
      <c r="U126" s="1862"/>
      <c r="V126" s="1862"/>
      <c r="W126" s="1862"/>
      <c r="X126" s="1862"/>
      <c r="Y126" s="1862"/>
      <c r="Z126" s="1862"/>
      <c r="AA126" s="1862"/>
      <c r="AB126" s="1862"/>
      <c r="AC126" s="1862"/>
      <c r="AD126" s="1862"/>
      <c r="AE126" s="1862"/>
      <c r="AF126" s="1862"/>
      <c r="AG126" s="1862"/>
      <c r="AH126" s="1862"/>
      <c r="AI126" s="1862"/>
    </row>
    <row r="127" spans="1:35" ht="50.15" customHeight="1">
      <c r="A127" s="1859"/>
      <c r="B127" s="1859"/>
      <c r="C127" s="1859"/>
      <c r="D127" s="1859"/>
      <c r="E127" s="1859"/>
      <c r="F127" s="1859"/>
      <c r="G127" s="1859"/>
      <c r="H127" s="1862"/>
      <c r="I127" s="1862"/>
      <c r="J127" s="1862"/>
      <c r="K127" s="1862"/>
      <c r="L127" s="1862"/>
      <c r="M127" s="1862"/>
      <c r="N127" s="1862"/>
      <c r="O127" s="1862"/>
      <c r="P127" s="1862"/>
      <c r="Q127" s="1862"/>
      <c r="R127" s="1862"/>
      <c r="S127" s="1862"/>
      <c r="T127" s="1862"/>
      <c r="U127" s="1862"/>
      <c r="V127" s="1862"/>
      <c r="W127" s="1862"/>
      <c r="X127" s="1862"/>
      <c r="Y127" s="1862"/>
      <c r="Z127" s="1862"/>
      <c r="AA127" s="1862"/>
      <c r="AB127" s="1862"/>
      <c r="AC127" s="1862"/>
      <c r="AD127" s="1862"/>
      <c r="AE127" s="1862"/>
      <c r="AF127" s="1862"/>
      <c r="AG127" s="1862"/>
      <c r="AH127" s="1862"/>
      <c r="AI127" s="1862"/>
    </row>
    <row r="128" spans="1:35" ht="50.15" customHeight="1">
      <c r="A128" s="1859"/>
      <c r="B128" s="1859"/>
      <c r="C128" s="1859"/>
      <c r="D128" s="1859"/>
      <c r="E128" s="1859"/>
      <c r="F128" s="1859"/>
      <c r="G128" s="1859"/>
      <c r="H128" s="1862"/>
      <c r="I128" s="1862"/>
      <c r="J128" s="1862"/>
      <c r="K128" s="1862"/>
      <c r="L128" s="1862"/>
      <c r="M128" s="1862"/>
      <c r="N128" s="1862"/>
      <c r="O128" s="1862"/>
      <c r="P128" s="1862"/>
      <c r="Q128" s="1862"/>
      <c r="R128" s="1862"/>
      <c r="S128" s="1862"/>
      <c r="T128" s="1862"/>
      <c r="U128" s="1862"/>
      <c r="V128" s="1862"/>
      <c r="W128" s="1862"/>
      <c r="X128" s="1862"/>
      <c r="Y128" s="1862"/>
      <c r="Z128" s="1862"/>
      <c r="AA128" s="1862"/>
      <c r="AB128" s="1862"/>
      <c r="AC128" s="1862"/>
      <c r="AD128" s="1862"/>
      <c r="AE128" s="1862"/>
      <c r="AF128" s="1862"/>
      <c r="AG128" s="1862"/>
      <c r="AH128" s="1862"/>
      <c r="AI128" s="1862"/>
    </row>
    <row r="129" spans="1:42" ht="30" customHeight="1">
      <c r="A129" s="1859"/>
      <c r="B129" s="1859"/>
      <c r="C129" s="1859"/>
      <c r="D129" s="1859"/>
      <c r="E129" s="1859"/>
      <c r="F129" s="1859"/>
      <c r="G129" s="1859"/>
      <c r="H129" s="1875"/>
      <c r="I129" s="1875"/>
      <c r="J129" s="1876"/>
      <c r="K129" s="1876"/>
      <c r="L129" s="1876"/>
      <c r="M129" s="1876"/>
      <c r="N129" s="1875"/>
      <c r="O129" s="1875"/>
      <c r="P129" s="1875"/>
      <c r="Q129" s="1875"/>
      <c r="R129" s="1859"/>
      <c r="S129" s="1859"/>
      <c r="T129" s="1859"/>
      <c r="U129" s="1859"/>
      <c r="V129" s="1859"/>
      <c r="W129" s="1859"/>
      <c r="X129" s="1859"/>
      <c r="Y129" s="1859"/>
      <c r="Z129" s="1859"/>
      <c r="AA129" s="1876"/>
      <c r="AB129" s="1876"/>
      <c r="AC129" s="1876"/>
      <c r="AD129" s="1876"/>
      <c r="AE129" s="1876"/>
      <c r="AF129" s="1875"/>
      <c r="AG129" s="1875"/>
      <c r="AH129" s="1875"/>
      <c r="AI129" s="1875"/>
    </row>
    <row r="130" spans="1:42" ht="50.15" customHeight="1">
      <c r="A130" s="1859"/>
      <c r="B130" s="1859"/>
      <c r="C130" s="1859"/>
      <c r="D130" s="1859"/>
      <c r="E130" s="1859"/>
      <c r="F130" s="1859"/>
      <c r="G130" s="1859"/>
      <c r="H130" s="1875"/>
      <c r="I130" s="1875"/>
      <c r="J130" s="1862"/>
      <c r="K130" s="1862"/>
      <c r="L130" s="1862"/>
      <c r="M130" s="1862"/>
      <c r="N130" s="1862"/>
      <c r="O130" s="1862"/>
      <c r="P130" s="1862"/>
      <c r="Q130" s="1862"/>
      <c r="R130" s="1862"/>
      <c r="S130" s="1862"/>
      <c r="T130" s="1862"/>
      <c r="U130" s="1862"/>
      <c r="V130" s="1862"/>
      <c r="W130" s="1862"/>
      <c r="X130" s="1862"/>
      <c r="Y130" s="1862"/>
      <c r="Z130" s="1862"/>
      <c r="AA130" s="1862"/>
      <c r="AB130" s="1862"/>
      <c r="AC130" s="1862"/>
      <c r="AD130" s="1862"/>
      <c r="AE130" s="1862"/>
      <c r="AF130" s="1862"/>
      <c r="AG130" s="1862"/>
      <c r="AH130" s="1862"/>
      <c r="AI130" s="1862"/>
    </row>
    <row r="131" spans="1:42" ht="25.5" customHeight="1">
      <c r="A131" s="1873"/>
      <c r="B131" s="1873"/>
      <c r="C131" s="1873"/>
      <c r="D131" s="1873"/>
      <c r="E131" s="1873"/>
      <c r="F131" s="1873"/>
      <c r="G131" s="1873"/>
      <c r="H131" s="1873"/>
      <c r="I131" s="1873"/>
      <c r="J131" s="1873"/>
      <c r="K131" s="1873"/>
      <c r="L131" s="1873"/>
      <c r="M131" s="1873"/>
      <c r="N131" s="1873"/>
      <c r="O131" s="1873"/>
      <c r="P131" s="1873"/>
      <c r="Q131" s="1873"/>
      <c r="R131" s="1873"/>
      <c r="S131" s="1873"/>
      <c r="T131" s="1873"/>
      <c r="U131" s="1873"/>
      <c r="V131" s="1873"/>
      <c r="W131" s="1873"/>
      <c r="X131" s="1873"/>
      <c r="Y131" s="1873"/>
      <c r="Z131" s="1873"/>
      <c r="AA131" s="1873"/>
      <c r="AB131" s="1874"/>
      <c r="AC131" s="1874"/>
      <c r="AD131" s="1874"/>
      <c r="AE131" s="1874"/>
      <c r="AF131" s="1874"/>
      <c r="AG131" s="1874"/>
      <c r="AH131" s="1874"/>
      <c r="AI131" s="1874"/>
    </row>
    <row r="132" spans="1:42" ht="15.75" customHeight="1">
      <c r="A132" s="738"/>
      <c r="B132" s="738"/>
      <c r="C132" s="738"/>
      <c r="D132" s="738"/>
      <c r="E132" s="738"/>
      <c r="F132" s="738"/>
      <c r="G132" s="738"/>
      <c r="H132" s="738"/>
      <c r="I132" s="738"/>
      <c r="J132" s="738"/>
      <c r="K132" s="738"/>
      <c r="L132" s="738"/>
      <c r="M132" s="738"/>
      <c r="N132" s="738"/>
      <c r="O132" s="738"/>
      <c r="P132" s="738"/>
      <c r="Q132" s="738"/>
      <c r="R132" s="738"/>
      <c r="S132" s="738"/>
      <c r="T132" s="738"/>
      <c r="U132" s="738"/>
      <c r="V132" s="738"/>
      <c r="W132" s="738"/>
      <c r="X132" s="738"/>
      <c r="Y132" s="739"/>
      <c r="Z132" s="739"/>
      <c r="AA132" s="739"/>
      <c r="AB132" s="739"/>
      <c r="AC132" s="739"/>
      <c r="AD132" s="739"/>
      <c r="AE132" s="739"/>
      <c r="AF132" s="739"/>
      <c r="AG132" s="739"/>
      <c r="AH132" s="739"/>
      <c r="AI132" s="739"/>
      <c r="AJ132" s="256"/>
      <c r="AK132" s="256"/>
      <c r="AL132" s="256"/>
      <c r="AM132" s="256"/>
      <c r="AN132" s="256"/>
      <c r="AO132" s="256"/>
      <c r="AP132" s="256"/>
    </row>
    <row r="133" spans="1:42" ht="30" customHeight="1">
      <c r="A133" s="1859"/>
      <c r="B133" s="1859"/>
      <c r="C133" s="1859"/>
      <c r="D133" s="1860"/>
      <c r="E133" s="1860"/>
      <c r="F133" s="1860"/>
      <c r="G133" s="1860"/>
      <c r="H133" s="1861"/>
      <c r="I133" s="1861"/>
      <c r="J133" s="1862"/>
      <c r="K133" s="1862"/>
      <c r="L133" s="1862"/>
      <c r="M133" s="1862"/>
      <c r="N133" s="1862"/>
      <c r="O133" s="1862"/>
      <c r="P133" s="1862"/>
      <c r="Q133" s="1862"/>
      <c r="R133" s="1862"/>
      <c r="S133" s="1862"/>
      <c r="T133" s="1862"/>
      <c r="U133" s="1862"/>
      <c r="V133" s="1862"/>
      <c r="W133" s="1862"/>
      <c r="X133" s="1862"/>
      <c r="Y133" s="1862"/>
      <c r="Z133" s="1862"/>
      <c r="AA133" s="1862"/>
      <c r="AB133" s="1862"/>
      <c r="AC133" s="1862"/>
      <c r="AD133" s="1862"/>
      <c r="AE133" s="1862"/>
      <c r="AF133" s="1862"/>
      <c r="AG133" s="1862"/>
      <c r="AH133" s="1862"/>
      <c r="AI133" s="1862"/>
    </row>
    <row r="134" spans="1:42" ht="30" customHeight="1">
      <c r="A134" s="1861"/>
      <c r="B134" s="1861"/>
      <c r="C134" s="1861"/>
      <c r="D134" s="1861"/>
      <c r="E134" s="1861"/>
      <c r="F134" s="1861"/>
      <c r="G134" s="1861"/>
      <c r="H134" s="1863"/>
      <c r="I134" s="1863"/>
      <c r="J134" s="1863"/>
      <c r="K134" s="1863"/>
      <c r="L134" s="1863"/>
      <c r="M134" s="1863"/>
      <c r="N134" s="1863"/>
      <c r="O134" s="1863"/>
      <c r="P134" s="1863"/>
      <c r="Q134" s="1863"/>
      <c r="R134" s="1864"/>
      <c r="S134" s="1864"/>
      <c r="T134" s="1864"/>
      <c r="U134" s="1864"/>
      <c r="V134" s="1864"/>
      <c r="W134" s="1864"/>
      <c r="X134" s="1864"/>
      <c r="Y134" s="1864"/>
      <c r="Z134" s="1864"/>
      <c r="AA134" s="1867"/>
      <c r="AB134" s="1867"/>
      <c r="AC134" s="1867"/>
      <c r="AD134" s="1867"/>
      <c r="AE134" s="1867"/>
      <c r="AF134" s="1867"/>
      <c r="AG134" s="1867"/>
      <c r="AH134" s="1867"/>
      <c r="AI134" s="1867"/>
    </row>
    <row r="135" spans="1:42" ht="30" customHeight="1">
      <c r="A135" s="1861"/>
      <c r="B135" s="1861"/>
      <c r="C135" s="1861"/>
      <c r="D135" s="1861"/>
      <c r="E135" s="1861"/>
      <c r="F135" s="1861"/>
      <c r="G135" s="1861"/>
      <c r="H135" s="1863"/>
      <c r="I135" s="1863"/>
      <c r="J135" s="1863"/>
      <c r="K135" s="1863"/>
      <c r="L135" s="1863"/>
      <c r="M135" s="1863"/>
      <c r="N135" s="1863"/>
      <c r="O135" s="1863"/>
      <c r="P135" s="1863"/>
      <c r="Q135" s="1863"/>
      <c r="R135" s="1863"/>
      <c r="S135" s="1863"/>
      <c r="T135" s="1863"/>
      <c r="U135" s="1863"/>
      <c r="V135" s="1863"/>
      <c r="W135" s="1863"/>
      <c r="X135" s="1863"/>
      <c r="Y135" s="1863"/>
      <c r="Z135" s="1863"/>
      <c r="AA135" s="1863"/>
      <c r="AB135" s="1863"/>
      <c r="AC135" s="1863"/>
      <c r="AD135" s="1863"/>
      <c r="AE135" s="1863"/>
      <c r="AF135" s="1863"/>
      <c r="AG135" s="1863"/>
      <c r="AH135" s="1863"/>
      <c r="AI135" s="1863"/>
    </row>
    <row r="136" spans="1:42" ht="30" customHeight="1">
      <c r="A136" s="1859"/>
      <c r="B136" s="1859"/>
      <c r="C136" s="1859"/>
      <c r="D136" s="1859"/>
      <c r="E136" s="1859"/>
      <c r="F136" s="1859"/>
      <c r="G136" s="1859"/>
      <c r="H136" s="1863"/>
      <c r="I136" s="1863"/>
      <c r="J136" s="1863"/>
      <c r="K136" s="1863"/>
      <c r="L136" s="1863"/>
      <c r="M136" s="1863"/>
      <c r="N136" s="1863"/>
      <c r="O136" s="1863"/>
      <c r="P136" s="1863"/>
      <c r="Q136" s="1863"/>
      <c r="R136" s="1864"/>
      <c r="S136" s="1864"/>
      <c r="T136" s="1864"/>
      <c r="U136" s="1864"/>
      <c r="V136" s="1864"/>
      <c r="W136" s="1864"/>
      <c r="X136" s="1864"/>
      <c r="Y136" s="1864"/>
      <c r="Z136" s="1864"/>
      <c r="AA136" s="1862"/>
      <c r="AB136" s="1862"/>
      <c r="AC136" s="1862"/>
      <c r="AD136" s="1862"/>
      <c r="AE136" s="1862"/>
      <c r="AF136" s="1862"/>
      <c r="AG136" s="1862"/>
      <c r="AH136" s="1862"/>
      <c r="AI136" s="1862"/>
    </row>
    <row r="137" spans="1:42" ht="48.75" customHeight="1">
      <c r="A137" s="1865"/>
      <c r="B137" s="1865"/>
      <c r="C137" s="1865"/>
      <c r="D137" s="1865"/>
      <c r="E137" s="1865"/>
      <c r="F137" s="1865"/>
      <c r="G137" s="1865"/>
      <c r="H137" s="1866"/>
      <c r="I137" s="1866"/>
      <c r="J137" s="1866"/>
      <c r="K137" s="1866"/>
      <c r="L137" s="1866"/>
      <c r="M137" s="1866"/>
      <c r="N137" s="1866"/>
      <c r="O137" s="1866"/>
      <c r="P137" s="1866"/>
      <c r="Q137" s="1866"/>
      <c r="R137" s="1866"/>
      <c r="S137" s="1866"/>
      <c r="T137" s="1866"/>
      <c r="U137" s="1866"/>
      <c r="V137" s="1866"/>
      <c r="W137" s="1866"/>
      <c r="X137" s="1866"/>
      <c r="Y137" s="1866"/>
      <c r="Z137" s="1866"/>
      <c r="AA137" s="1866"/>
      <c r="AB137" s="1866"/>
      <c r="AC137" s="1866"/>
      <c r="AD137" s="1866"/>
      <c r="AE137" s="1866"/>
      <c r="AF137" s="1866"/>
      <c r="AG137" s="1866"/>
      <c r="AH137" s="1866"/>
      <c r="AI137" s="1866"/>
    </row>
    <row r="138" spans="1:42" ht="30" customHeight="1">
      <c r="A138" s="1859"/>
      <c r="B138" s="1859"/>
      <c r="C138" s="1859"/>
      <c r="D138" s="1859"/>
      <c r="E138" s="1859"/>
      <c r="F138" s="1859"/>
      <c r="G138" s="1859"/>
      <c r="H138" s="1872"/>
      <c r="I138" s="1872"/>
      <c r="J138" s="1872"/>
      <c r="K138" s="1870"/>
      <c r="L138" s="1870"/>
      <c r="M138" s="1859"/>
      <c r="N138" s="1859"/>
      <c r="O138" s="1870"/>
      <c r="P138" s="1870"/>
      <c r="Q138" s="1871"/>
      <c r="R138" s="1871"/>
      <c r="S138" s="1859"/>
      <c r="T138" s="1859"/>
      <c r="U138" s="1859"/>
      <c r="V138" s="1859"/>
      <c r="W138" s="1859"/>
      <c r="X138" s="1859"/>
      <c r="Y138" s="1870"/>
      <c r="Z138" s="1870"/>
      <c r="AA138" s="1859"/>
      <c r="AB138" s="1859"/>
      <c r="AC138" s="1870"/>
      <c r="AD138" s="1870"/>
      <c r="AE138" s="1871"/>
      <c r="AF138" s="1871"/>
      <c r="AG138" s="1871"/>
      <c r="AH138" s="1871"/>
      <c r="AI138" s="1871"/>
    </row>
    <row r="139" spans="1:42" ht="30" customHeight="1">
      <c r="A139" s="1859"/>
      <c r="B139" s="1859"/>
      <c r="C139" s="1859"/>
      <c r="D139" s="1859"/>
      <c r="E139" s="1859"/>
      <c r="F139" s="1859"/>
      <c r="G139" s="1859"/>
      <c r="H139" s="1868"/>
      <c r="I139" s="1868"/>
      <c r="J139" s="1868"/>
      <c r="K139" s="1868"/>
      <c r="L139" s="1868"/>
      <c r="M139" s="1868"/>
      <c r="N139" s="1868"/>
      <c r="O139" s="1868"/>
      <c r="P139" s="1868"/>
      <c r="Q139" s="1868"/>
      <c r="R139" s="1868"/>
      <c r="S139" s="1868"/>
      <c r="T139" s="1868"/>
      <c r="U139" s="1868"/>
      <c r="V139" s="1868"/>
      <c r="W139" s="1869"/>
      <c r="X139" s="1869"/>
      <c r="Y139" s="1869"/>
      <c r="Z139" s="1869"/>
      <c r="AA139" s="1869"/>
      <c r="AB139" s="1869"/>
      <c r="AC139" s="1869"/>
      <c r="AD139" s="1869"/>
      <c r="AE139" s="1869"/>
      <c r="AF139" s="1869"/>
      <c r="AG139" s="1869"/>
      <c r="AH139" s="1869"/>
      <c r="AI139" s="1869"/>
    </row>
    <row r="140" spans="1:42" ht="50.15" customHeight="1">
      <c r="A140" s="1859"/>
      <c r="B140" s="1859"/>
      <c r="C140" s="1859"/>
      <c r="D140" s="1859"/>
      <c r="E140" s="1859"/>
      <c r="F140" s="1859"/>
      <c r="G140" s="1859"/>
      <c r="H140" s="1862"/>
      <c r="I140" s="1862"/>
      <c r="J140" s="1862"/>
      <c r="K140" s="1862"/>
      <c r="L140" s="1862"/>
      <c r="M140" s="1862"/>
      <c r="N140" s="1862"/>
      <c r="O140" s="1862"/>
      <c r="P140" s="1862"/>
      <c r="Q140" s="1862"/>
      <c r="R140" s="1862"/>
      <c r="S140" s="1862"/>
      <c r="T140" s="1862"/>
      <c r="U140" s="1862"/>
      <c r="V140" s="1862"/>
      <c r="W140" s="1862"/>
      <c r="X140" s="1862"/>
      <c r="Y140" s="1862"/>
      <c r="Z140" s="1862"/>
      <c r="AA140" s="1862"/>
      <c r="AB140" s="1862"/>
      <c r="AC140" s="1862"/>
      <c r="AD140" s="1862"/>
      <c r="AE140" s="1862"/>
      <c r="AF140" s="1862"/>
      <c r="AG140" s="1862"/>
      <c r="AH140" s="1862"/>
      <c r="AI140" s="1862"/>
    </row>
    <row r="141" spans="1:42" ht="50.15" customHeight="1">
      <c r="A141" s="1859"/>
      <c r="B141" s="1859"/>
      <c r="C141" s="1859"/>
      <c r="D141" s="1859"/>
      <c r="E141" s="1859"/>
      <c r="F141" s="1859"/>
      <c r="G141" s="1859"/>
      <c r="H141" s="1862"/>
      <c r="I141" s="1862"/>
      <c r="J141" s="1862"/>
      <c r="K141" s="1862"/>
      <c r="L141" s="1862"/>
      <c r="M141" s="1862"/>
      <c r="N141" s="1862"/>
      <c r="O141" s="1862"/>
      <c r="P141" s="1862"/>
      <c r="Q141" s="1862"/>
      <c r="R141" s="1862"/>
      <c r="S141" s="1862"/>
      <c r="T141" s="1862"/>
      <c r="U141" s="1862"/>
      <c r="V141" s="1862"/>
      <c r="W141" s="1862"/>
      <c r="X141" s="1862"/>
      <c r="Y141" s="1862"/>
      <c r="Z141" s="1862"/>
      <c r="AA141" s="1862"/>
      <c r="AB141" s="1862"/>
      <c r="AC141" s="1862"/>
      <c r="AD141" s="1862"/>
      <c r="AE141" s="1862"/>
      <c r="AF141" s="1862"/>
      <c r="AG141" s="1862"/>
      <c r="AH141" s="1862"/>
      <c r="AI141" s="1862"/>
    </row>
    <row r="142" spans="1:42" ht="50.15" customHeight="1">
      <c r="A142" s="1859"/>
      <c r="B142" s="1859"/>
      <c r="C142" s="1859"/>
      <c r="D142" s="1859"/>
      <c r="E142" s="1859"/>
      <c r="F142" s="1859"/>
      <c r="G142" s="1859"/>
      <c r="H142" s="1862"/>
      <c r="I142" s="1862"/>
      <c r="J142" s="1862"/>
      <c r="K142" s="1862"/>
      <c r="L142" s="1862"/>
      <c r="M142" s="1862"/>
      <c r="N142" s="1862"/>
      <c r="O142" s="1862"/>
      <c r="P142" s="1862"/>
      <c r="Q142" s="1862"/>
      <c r="R142" s="1862"/>
      <c r="S142" s="1862"/>
      <c r="T142" s="1862"/>
      <c r="U142" s="1862"/>
      <c r="V142" s="1862"/>
      <c r="W142" s="1862"/>
      <c r="X142" s="1862"/>
      <c r="Y142" s="1862"/>
      <c r="Z142" s="1862"/>
      <c r="AA142" s="1862"/>
      <c r="AB142" s="1862"/>
      <c r="AC142" s="1862"/>
      <c r="AD142" s="1862"/>
      <c r="AE142" s="1862"/>
      <c r="AF142" s="1862"/>
      <c r="AG142" s="1862"/>
      <c r="AH142" s="1862"/>
      <c r="AI142" s="1862"/>
    </row>
    <row r="143" spans="1:42" ht="30" customHeight="1">
      <c r="A143" s="1859"/>
      <c r="B143" s="1859"/>
      <c r="C143" s="1859"/>
      <c r="D143" s="1859"/>
      <c r="E143" s="1859"/>
      <c r="F143" s="1859"/>
      <c r="G143" s="1859"/>
      <c r="H143" s="1875"/>
      <c r="I143" s="1875"/>
      <c r="J143" s="1876"/>
      <c r="K143" s="1876"/>
      <c r="L143" s="1876"/>
      <c r="M143" s="1876"/>
      <c r="N143" s="1875"/>
      <c r="O143" s="1875"/>
      <c r="P143" s="1875"/>
      <c r="Q143" s="1875"/>
      <c r="R143" s="1859"/>
      <c r="S143" s="1859"/>
      <c r="T143" s="1859"/>
      <c r="U143" s="1859"/>
      <c r="V143" s="1859"/>
      <c r="W143" s="1859"/>
      <c r="X143" s="1859"/>
      <c r="Y143" s="1859"/>
      <c r="Z143" s="1859"/>
      <c r="AA143" s="1876"/>
      <c r="AB143" s="1876"/>
      <c r="AC143" s="1876"/>
      <c r="AD143" s="1876"/>
      <c r="AE143" s="1876"/>
      <c r="AF143" s="1875"/>
      <c r="AG143" s="1875"/>
      <c r="AH143" s="1875"/>
      <c r="AI143" s="1875"/>
    </row>
    <row r="144" spans="1:42" ht="50.15" customHeight="1">
      <c r="A144" s="1859"/>
      <c r="B144" s="1859"/>
      <c r="C144" s="1859"/>
      <c r="D144" s="1859"/>
      <c r="E144" s="1859"/>
      <c r="F144" s="1859"/>
      <c r="G144" s="1859"/>
      <c r="H144" s="1875"/>
      <c r="I144" s="1875"/>
      <c r="J144" s="1862"/>
      <c r="K144" s="1862"/>
      <c r="L144" s="1862"/>
      <c r="M144" s="1862"/>
      <c r="N144" s="1862"/>
      <c r="O144" s="1862"/>
      <c r="P144" s="1862"/>
      <c r="Q144" s="1862"/>
      <c r="R144" s="1862"/>
      <c r="S144" s="1862"/>
      <c r="T144" s="1862"/>
      <c r="U144" s="1862"/>
      <c r="V144" s="1862"/>
      <c r="W144" s="1862"/>
      <c r="X144" s="1862"/>
      <c r="Y144" s="1862"/>
      <c r="Z144" s="1862"/>
      <c r="AA144" s="1862"/>
      <c r="AB144" s="1862"/>
      <c r="AC144" s="1862"/>
      <c r="AD144" s="1862"/>
      <c r="AE144" s="1862"/>
      <c r="AF144" s="1862"/>
      <c r="AG144" s="1862"/>
      <c r="AH144" s="1862"/>
      <c r="AI144" s="1862"/>
    </row>
    <row r="145" spans="1:35" ht="24" customHeight="1">
      <c r="A145" s="1873"/>
      <c r="B145" s="1873"/>
      <c r="C145" s="1873"/>
      <c r="D145" s="1873"/>
      <c r="E145" s="1873"/>
      <c r="F145" s="1873"/>
      <c r="G145" s="1873"/>
      <c r="H145" s="1873"/>
      <c r="I145" s="1873"/>
      <c r="J145" s="1873"/>
      <c r="K145" s="1873"/>
      <c r="L145" s="1873"/>
      <c r="M145" s="1873"/>
      <c r="N145" s="1873"/>
      <c r="O145" s="1873"/>
      <c r="P145" s="1873"/>
      <c r="Q145" s="1873"/>
      <c r="R145" s="1873"/>
      <c r="S145" s="1873"/>
      <c r="T145" s="1873"/>
      <c r="U145" s="1873"/>
      <c r="V145" s="1873"/>
      <c r="W145" s="1873"/>
      <c r="X145" s="1873"/>
      <c r="Y145" s="1873"/>
      <c r="Z145" s="1873"/>
      <c r="AA145" s="1873"/>
      <c r="AB145" s="1874"/>
      <c r="AC145" s="1874"/>
      <c r="AD145" s="1874"/>
      <c r="AE145" s="1874"/>
      <c r="AF145" s="1874"/>
      <c r="AG145" s="1874"/>
      <c r="AH145" s="1874"/>
      <c r="AI145" s="1874"/>
    </row>
    <row r="146" spans="1:35" ht="30" customHeight="1">
      <c r="A146" s="534"/>
      <c r="AD146" s="1857"/>
      <c r="AE146" s="1857"/>
      <c r="AF146" s="1857"/>
      <c r="AG146" s="1857"/>
      <c r="AH146" s="1857"/>
      <c r="AI146" s="1857"/>
    </row>
    <row r="147" spans="1:35" ht="46.5" customHeight="1">
      <c r="B147" s="1858"/>
      <c r="C147" s="1858"/>
      <c r="D147" s="1858"/>
      <c r="E147" s="1858"/>
      <c r="F147" s="1858"/>
      <c r="G147" s="1858"/>
      <c r="H147" s="1858"/>
      <c r="I147" s="1858"/>
      <c r="J147" s="1858"/>
      <c r="K147" s="1858"/>
      <c r="L147" s="1858"/>
      <c r="M147" s="1858"/>
      <c r="N147" s="1858"/>
      <c r="O147" s="1858"/>
      <c r="P147" s="1858"/>
      <c r="Q147" s="1858"/>
      <c r="R147" s="1858"/>
      <c r="S147" s="1858"/>
      <c r="T147" s="1858"/>
      <c r="U147" s="1858"/>
      <c r="V147" s="1858"/>
      <c r="W147" s="1858"/>
      <c r="X147" s="1858"/>
      <c r="Y147" s="1858"/>
      <c r="Z147" s="1858"/>
      <c r="AA147" s="1858"/>
      <c r="AB147" s="1858"/>
      <c r="AC147" s="1858"/>
      <c r="AD147" s="1858"/>
      <c r="AE147" s="1858"/>
      <c r="AF147" s="1858"/>
      <c r="AG147" s="1858"/>
      <c r="AH147" s="1858"/>
      <c r="AI147" s="737"/>
    </row>
    <row r="148" spans="1:35" ht="30" customHeight="1">
      <c r="A148" s="1859"/>
      <c r="B148" s="1859"/>
      <c r="C148" s="1859"/>
      <c r="D148" s="1860"/>
      <c r="E148" s="1860"/>
      <c r="F148" s="1860"/>
      <c r="G148" s="1860"/>
      <c r="H148" s="1861"/>
      <c r="I148" s="1861"/>
      <c r="J148" s="1862"/>
      <c r="K148" s="1862"/>
      <c r="L148" s="1862"/>
      <c r="M148" s="1862"/>
      <c r="N148" s="1862"/>
      <c r="O148" s="1862"/>
      <c r="P148" s="1862"/>
      <c r="Q148" s="1862"/>
      <c r="R148" s="1862"/>
      <c r="S148" s="1862"/>
      <c r="T148" s="1862"/>
      <c r="U148" s="1862"/>
      <c r="V148" s="1862"/>
      <c r="W148" s="1862"/>
      <c r="X148" s="1862"/>
      <c r="Y148" s="1862"/>
      <c r="Z148" s="1862"/>
      <c r="AA148" s="1862"/>
      <c r="AB148" s="1862"/>
      <c r="AC148" s="1862"/>
      <c r="AD148" s="1862"/>
      <c r="AE148" s="1862"/>
      <c r="AF148" s="1862"/>
      <c r="AG148" s="1862"/>
      <c r="AH148" s="1862"/>
      <c r="AI148" s="1862"/>
    </row>
    <row r="149" spans="1:35" ht="30" customHeight="1">
      <c r="A149" s="1861"/>
      <c r="B149" s="1861"/>
      <c r="C149" s="1861"/>
      <c r="D149" s="1861"/>
      <c r="E149" s="1861"/>
      <c r="F149" s="1861"/>
      <c r="G149" s="1861"/>
      <c r="H149" s="1863"/>
      <c r="I149" s="1863"/>
      <c r="J149" s="1863"/>
      <c r="K149" s="1863"/>
      <c r="L149" s="1863"/>
      <c r="M149" s="1863"/>
      <c r="N149" s="1863"/>
      <c r="O149" s="1863"/>
      <c r="P149" s="1863"/>
      <c r="Q149" s="1863"/>
      <c r="R149" s="1864"/>
      <c r="S149" s="1864"/>
      <c r="T149" s="1864"/>
      <c r="U149" s="1864"/>
      <c r="V149" s="1864"/>
      <c r="W149" s="1864"/>
      <c r="X149" s="1864"/>
      <c r="Y149" s="1864"/>
      <c r="Z149" s="1864"/>
      <c r="AA149" s="1867"/>
      <c r="AB149" s="1867"/>
      <c r="AC149" s="1867"/>
      <c r="AD149" s="1867"/>
      <c r="AE149" s="1867"/>
      <c r="AF149" s="1867"/>
      <c r="AG149" s="1867"/>
      <c r="AH149" s="1867"/>
      <c r="AI149" s="1867"/>
    </row>
    <row r="150" spans="1:35" ht="30" customHeight="1">
      <c r="A150" s="1861"/>
      <c r="B150" s="1861"/>
      <c r="C150" s="1861"/>
      <c r="D150" s="1861"/>
      <c r="E150" s="1861"/>
      <c r="F150" s="1861"/>
      <c r="G150" s="1861"/>
      <c r="H150" s="1863"/>
      <c r="I150" s="1863"/>
      <c r="J150" s="1863"/>
      <c r="K150" s="1863"/>
      <c r="L150" s="1863"/>
      <c r="M150" s="1863"/>
      <c r="N150" s="1863"/>
      <c r="O150" s="1863"/>
      <c r="P150" s="1863"/>
      <c r="Q150" s="1863"/>
      <c r="R150" s="1863"/>
      <c r="S150" s="1863"/>
      <c r="T150" s="1863"/>
      <c r="U150" s="1863"/>
      <c r="V150" s="1863"/>
      <c r="W150" s="1863"/>
      <c r="X150" s="1863"/>
      <c r="Y150" s="1863"/>
      <c r="Z150" s="1863"/>
      <c r="AA150" s="1863"/>
      <c r="AB150" s="1863"/>
      <c r="AC150" s="1863"/>
      <c r="AD150" s="1863"/>
      <c r="AE150" s="1863"/>
      <c r="AF150" s="1863"/>
      <c r="AG150" s="1863"/>
      <c r="AH150" s="1863"/>
      <c r="AI150" s="1863"/>
    </row>
    <row r="151" spans="1:35" ht="30" customHeight="1">
      <c r="A151" s="1859"/>
      <c r="B151" s="1859"/>
      <c r="C151" s="1859"/>
      <c r="D151" s="1859"/>
      <c r="E151" s="1859"/>
      <c r="F151" s="1859"/>
      <c r="G151" s="1859"/>
      <c r="H151" s="1863"/>
      <c r="I151" s="1863"/>
      <c r="J151" s="1863"/>
      <c r="K151" s="1863"/>
      <c r="L151" s="1863"/>
      <c r="M151" s="1863"/>
      <c r="N151" s="1863"/>
      <c r="O151" s="1863"/>
      <c r="P151" s="1863"/>
      <c r="Q151" s="1863"/>
      <c r="R151" s="1864"/>
      <c r="S151" s="1864"/>
      <c r="T151" s="1864"/>
      <c r="U151" s="1864"/>
      <c r="V151" s="1864"/>
      <c r="W151" s="1864"/>
      <c r="X151" s="1864"/>
      <c r="Y151" s="1864"/>
      <c r="Z151" s="1864"/>
      <c r="AA151" s="1862"/>
      <c r="AB151" s="1862"/>
      <c r="AC151" s="1862"/>
      <c r="AD151" s="1862"/>
      <c r="AE151" s="1862"/>
      <c r="AF151" s="1862"/>
      <c r="AG151" s="1862"/>
      <c r="AH151" s="1862"/>
      <c r="AI151" s="1862"/>
    </row>
    <row r="152" spans="1:35" ht="48.75" customHeight="1">
      <c r="A152" s="1865"/>
      <c r="B152" s="1865"/>
      <c r="C152" s="1865"/>
      <c r="D152" s="1865"/>
      <c r="E152" s="1865"/>
      <c r="F152" s="1865"/>
      <c r="G152" s="1865"/>
      <c r="H152" s="1866"/>
      <c r="I152" s="1866"/>
      <c r="J152" s="1866"/>
      <c r="K152" s="1866"/>
      <c r="L152" s="1866"/>
      <c r="M152" s="1866"/>
      <c r="N152" s="1866"/>
      <c r="O152" s="1866"/>
      <c r="P152" s="1866"/>
      <c r="Q152" s="1866"/>
      <c r="R152" s="1866"/>
      <c r="S152" s="1866"/>
      <c r="T152" s="1866"/>
      <c r="U152" s="1866"/>
      <c r="V152" s="1866"/>
      <c r="W152" s="1866"/>
      <c r="X152" s="1866"/>
      <c r="Y152" s="1866"/>
      <c r="Z152" s="1866"/>
      <c r="AA152" s="1866"/>
      <c r="AB152" s="1866"/>
      <c r="AC152" s="1866"/>
      <c r="AD152" s="1866"/>
      <c r="AE152" s="1866"/>
      <c r="AF152" s="1866"/>
      <c r="AG152" s="1866"/>
      <c r="AH152" s="1866"/>
      <c r="AI152" s="1866"/>
    </row>
    <row r="153" spans="1:35" ht="30" customHeight="1">
      <c r="A153" s="1859"/>
      <c r="B153" s="1859"/>
      <c r="C153" s="1859"/>
      <c r="D153" s="1859"/>
      <c r="E153" s="1859"/>
      <c r="F153" s="1859"/>
      <c r="G153" s="1859"/>
      <c r="H153" s="1872"/>
      <c r="I153" s="1872"/>
      <c r="J153" s="1872"/>
      <c r="K153" s="1870"/>
      <c r="L153" s="1870"/>
      <c r="M153" s="1859"/>
      <c r="N153" s="1859"/>
      <c r="O153" s="1870"/>
      <c r="P153" s="1870"/>
      <c r="Q153" s="1871"/>
      <c r="R153" s="1871"/>
      <c r="S153" s="1859"/>
      <c r="T153" s="1859"/>
      <c r="U153" s="1859"/>
      <c r="V153" s="1859"/>
      <c r="W153" s="1859"/>
      <c r="X153" s="1859"/>
      <c r="Y153" s="1870"/>
      <c r="Z153" s="1870"/>
      <c r="AA153" s="1859"/>
      <c r="AB153" s="1859"/>
      <c r="AC153" s="1870"/>
      <c r="AD153" s="1870"/>
      <c r="AE153" s="1871"/>
      <c r="AF153" s="1871"/>
      <c r="AG153" s="1871"/>
      <c r="AH153" s="1871"/>
      <c r="AI153" s="1871"/>
    </row>
    <row r="154" spans="1:35" ht="30" customHeight="1">
      <c r="A154" s="1859"/>
      <c r="B154" s="1859"/>
      <c r="C154" s="1859"/>
      <c r="D154" s="1859"/>
      <c r="E154" s="1859"/>
      <c r="F154" s="1859"/>
      <c r="G154" s="1859"/>
      <c r="H154" s="1868"/>
      <c r="I154" s="1868"/>
      <c r="J154" s="1868"/>
      <c r="K154" s="1868"/>
      <c r="L154" s="1868"/>
      <c r="M154" s="1868"/>
      <c r="N154" s="1868"/>
      <c r="O154" s="1868"/>
      <c r="P154" s="1868"/>
      <c r="Q154" s="1868"/>
      <c r="R154" s="1868"/>
      <c r="S154" s="1868"/>
      <c r="T154" s="1868"/>
      <c r="U154" s="1868"/>
      <c r="V154" s="1868"/>
      <c r="W154" s="1869"/>
      <c r="X154" s="1869"/>
      <c r="Y154" s="1869"/>
      <c r="Z154" s="1869"/>
      <c r="AA154" s="1869"/>
      <c r="AB154" s="1869"/>
      <c r="AC154" s="1869"/>
      <c r="AD154" s="1869"/>
      <c r="AE154" s="1869"/>
      <c r="AF154" s="1869"/>
      <c r="AG154" s="1869"/>
      <c r="AH154" s="1869"/>
      <c r="AI154" s="1869"/>
    </row>
    <row r="155" spans="1:35" ht="50.15" customHeight="1">
      <c r="A155" s="1859"/>
      <c r="B155" s="1859"/>
      <c r="C155" s="1859"/>
      <c r="D155" s="1859"/>
      <c r="E155" s="1859"/>
      <c r="F155" s="1859"/>
      <c r="G155" s="1859"/>
      <c r="H155" s="1862"/>
      <c r="I155" s="1862"/>
      <c r="J155" s="1862"/>
      <c r="K155" s="1862"/>
      <c r="L155" s="1862"/>
      <c r="M155" s="1862"/>
      <c r="N155" s="1862"/>
      <c r="O155" s="1862"/>
      <c r="P155" s="1862"/>
      <c r="Q155" s="1862"/>
      <c r="R155" s="1862"/>
      <c r="S155" s="1862"/>
      <c r="T155" s="1862"/>
      <c r="U155" s="1862"/>
      <c r="V155" s="1862"/>
      <c r="W155" s="1862"/>
      <c r="X155" s="1862"/>
      <c r="Y155" s="1862"/>
      <c r="Z155" s="1862"/>
      <c r="AA155" s="1862"/>
      <c r="AB155" s="1862"/>
      <c r="AC155" s="1862"/>
      <c r="AD155" s="1862"/>
      <c r="AE155" s="1862"/>
      <c r="AF155" s="1862"/>
      <c r="AG155" s="1862"/>
      <c r="AH155" s="1862"/>
      <c r="AI155" s="1862"/>
    </row>
    <row r="156" spans="1:35" ht="50.15" customHeight="1">
      <c r="A156" s="1859"/>
      <c r="B156" s="1859"/>
      <c r="C156" s="1859"/>
      <c r="D156" s="1859"/>
      <c r="E156" s="1859"/>
      <c r="F156" s="1859"/>
      <c r="G156" s="1859"/>
      <c r="H156" s="1862"/>
      <c r="I156" s="1862"/>
      <c r="J156" s="1862"/>
      <c r="K156" s="1862"/>
      <c r="L156" s="1862"/>
      <c r="M156" s="1862"/>
      <c r="N156" s="1862"/>
      <c r="O156" s="1862"/>
      <c r="P156" s="1862"/>
      <c r="Q156" s="1862"/>
      <c r="R156" s="1862"/>
      <c r="S156" s="1862"/>
      <c r="T156" s="1862"/>
      <c r="U156" s="1862"/>
      <c r="V156" s="1862"/>
      <c r="W156" s="1862"/>
      <c r="X156" s="1862"/>
      <c r="Y156" s="1862"/>
      <c r="Z156" s="1862"/>
      <c r="AA156" s="1862"/>
      <c r="AB156" s="1862"/>
      <c r="AC156" s="1862"/>
      <c r="AD156" s="1862"/>
      <c r="AE156" s="1862"/>
      <c r="AF156" s="1862"/>
      <c r="AG156" s="1862"/>
      <c r="AH156" s="1862"/>
      <c r="AI156" s="1862"/>
    </row>
    <row r="157" spans="1:35" ht="50.15" customHeight="1">
      <c r="A157" s="1859"/>
      <c r="B157" s="1859"/>
      <c r="C157" s="1859"/>
      <c r="D157" s="1859"/>
      <c r="E157" s="1859"/>
      <c r="F157" s="1859"/>
      <c r="G157" s="1859"/>
      <c r="H157" s="1862"/>
      <c r="I157" s="1862"/>
      <c r="J157" s="1862"/>
      <c r="K157" s="1862"/>
      <c r="L157" s="1862"/>
      <c r="M157" s="1862"/>
      <c r="N157" s="1862"/>
      <c r="O157" s="1862"/>
      <c r="P157" s="1862"/>
      <c r="Q157" s="1862"/>
      <c r="R157" s="1862"/>
      <c r="S157" s="1862"/>
      <c r="T157" s="1862"/>
      <c r="U157" s="1862"/>
      <c r="V157" s="1862"/>
      <c r="W157" s="1862"/>
      <c r="X157" s="1862"/>
      <c r="Y157" s="1862"/>
      <c r="Z157" s="1862"/>
      <c r="AA157" s="1862"/>
      <c r="AB157" s="1862"/>
      <c r="AC157" s="1862"/>
      <c r="AD157" s="1862"/>
      <c r="AE157" s="1862"/>
      <c r="AF157" s="1862"/>
      <c r="AG157" s="1862"/>
      <c r="AH157" s="1862"/>
      <c r="AI157" s="1862"/>
    </row>
    <row r="158" spans="1:35" ht="30" customHeight="1">
      <c r="A158" s="1859"/>
      <c r="B158" s="1859"/>
      <c r="C158" s="1859"/>
      <c r="D158" s="1859"/>
      <c r="E158" s="1859"/>
      <c r="F158" s="1859"/>
      <c r="G158" s="1859"/>
      <c r="H158" s="1875"/>
      <c r="I158" s="1875"/>
      <c r="J158" s="1876"/>
      <c r="K158" s="1876"/>
      <c r="L158" s="1876"/>
      <c r="M158" s="1876"/>
      <c r="N158" s="1875"/>
      <c r="O158" s="1875"/>
      <c r="P158" s="1875"/>
      <c r="Q158" s="1875"/>
      <c r="R158" s="1859"/>
      <c r="S158" s="1859"/>
      <c r="T158" s="1859"/>
      <c r="U158" s="1859"/>
      <c r="V158" s="1859"/>
      <c r="W158" s="1859"/>
      <c r="X158" s="1859"/>
      <c r="Y158" s="1859"/>
      <c r="Z158" s="1859"/>
      <c r="AA158" s="1876"/>
      <c r="AB158" s="1876"/>
      <c r="AC158" s="1876"/>
      <c r="AD158" s="1876"/>
      <c r="AE158" s="1876"/>
      <c r="AF158" s="1875"/>
      <c r="AG158" s="1875"/>
      <c r="AH158" s="1875"/>
      <c r="AI158" s="1875"/>
    </row>
    <row r="159" spans="1:35" ht="50.15" customHeight="1">
      <c r="A159" s="1859"/>
      <c r="B159" s="1859"/>
      <c r="C159" s="1859"/>
      <c r="D159" s="1859"/>
      <c r="E159" s="1859"/>
      <c r="F159" s="1859"/>
      <c r="G159" s="1859"/>
      <c r="H159" s="1875"/>
      <c r="I159" s="1875"/>
      <c r="J159" s="1862"/>
      <c r="K159" s="1862"/>
      <c r="L159" s="1862"/>
      <c r="M159" s="1862"/>
      <c r="N159" s="1862"/>
      <c r="O159" s="1862"/>
      <c r="P159" s="1862"/>
      <c r="Q159" s="1862"/>
      <c r="R159" s="1862"/>
      <c r="S159" s="1862"/>
      <c r="T159" s="1862"/>
      <c r="U159" s="1862"/>
      <c r="V159" s="1862"/>
      <c r="W159" s="1862"/>
      <c r="X159" s="1862"/>
      <c r="Y159" s="1862"/>
      <c r="Z159" s="1862"/>
      <c r="AA159" s="1862"/>
      <c r="AB159" s="1862"/>
      <c r="AC159" s="1862"/>
      <c r="AD159" s="1862"/>
      <c r="AE159" s="1862"/>
      <c r="AF159" s="1862"/>
      <c r="AG159" s="1862"/>
      <c r="AH159" s="1862"/>
      <c r="AI159" s="1862"/>
    </row>
    <row r="160" spans="1:35" ht="25.5" customHeight="1">
      <c r="A160" s="1873"/>
      <c r="B160" s="1873"/>
      <c r="C160" s="1873"/>
      <c r="D160" s="1873"/>
      <c r="E160" s="1873"/>
      <c r="F160" s="1873"/>
      <c r="G160" s="1873"/>
      <c r="H160" s="1873"/>
      <c r="I160" s="1873"/>
      <c r="J160" s="1873"/>
      <c r="K160" s="1873"/>
      <c r="L160" s="1873"/>
      <c r="M160" s="1873"/>
      <c r="N160" s="1873"/>
      <c r="O160" s="1873"/>
      <c r="P160" s="1873"/>
      <c r="Q160" s="1873"/>
      <c r="R160" s="1873"/>
      <c r="S160" s="1873"/>
      <c r="T160" s="1873"/>
      <c r="U160" s="1873"/>
      <c r="V160" s="1873"/>
      <c r="W160" s="1873"/>
      <c r="X160" s="1873"/>
      <c r="Y160" s="1873"/>
      <c r="Z160" s="1873"/>
      <c r="AA160" s="1873"/>
      <c r="AB160" s="1874"/>
      <c r="AC160" s="1874"/>
      <c r="AD160" s="1874"/>
      <c r="AE160" s="1874"/>
      <c r="AF160" s="1874"/>
      <c r="AG160" s="1874"/>
      <c r="AH160" s="1874"/>
      <c r="AI160" s="1874"/>
    </row>
    <row r="161" spans="1:42" ht="15.75" customHeight="1">
      <c r="A161" s="738"/>
      <c r="B161" s="738"/>
      <c r="C161" s="738"/>
      <c r="D161" s="738"/>
      <c r="E161" s="738"/>
      <c r="F161" s="738"/>
      <c r="G161" s="738"/>
      <c r="H161" s="738"/>
      <c r="I161" s="738"/>
      <c r="J161" s="738"/>
      <c r="K161" s="738"/>
      <c r="L161" s="738"/>
      <c r="M161" s="738"/>
      <c r="N161" s="738"/>
      <c r="O161" s="738"/>
      <c r="P161" s="738"/>
      <c r="Q161" s="738"/>
      <c r="R161" s="738"/>
      <c r="S161" s="738"/>
      <c r="T161" s="738"/>
      <c r="U161" s="738"/>
      <c r="V161" s="738"/>
      <c r="W161" s="738"/>
      <c r="X161" s="738"/>
      <c r="Y161" s="739"/>
      <c r="Z161" s="739"/>
      <c r="AA161" s="739"/>
      <c r="AB161" s="739"/>
      <c r="AC161" s="739"/>
      <c r="AD161" s="739"/>
      <c r="AE161" s="739"/>
      <c r="AF161" s="739"/>
      <c r="AG161" s="739"/>
      <c r="AH161" s="739"/>
      <c r="AI161" s="739"/>
      <c r="AJ161" s="256"/>
      <c r="AK161" s="256"/>
      <c r="AL161" s="256"/>
      <c r="AM161" s="256"/>
      <c r="AN161" s="256"/>
      <c r="AO161" s="256"/>
      <c r="AP161" s="256"/>
    </row>
    <row r="162" spans="1:42" ht="30" customHeight="1">
      <c r="A162" s="1859"/>
      <c r="B162" s="1859"/>
      <c r="C162" s="1859"/>
      <c r="D162" s="1860"/>
      <c r="E162" s="1860"/>
      <c r="F162" s="1860"/>
      <c r="G162" s="1860"/>
      <c r="H162" s="1861"/>
      <c r="I162" s="1861"/>
      <c r="J162" s="1862"/>
      <c r="K162" s="1862"/>
      <c r="L162" s="1862"/>
      <c r="M162" s="1862"/>
      <c r="N162" s="1862"/>
      <c r="O162" s="1862"/>
      <c r="P162" s="1862"/>
      <c r="Q162" s="1862"/>
      <c r="R162" s="1862"/>
      <c r="S162" s="1862"/>
      <c r="T162" s="1862"/>
      <c r="U162" s="1862"/>
      <c r="V162" s="1862"/>
      <c r="W162" s="1862"/>
      <c r="X162" s="1862"/>
      <c r="Y162" s="1862"/>
      <c r="Z162" s="1862"/>
      <c r="AA162" s="1862"/>
      <c r="AB162" s="1862"/>
      <c r="AC162" s="1862"/>
      <c r="AD162" s="1862"/>
      <c r="AE162" s="1862"/>
      <c r="AF162" s="1862"/>
      <c r="AG162" s="1862"/>
      <c r="AH162" s="1862"/>
      <c r="AI162" s="1862"/>
    </row>
    <row r="163" spans="1:42" ht="30" customHeight="1">
      <c r="A163" s="1861"/>
      <c r="B163" s="1861"/>
      <c r="C163" s="1861"/>
      <c r="D163" s="1861"/>
      <c r="E163" s="1861"/>
      <c r="F163" s="1861"/>
      <c r="G163" s="1861"/>
      <c r="H163" s="1863"/>
      <c r="I163" s="1863"/>
      <c r="J163" s="1863"/>
      <c r="K163" s="1863"/>
      <c r="L163" s="1863"/>
      <c r="M163" s="1863"/>
      <c r="N163" s="1863"/>
      <c r="O163" s="1863"/>
      <c r="P163" s="1863"/>
      <c r="Q163" s="1863"/>
      <c r="R163" s="1864"/>
      <c r="S163" s="1864"/>
      <c r="T163" s="1864"/>
      <c r="U163" s="1864"/>
      <c r="V163" s="1864"/>
      <c r="W163" s="1864"/>
      <c r="X163" s="1864"/>
      <c r="Y163" s="1864"/>
      <c r="Z163" s="1864"/>
      <c r="AA163" s="1867"/>
      <c r="AB163" s="1867"/>
      <c r="AC163" s="1867"/>
      <c r="AD163" s="1867"/>
      <c r="AE163" s="1867"/>
      <c r="AF163" s="1867"/>
      <c r="AG163" s="1867"/>
      <c r="AH163" s="1867"/>
      <c r="AI163" s="1867"/>
    </row>
    <row r="164" spans="1:42" ht="30" customHeight="1">
      <c r="A164" s="1861"/>
      <c r="B164" s="1861"/>
      <c r="C164" s="1861"/>
      <c r="D164" s="1861"/>
      <c r="E164" s="1861"/>
      <c r="F164" s="1861"/>
      <c r="G164" s="1861"/>
      <c r="H164" s="1863"/>
      <c r="I164" s="1863"/>
      <c r="J164" s="1863"/>
      <c r="K164" s="1863"/>
      <c r="L164" s="1863"/>
      <c r="M164" s="1863"/>
      <c r="N164" s="1863"/>
      <c r="O164" s="1863"/>
      <c r="P164" s="1863"/>
      <c r="Q164" s="1863"/>
      <c r="R164" s="1863"/>
      <c r="S164" s="1863"/>
      <c r="T164" s="1863"/>
      <c r="U164" s="1863"/>
      <c r="V164" s="1863"/>
      <c r="W164" s="1863"/>
      <c r="X164" s="1863"/>
      <c r="Y164" s="1863"/>
      <c r="Z164" s="1863"/>
      <c r="AA164" s="1863"/>
      <c r="AB164" s="1863"/>
      <c r="AC164" s="1863"/>
      <c r="AD164" s="1863"/>
      <c r="AE164" s="1863"/>
      <c r="AF164" s="1863"/>
      <c r="AG164" s="1863"/>
      <c r="AH164" s="1863"/>
      <c r="AI164" s="1863"/>
    </row>
    <row r="165" spans="1:42" ht="30" customHeight="1">
      <c r="A165" s="1859"/>
      <c r="B165" s="1859"/>
      <c r="C165" s="1859"/>
      <c r="D165" s="1859"/>
      <c r="E165" s="1859"/>
      <c r="F165" s="1859"/>
      <c r="G165" s="1859"/>
      <c r="H165" s="1863"/>
      <c r="I165" s="1863"/>
      <c r="J165" s="1863"/>
      <c r="K165" s="1863"/>
      <c r="L165" s="1863"/>
      <c r="M165" s="1863"/>
      <c r="N165" s="1863"/>
      <c r="O165" s="1863"/>
      <c r="P165" s="1863"/>
      <c r="Q165" s="1863"/>
      <c r="R165" s="1864"/>
      <c r="S165" s="1864"/>
      <c r="T165" s="1864"/>
      <c r="U165" s="1864"/>
      <c r="V165" s="1864"/>
      <c r="W165" s="1864"/>
      <c r="X165" s="1864"/>
      <c r="Y165" s="1864"/>
      <c r="Z165" s="1864"/>
      <c r="AA165" s="1862"/>
      <c r="AB165" s="1862"/>
      <c r="AC165" s="1862"/>
      <c r="AD165" s="1862"/>
      <c r="AE165" s="1862"/>
      <c r="AF165" s="1862"/>
      <c r="AG165" s="1862"/>
      <c r="AH165" s="1862"/>
      <c r="AI165" s="1862"/>
    </row>
    <row r="166" spans="1:42" ht="48.75" customHeight="1">
      <c r="A166" s="1865"/>
      <c r="B166" s="1865"/>
      <c r="C166" s="1865"/>
      <c r="D166" s="1865"/>
      <c r="E166" s="1865"/>
      <c r="F166" s="1865"/>
      <c r="G166" s="1865"/>
      <c r="H166" s="1866"/>
      <c r="I166" s="1866"/>
      <c r="J166" s="1866"/>
      <c r="K166" s="1866"/>
      <c r="L166" s="1866"/>
      <c r="M166" s="1866"/>
      <c r="N166" s="1866"/>
      <c r="O166" s="1866"/>
      <c r="P166" s="1866"/>
      <c r="Q166" s="1866"/>
      <c r="R166" s="1866"/>
      <c r="S166" s="1866"/>
      <c r="T166" s="1866"/>
      <c r="U166" s="1866"/>
      <c r="V166" s="1866"/>
      <c r="W166" s="1866"/>
      <c r="X166" s="1866"/>
      <c r="Y166" s="1866"/>
      <c r="Z166" s="1866"/>
      <c r="AA166" s="1866"/>
      <c r="AB166" s="1866"/>
      <c r="AC166" s="1866"/>
      <c r="AD166" s="1866"/>
      <c r="AE166" s="1866"/>
      <c r="AF166" s="1866"/>
      <c r="AG166" s="1866"/>
      <c r="AH166" s="1866"/>
      <c r="AI166" s="1866"/>
    </row>
    <row r="167" spans="1:42" ht="30" customHeight="1">
      <c r="A167" s="1859"/>
      <c r="B167" s="1859"/>
      <c r="C167" s="1859"/>
      <c r="D167" s="1859"/>
      <c r="E167" s="1859"/>
      <c r="F167" s="1859"/>
      <c r="G167" s="1859"/>
      <c r="H167" s="1872"/>
      <c r="I167" s="1872"/>
      <c r="J167" s="1872"/>
      <c r="K167" s="1870"/>
      <c r="L167" s="1870"/>
      <c r="M167" s="1859"/>
      <c r="N167" s="1859"/>
      <c r="O167" s="1870"/>
      <c r="P167" s="1870"/>
      <c r="Q167" s="1871"/>
      <c r="R167" s="1871"/>
      <c r="S167" s="1859"/>
      <c r="T167" s="1859"/>
      <c r="U167" s="1859"/>
      <c r="V167" s="1859"/>
      <c r="W167" s="1859"/>
      <c r="X167" s="1859"/>
      <c r="Y167" s="1870"/>
      <c r="Z167" s="1870"/>
      <c r="AA167" s="1859"/>
      <c r="AB167" s="1859"/>
      <c r="AC167" s="1870"/>
      <c r="AD167" s="1870"/>
      <c r="AE167" s="1871"/>
      <c r="AF167" s="1871"/>
      <c r="AG167" s="1871"/>
      <c r="AH167" s="1871"/>
      <c r="AI167" s="1871"/>
    </row>
    <row r="168" spans="1:42" ht="30" customHeight="1">
      <c r="A168" s="1859"/>
      <c r="B168" s="1859"/>
      <c r="C168" s="1859"/>
      <c r="D168" s="1859"/>
      <c r="E168" s="1859"/>
      <c r="F168" s="1859"/>
      <c r="G168" s="1859"/>
      <c r="H168" s="1868"/>
      <c r="I168" s="1868"/>
      <c r="J168" s="1868"/>
      <c r="K168" s="1868"/>
      <c r="L168" s="1868"/>
      <c r="M168" s="1868"/>
      <c r="N168" s="1868"/>
      <c r="O168" s="1868"/>
      <c r="P168" s="1868"/>
      <c r="Q168" s="1868"/>
      <c r="R168" s="1868"/>
      <c r="S168" s="1868"/>
      <c r="T168" s="1868"/>
      <c r="U168" s="1868"/>
      <c r="V168" s="1868"/>
      <c r="W168" s="1869"/>
      <c r="X168" s="1869"/>
      <c r="Y168" s="1869"/>
      <c r="Z168" s="1869"/>
      <c r="AA168" s="1869"/>
      <c r="AB168" s="1869"/>
      <c r="AC168" s="1869"/>
      <c r="AD168" s="1869"/>
      <c r="AE168" s="1869"/>
      <c r="AF168" s="1869"/>
      <c r="AG168" s="1869"/>
      <c r="AH168" s="1869"/>
      <c r="AI168" s="1869"/>
    </row>
    <row r="169" spans="1:42" ht="50.15" customHeight="1">
      <c r="A169" s="1859"/>
      <c r="B169" s="1859"/>
      <c r="C169" s="1859"/>
      <c r="D169" s="1859"/>
      <c r="E169" s="1859"/>
      <c r="F169" s="1859"/>
      <c r="G169" s="1859"/>
      <c r="H169" s="1862"/>
      <c r="I169" s="1862"/>
      <c r="J169" s="1862"/>
      <c r="K169" s="1862"/>
      <c r="L169" s="1862"/>
      <c r="M169" s="1862"/>
      <c r="N169" s="1862"/>
      <c r="O169" s="1862"/>
      <c r="P169" s="1862"/>
      <c r="Q169" s="1862"/>
      <c r="R169" s="1862"/>
      <c r="S169" s="1862"/>
      <c r="T169" s="1862"/>
      <c r="U169" s="1862"/>
      <c r="V169" s="1862"/>
      <c r="W169" s="1862"/>
      <c r="X169" s="1862"/>
      <c r="Y169" s="1862"/>
      <c r="Z169" s="1862"/>
      <c r="AA169" s="1862"/>
      <c r="AB169" s="1862"/>
      <c r="AC169" s="1862"/>
      <c r="AD169" s="1862"/>
      <c r="AE169" s="1862"/>
      <c r="AF169" s="1862"/>
      <c r="AG169" s="1862"/>
      <c r="AH169" s="1862"/>
      <c r="AI169" s="1862"/>
    </row>
    <row r="170" spans="1:42" ht="50.15" customHeight="1">
      <c r="A170" s="1859"/>
      <c r="B170" s="1859"/>
      <c r="C170" s="1859"/>
      <c r="D170" s="1859"/>
      <c r="E170" s="1859"/>
      <c r="F170" s="1859"/>
      <c r="G170" s="1859"/>
      <c r="H170" s="1862"/>
      <c r="I170" s="1862"/>
      <c r="J170" s="1862"/>
      <c r="K170" s="1862"/>
      <c r="L170" s="1862"/>
      <c r="M170" s="1862"/>
      <c r="N170" s="1862"/>
      <c r="O170" s="1862"/>
      <c r="P170" s="1862"/>
      <c r="Q170" s="1862"/>
      <c r="R170" s="1862"/>
      <c r="S170" s="1862"/>
      <c r="T170" s="1862"/>
      <c r="U170" s="1862"/>
      <c r="V170" s="1862"/>
      <c r="W170" s="1862"/>
      <c r="X170" s="1862"/>
      <c r="Y170" s="1862"/>
      <c r="Z170" s="1862"/>
      <c r="AA170" s="1862"/>
      <c r="AB170" s="1862"/>
      <c r="AC170" s="1862"/>
      <c r="AD170" s="1862"/>
      <c r="AE170" s="1862"/>
      <c r="AF170" s="1862"/>
      <c r="AG170" s="1862"/>
      <c r="AH170" s="1862"/>
      <c r="AI170" s="1862"/>
    </row>
    <row r="171" spans="1:42" ht="50.15" customHeight="1">
      <c r="A171" s="1859"/>
      <c r="B171" s="1859"/>
      <c r="C171" s="1859"/>
      <c r="D171" s="1859"/>
      <c r="E171" s="1859"/>
      <c r="F171" s="1859"/>
      <c r="G171" s="1859"/>
      <c r="H171" s="1862"/>
      <c r="I171" s="1862"/>
      <c r="J171" s="1862"/>
      <c r="K171" s="1862"/>
      <c r="L171" s="1862"/>
      <c r="M171" s="1862"/>
      <c r="N171" s="1862"/>
      <c r="O171" s="1862"/>
      <c r="P171" s="1862"/>
      <c r="Q171" s="1862"/>
      <c r="R171" s="1862"/>
      <c r="S171" s="1862"/>
      <c r="T171" s="1862"/>
      <c r="U171" s="1862"/>
      <c r="V171" s="1862"/>
      <c r="W171" s="1862"/>
      <c r="X171" s="1862"/>
      <c r="Y171" s="1862"/>
      <c r="Z171" s="1862"/>
      <c r="AA171" s="1862"/>
      <c r="AB171" s="1862"/>
      <c r="AC171" s="1862"/>
      <c r="AD171" s="1862"/>
      <c r="AE171" s="1862"/>
      <c r="AF171" s="1862"/>
      <c r="AG171" s="1862"/>
      <c r="AH171" s="1862"/>
      <c r="AI171" s="1862"/>
    </row>
    <row r="172" spans="1:42" ht="30" customHeight="1">
      <c r="A172" s="1859"/>
      <c r="B172" s="1859"/>
      <c r="C172" s="1859"/>
      <c r="D172" s="1859"/>
      <c r="E172" s="1859"/>
      <c r="F172" s="1859"/>
      <c r="G172" s="1859"/>
      <c r="H172" s="1875"/>
      <c r="I172" s="1875"/>
      <c r="J172" s="1876"/>
      <c r="K172" s="1876"/>
      <c r="L172" s="1876"/>
      <c r="M172" s="1876"/>
      <c r="N172" s="1875"/>
      <c r="O172" s="1875"/>
      <c r="P172" s="1875"/>
      <c r="Q172" s="1875"/>
      <c r="R172" s="1859"/>
      <c r="S172" s="1859"/>
      <c r="T172" s="1859"/>
      <c r="U172" s="1859"/>
      <c r="V172" s="1859"/>
      <c r="W172" s="1859"/>
      <c r="X172" s="1859"/>
      <c r="Y172" s="1859"/>
      <c r="Z172" s="1859"/>
      <c r="AA172" s="1876"/>
      <c r="AB172" s="1876"/>
      <c r="AC172" s="1876"/>
      <c r="AD172" s="1876"/>
      <c r="AE172" s="1876"/>
      <c r="AF172" s="1875"/>
      <c r="AG172" s="1875"/>
      <c r="AH172" s="1875"/>
      <c r="AI172" s="1875"/>
    </row>
    <row r="173" spans="1:42" ht="50.15" customHeight="1">
      <c r="A173" s="1859"/>
      <c r="B173" s="1859"/>
      <c r="C173" s="1859"/>
      <c r="D173" s="1859"/>
      <c r="E173" s="1859"/>
      <c r="F173" s="1859"/>
      <c r="G173" s="1859"/>
      <c r="H173" s="1875"/>
      <c r="I173" s="1875"/>
      <c r="J173" s="1862"/>
      <c r="K173" s="1862"/>
      <c r="L173" s="1862"/>
      <c r="M173" s="1862"/>
      <c r="N173" s="1862"/>
      <c r="O173" s="1862"/>
      <c r="P173" s="1862"/>
      <c r="Q173" s="1862"/>
      <c r="R173" s="1862"/>
      <c r="S173" s="1862"/>
      <c r="T173" s="1862"/>
      <c r="U173" s="1862"/>
      <c r="V173" s="1862"/>
      <c r="W173" s="1862"/>
      <c r="X173" s="1862"/>
      <c r="Y173" s="1862"/>
      <c r="Z173" s="1862"/>
      <c r="AA173" s="1862"/>
      <c r="AB173" s="1862"/>
      <c r="AC173" s="1862"/>
      <c r="AD173" s="1862"/>
      <c r="AE173" s="1862"/>
      <c r="AF173" s="1862"/>
      <c r="AG173" s="1862"/>
      <c r="AH173" s="1862"/>
      <c r="AI173" s="1862"/>
    </row>
    <row r="174" spans="1:42" ht="24" customHeight="1">
      <c r="A174" s="1873"/>
      <c r="B174" s="1873"/>
      <c r="C174" s="1873"/>
      <c r="D174" s="1873"/>
      <c r="E174" s="1873"/>
      <c r="F174" s="1873"/>
      <c r="G174" s="1873"/>
      <c r="H174" s="1873"/>
      <c r="I174" s="1873"/>
      <c r="J174" s="1873"/>
      <c r="K174" s="1873"/>
      <c r="L174" s="1873"/>
      <c r="M174" s="1873"/>
      <c r="N174" s="1873"/>
      <c r="O174" s="1873"/>
      <c r="P174" s="1873"/>
      <c r="Q174" s="1873"/>
      <c r="R174" s="1873"/>
      <c r="S174" s="1873"/>
      <c r="T174" s="1873"/>
      <c r="U174" s="1873"/>
      <c r="V174" s="1873"/>
      <c r="W174" s="1873"/>
      <c r="X174" s="1873"/>
      <c r="Y174" s="1873"/>
      <c r="Z174" s="1873"/>
      <c r="AA174" s="1873"/>
      <c r="AB174" s="1874"/>
      <c r="AC174" s="1874"/>
      <c r="AD174" s="1874"/>
      <c r="AE174" s="1874"/>
      <c r="AF174" s="1874"/>
      <c r="AG174" s="1874"/>
      <c r="AH174" s="1874"/>
      <c r="AI174" s="1874"/>
    </row>
    <row r="175" spans="1:42" ht="30" customHeight="1">
      <c r="A175" s="534"/>
      <c r="AD175" s="1857"/>
      <c r="AE175" s="1857"/>
      <c r="AF175" s="1857"/>
      <c r="AG175" s="1857"/>
      <c r="AH175" s="1857"/>
      <c r="AI175" s="1857"/>
    </row>
    <row r="176" spans="1:42" ht="46.5" customHeight="1">
      <c r="B176" s="1858"/>
      <c r="C176" s="1858"/>
      <c r="D176" s="1858"/>
      <c r="E176" s="1858"/>
      <c r="F176" s="1858"/>
      <c r="G176" s="1858"/>
      <c r="H176" s="1858"/>
      <c r="I176" s="1858"/>
      <c r="J176" s="1858"/>
      <c r="K176" s="1858"/>
      <c r="L176" s="1858"/>
      <c r="M176" s="1858"/>
      <c r="N176" s="1858"/>
      <c r="O176" s="1858"/>
      <c r="P176" s="1858"/>
      <c r="Q176" s="1858"/>
      <c r="R176" s="1858"/>
      <c r="S176" s="1858"/>
      <c r="T176" s="1858"/>
      <c r="U176" s="1858"/>
      <c r="V176" s="1858"/>
      <c r="W176" s="1858"/>
      <c r="X176" s="1858"/>
      <c r="Y176" s="1858"/>
      <c r="Z176" s="1858"/>
      <c r="AA176" s="1858"/>
      <c r="AB176" s="1858"/>
      <c r="AC176" s="1858"/>
      <c r="AD176" s="1858"/>
      <c r="AE176" s="1858"/>
      <c r="AF176" s="1858"/>
      <c r="AG176" s="1858"/>
      <c r="AH176" s="1858"/>
      <c r="AI176" s="737"/>
    </row>
    <row r="177" spans="1:42" ht="30" customHeight="1">
      <c r="A177" s="1859"/>
      <c r="B177" s="1859"/>
      <c r="C177" s="1859"/>
      <c r="D177" s="1860"/>
      <c r="E177" s="1860"/>
      <c r="F177" s="1860"/>
      <c r="G177" s="1860"/>
      <c r="H177" s="1861"/>
      <c r="I177" s="1861"/>
      <c r="J177" s="1862"/>
      <c r="K177" s="1862"/>
      <c r="L177" s="1862"/>
      <c r="M177" s="1862"/>
      <c r="N177" s="1862"/>
      <c r="O177" s="1862"/>
      <c r="P177" s="1862"/>
      <c r="Q177" s="1862"/>
      <c r="R177" s="1862"/>
      <c r="S177" s="1862"/>
      <c r="T177" s="1862"/>
      <c r="U177" s="1862"/>
      <c r="V177" s="1862"/>
      <c r="W177" s="1862"/>
      <c r="X177" s="1862"/>
      <c r="Y177" s="1862"/>
      <c r="Z177" s="1862"/>
      <c r="AA177" s="1862"/>
      <c r="AB177" s="1862"/>
      <c r="AC177" s="1862"/>
      <c r="AD177" s="1862"/>
      <c r="AE177" s="1862"/>
      <c r="AF177" s="1862"/>
      <c r="AG177" s="1862"/>
      <c r="AH177" s="1862"/>
      <c r="AI177" s="1862"/>
    </row>
    <row r="178" spans="1:42" ht="30" customHeight="1">
      <c r="A178" s="1861"/>
      <c r="B178" s="1861"/>
      <c r="C178" s="1861"/>
      <c r="D178" s="1861"/>
      <c r="E178" s="1861"/>
      <c r="F178" s="1861"/>
      <c r="G178" s="1861"/>
      <c r="H178" s="1863"/>
      <c r="I178" s="1863"/>
      <c r="J178" s="1863"/>
      <c r="K178" s="1863"/>
      <c r="L178" s="1863"/>
      <c r="M178" s="1863"/>
      <c r="N178" s="1863"/>
      <c r="O178" s="1863"/>
      <c r="P178" s="1863"/>
      <c r="Q178" s="1863"/>
      <c r="R178" s="1864"/>
      <c r="S178" s="1864"/>
      <c r="T178" s="1864"/>
      <c r="U178" s="1864"/>
      <c r="V178" s="1864"/>
      <c r="W178" s="1864"/>
      <c r="X178" s="1864"/>
      <c r="Y178" s="1864"/>
      <c r="Z178" s="1864"/>
      <c r="AA178" s="1867"/>
      <c r="AB178" s="1867"/>
      <c r="AC178" s="1867"/>
      <c r="AD178" s="1867"/>
      <c r="AE178" s="1867"/>
      <c r="AF178" s="1867"/>
      <c r="AG178" s="1867"/>
      <c r="AH178" s="1867"/>
      <c r="AI178" s="1867"/>
    </row>
    <row r="179" spans="1:42" ht="30" customHeight="1">
      <c r="A179" s="1861"/>
      <c r="B179" s="1861"/>
      <c r="C179" s="1861"/>
      <c r="D179" s="1861"/>
      <c r="E179" s="1861"/>
      <c r="F179" s="1861"/>
      <c r="G179" s="1861"/>
      <c r="H179" s="1863"/>
      <c r="I179" s="1863"/>
      <c r="J179" s="1863"/>
      <c r="K179" s="1863"/>
      <c r="L179" s="1863"/>
      <c r="M179" s="1863"/>
      <c r="N179" s="1863"/>
      <c r="O179" s="1863"/>
      <c r="P179" s="1863"/>
      <c r="Q179" s="1863"/>
      <c r="R179" s="1863"/>
      <c r="S179" s="1863"/>
      <c r="T179" s="1863"/>
      <c r="U179" s="1863"/>
      <c r="V179" s="1863"/>
      <c r="W179" s="1863"/>
      <c r="X179" s="1863"/>
      <c r="Y179" s="1863"/>
      <c r="Z179" s="1863"/>
      <c r="AA179" s="1863"/>
      <c r="AB179" s="1863"/>
      <c r="AC179" s="1863"/>
      <c r="AD179" s="1863"/>
      <c r="AE179" s="1863"/>
      <c r="AF179" s="1863"/>
      <c r="AG179" s="1863"/>
      <c r="AH179" s="1863"/>
      <c r="AI179" s="1863"/>
    </row>
    <row r="180" spans="1:42" ht="30" customHeight="1">
      <c r="A180" s="1859"/>
      <c r="B180" s="1859"/>
      <c r="C180" s="1859"/>
      <c r="D180" s="1859"/>
      <c r="E180" s="1859"/>
      <c r="F180" s="1859"/>
      <c r="G180" s="1859"/>
      <c r="H180" s="1863"/>
      <c r="I180" s="1863"/>
      <c r="J180" s="1863"/>
      <c r="K180" s="1863"/>
      <c r="L180" s="1863"/>
      <c r="M180" s="1863"/>
      <c r="N180" s="1863"/>
      <c r="O180" s="1863"/>
      <c r="P180" s="1863"/>
      <c r="Q180" s="1863"/>
      <c r="R180" s="1864"/>
      <c r="S180" s="1864"/>
      <c r="T180" s="1864"/>
      <c r="U180" s="1864"/>
      <c r="V180" s="1864"/>
      <c r="W180" s="1864"/>
      <c r="X180" s="1864"/>
      <c r="Y180" s="1864"/>
      <c r="Z180" s="1864"/>
      <c r="AA180" s="1862"/>
      <c r="AB180" s="1862"/>
      <c r="AC180" s="1862"/>
      <c r="AD180" s="1862"/>
      <c r="AE180" s="1862"/>
      <c r="AF180" s="1862"/>
      <c r="AG180" s="1862"/>
      <c r="AH180" s="1862"/>
      <c r="AI180" s="1862"/>
    </row>
    <row r="181" spans="1:42" ht="48.75" customHeight="1">
      <c r="A181" s="1865"/>
      <c r="B181" s="1865"/>
      <c r="C181" s="1865"/>
      <c r="D181" s="1865"/>
      <c r="E181" s="1865"/>
      <c r="F181" s="1865"/>
      <c r="G181" s="1865"/>
      <c r="H181" s="1866"/>
      <c r="I181" s="1866"/>
      <c r="J181" s="1866"/>
      <c r="K181" s="1866"/>
      <c r="L181" s="1866"/>
      <c r="M181" s="1866"/>
      <c r="N181" s="1866"/>
      <c r="O181" s="1866"/>
      <c r="P181" s="1866"/>
      <c r="Q181" s="1866"/>
      <c r="R181" s="1866"/>
      <c r="S181" s="1866"/>
      <c r="T181" s="1866"/>
      <c r="U181" s="1866"/>
      <c r="V181" s="1866"/>
      <c r="W181" s="1866"/>
      <c r="X181" s="1866"/>
      <c r="Y181" s="1866"/>
      <c r="Z181" s="1866"/>
      <c r="AA181" s="1866"/>
      <c r="AB181" s="1866"/>
      <c r="AC181" s="1866"/>
      <c r="AD181" s="1866"/>
      <c r="AE181" s="1866"/>
      <c r="AF181" s="1866"/>
      <c r="AG181" s="1866"/>
      <c r="AH181" s="1866"/>
      <c r="AI181" s="1866"/>
    </row>
    <row r="182" spans="1:42" ht="30" customHeight="1">
      <c r="A182" s="1859"/>
      <c r="B182" s="1859"/>
      <c r="C182" s="1859"/>
      <c r="D182" s="1859"/>
      <c r="E182" s="1859"/>
      <c r="F182" s="1859"/>
      <c r="G182" s="1859"/>
      <c r="H182" s="1872"/>
      <c r="I182" s="1872"/>
      <c r="J182" s="1872"/>
      <c r="K182" s="1870"/>
      <c r="L182" s="1870"/>
      <c r="M182" s="1859"/>
      <c r="N182" s="1859"/>
      <c r="O182" s="1870"/>
      <c r="P182" s="1870"/>
      <c r="Q182" s="1871"/>
      <c r="R182" s="1871"/>
      <c r="S182" s="1859"/>
      <c r="T182" s="1859"/>
      <c r="U182" s="1859"/>
      <c r="V182" s="1859"/>
      <c r="W182" s="1859"/>
      <c r="X182" s="1859"/>
      <c r="Y182" s="1870"/>
      <c r="Z182" s="1870"/>
      <c r="AA182" s="1859"/>
      <c r="AB182" s="1859"/>
      <c r="AC182" s="1870"/>
      <c r="AD182" s="1870"/>
      <c r="AE182" s="1871"/>
      <c r="AF182" s="1871"/>
      <c r="AG182" s="1871"/>
      <c r="AH182" s="1871"/>
      <c r="AI182" s="1871"/>
    </row>
    <row r="183" spans="1:42" ht="30" customHeight="1">
      <c r="A183" s="1859"/>
      <c r="B183" s="1859"/>
      <c r="C183" s="1859"/>
      <c r="D183" s="1859"/>
      <c r="E183" s="1859"/>
      <c r="F183" s="1859"/>
      <c r="G183" s="1859"/>
      <c r="H183" s="1868"/>
      <c r="I183" s="1868"/>
      <c r="J183" s="1868"/>
      <c r="K183" s="1868"/>
      <c r="L183" s="1868"/>
      <c r="M183" s="1868"/>
      <c r="N183" s="1868"/>
      <c r="O183" s="1868"/>
      <c r="P183" s="1868"/>
      <c r="Q183" s="1868"/>
      <c r="R183" s="1868"/>
      <c r="S183" s="1868"/>
      <c r="T183" s="1868"/>
      <c r="U183" s="1868"/>
      <c r="V183" s="1868"/>
      <c r="W183" s="1869"/>
      <c r="X183" s="1869"/>
      <c r="Y183" s="1869"/>
      <c r="Z183" s="1869"/>
      <c r="AA183" s="1869"/>
      <c r="AB183" s="1869"/>
      <c r="AC183" s="1869"/>
      <c r="AD183" s="1869"/>
      <c r="AE183" s="1869"/>
      <c r="AF183" s="1869"/>
      <c r="AG183" s="1869"/>
      <c r="AH183" s="1869"/>
      <c r="AI183" s="1869"/>
    </row>
    <row r="184" spans="1:42" ht="50.15" customHeight="1">
      <c r="A184" s="1859"/>
      <c r="B184" s="1859"/>
      <c r="C184" s="1859"/>
      <c r="D184" s="1859"/>
      <c r="E184" s="1859"/>
      <c r="F184" s="1859"/>
      <c r="G184" s="1859"/>
      <c r="H184" s="1862"/>
      <c r="I184" s="1862"/>
      <c r="J184" s="1862"/>
      <c r="K184" s="1862"/>
      <c r="L184" s="1862"/>
      <c r="M184" s="1862"/>
      <c r="N184" s="1862"/>
      <c r="O184" s="1862"/>
      <c r="P184" s="1862"/>
      <c r="Q184" s="1862"/>
      <c r="R184" s="1862"/>
      <c r="S184" s="1862"/>
      <c r="T184" s="1862"/>
      <c r="U184" s="1862"/>
      <c r="V184" s="1862"/>
      <c r="W184" s="1862"/>
      <c r="X184" s="1862"/>
      <c r="Y184" s="1862"/>
      <c r="Z184" s="1862"/>
      <c r="AA184" s="1862"/>
      <c r="AB184" s="1862"/>
      <c r="AC184" s="1862"/>
      <c r="AD184" s="1862"/>
      <c r="AE184" s="1862"/>
      <c r="AF184" s="1862"/>
      <c r="AG184" s="1862"/>
      <c r="AH184" s="1862"/>
      <c r="AI184" s="1862"/>
    </row>
    <row r="185" spans="1:42" ht="50.15" customHeight="1">
      <c r="A185" s="1859"/>
      <c r="B185" s="1859"/>
      <c r="C185" s="1859"/>
      <c r="D185" s="1859"/>
      <c r="E185" s="1859"/>
      <c r="F185" s="1859"/>
      <c r="G185" s="1859"/>
      <c r="H185" s="1862"/>
      <c r="I185" s="1862"/>
      <c r="J185" s="1862"/>
      <c r="K185" s="1862"/>
      <c r="L185" s="1862"/>
      <c r="M185" s="1862"/>
      <c r="N185" s="1862"/>
      <c r="O185" s="1862"/>
      <c r="P185" s="1862"/>
      <c r="Q185" s="1862"/>
      <c r="R185" s="1862"/>
      <c r="S185" s="1862"/>
      <c r="T185" s="1862"/>
      <c r="U185" s="1862"/>
      <c r="V185" s="1862"/>
      <c r="W185" s="1862"/>
      <c r="X185" s="1862"/>
      <c r="Y185" s="1862"/>
      <c r="Z185" s="1862"/>
      <c r="AA185" s="1862"/>
      <c r="AB185" s="1862"/>
      <c r="AC185" s="1862"/>
      <c r="AD185" s="1862"/>
      <c r="AE185" s="1862"/>
      <c r="AF185" s="1862"/>
      <c r="AG185" s="1862"/>
      <c r="AH185" s="1862"/>
      <c r="AI185" s="1862"/>
    </row>
    <row r="186" spans="1:42" ht="50.15" customHeight="1">
      <c r="A186" s="1859"/>
      <c r="B186" s="1859"/>
      <c r="C186" s="1859"/>
      <c r="D186" s="1859"/>
      <c r="E186" s="1859"/>
      <c r="F186" s="1859"/>
      <c r="G186" s="1859"/>
      <c r="H186" s="1862"/>
      <c r="I186" s="1862"/>
      <c r="J186" s="1862"/>
      <c r="K186" s="1862"/>
      <c r="L186" s="1862"/>
      <c r="M186" s="1862"/>
      <c r="N186" s="1862"/>
      <c r="O186" s="1862"/>
      <c r="P186" s="1862"/>
      <c r="Q186" s="1862"/>
      <c r="R186" s="1862"/>
      <c r="S186" s="1862"/>
      <c r="T186" s="1862"/>
      <c r="U186" s="1862"/>
      <c r="V186" s="1862"/>
      <c r="W186" s="1862"/>
      <c r="X186" s="1862"/>
      <c r="Y186" s="1862"/>
      <c r="Z186" s="1862"/>
      <c r="AA186" s="1862"/>
      <c r="AB186" s="1862"/>
      <c r="AC186" s="1862"/>
      <c r="AD186" s="1862"/>
      <c r="AE186" s="1862"/>
      <c r="AF186" s="1862"/>
      <c r="AG186" s="1862"/>
      <c r="AH186" s="1862"/>
      <c r="AI186" s="1862"/>
    </row>
    <row r="187" spans="1:42" ht="30" customHeight="1">
      <c r="A187" s="1859"/>
      <c r="B187" s="1859"/>
      <c r="C187" s="1859"/>
      <c r="D187" s="1859"/>
      <c r="E187" s="1859"/>
      <c r="F187" s="1859"/>
      <c r="G187" s="1859"/>
      <c r="H187" s="1875"/>
      <c r="I187" s="1875"/>
      <c r="J187" s="1876"/>
      <c r="K187" s="1876"/>
      <c r="L187" s="1876"/>
      <c r="M187" s="1876"/>
      <c r="N187" s="1875"/>
      <c r="O187" s="1875"/>
      <c r="P187" s="1875"/>
      <c r="Q187" s="1875"/>
      <c r="R187" s="1859"/>
      <c r="S187" s="1859"/>
      <c r="T187" s="1859"/>
      <c r="U187" s="1859"/>
      <c r="V187" s="1859"/>
      <c r="W187" s="1859"/>
      <c r="X187" s="1859"/>
      <c r="Y187" s="1859"/>
      <c r="Z187" s="1859"/>
      <c r="AA187" s="1876"/>
      <c r="AB187" s="1876"/>
      <c r="AC187" s="1876"/>
      <c r="AD187" s="1876"/>
      <c r="AE187" s="1876"/>
      <c r="AF187" s="1875"/>
      <c r="AG187" s="1875"/>
      <c r="AH187" s="1875"/>
      <c r="AI187" s="1875"/>
    </row>
    <row r="188" spans="1:42" ht="50.15" customHeight="1">
      <c r="A188" s="1859"/>
      <c r="B188" s="1859"/>
      <c r="C188" s="1859"/>
      <c r="D188" s="1859"/>
      <c r="E188" s="1859"/>
      <c r="F188" s="1859"/>
      <c r="G188" s="1859"/>
      <c r="H188" s="1875"/>
      <c r="I188" s="1875"/>
      <c r="J188" s="1862"/>
      <c r="K188" s="1862"/>
      <c r="L188" s="1862"/>
      <c r="M188" s="1862"/>
      <c r="N188" s="1862"/>
      <c r="O188" s="1862"/>
      <c r="P188" s="1862"/>
      <c r="Q188" s="1862"/>
      <c r="R188" s="1862"/>
      <c r="S188" s="1862"/>
      <c r="T188" s="1862"/>
      <c r="U188" s="1862"/>
      <c r="V188" s="1862"/>
      <c r="W188" s="1862"/>
      <c r="X188" s="1862"/>
      <c r="Y188" s="1862"/>
      <c r="Z188" s="1862"/>
      <c r="AA188" s="1862"/>
      <c r="AB188" s="1862"/>
      <c r="AC188" s="1862"/>
      <c r="AD188" s="1862"/>
      <c r="AE188" s="1862"/>
      <c r="AF188" s="1862"/>
      <c r="AG188" s="1862"/>
      <c r="AH188" s="1862"/>
      <c r="AI188" s="1862"/>
    </row>
    <row r="189" spans="1:42" ht="25.5" customHeight="1">
      <c r="A189" s="1873"/>
      <c r="B189" s="1873"/>
      <c r="C189" s="1873"/>
      <c r="D189" s="1873"/>
      <c r="E189" s="1873"/>
      <c r="F189" s="1873"/>
      <c r="G189" s="1873"/>
      <c r="H189" s="1873"/>
      <c r="I189" s="1873"/>
      <c r="J189" s="1873"/>
      <c r="K189" s="1873"/>
      <c r="L189" s="1873"/>
      <c r="M189" s="1873"/>
      <c r="N189" s="1873"/>
      <c r="O189" s="1873"/>
      <c r="P189" s="1873"/>
      <c r="Q189" s="1873"/>
      <c r="R189" s="1873"/>
      <c r="S189" s="1873"/>
      <c r="T189" s="1873"/>
      <c r="U189" s="1873"/>
      <c r="V189" s="1873"/>
      <c r="W189" s="1873"/>
      <c r="X189" s="1873"/>
      <c r="Y189" s="1873"/>
      <c r="Z189" s="1873"/>
      <c r="AA189" s="1873"/>
      <c r="AB189" s="1874"/>
      <c r="AC189" s="1874"/>
      <c r="AD189" s="1874"/>
      <c r="AE189" s="1874"/>
      <c r="AF189" s="1874"/>
      <c r="AG189" s="1874"/>
      <c r="AH189" s="1874"/>
      <c r="AI189" s="1874"/>
    </row>
    <row r="190" spans="1:42" ht="15.75" customHeight="1">
      <c r="A190" s="738"/>
      <c r="B190" s="738"/>
      <c r="C190" s="738"/>
      <c r="D190" s="738"/>
      <c r="E190" s="738"/>
      <c r="F190" s="738"/>
      <c r="G190" s="738"/>
      <c r="H190" s="738"/>
      <c r="I190" s="738"/>
      <c r="J190" s="738"/>
      <c r="K190" s="738"/>
      <c r="L190" s="738"/>
      <c r="M190" s="738"/>
      <c r="N190" s="738"/>
      <c r="O190" s="738"/>
      <c r="P190" s="738"/>
      <c r="Q190" s="738"/>
      <c r="R190" s="738"/>
      <c r="S190" s="738"/>
      <c r="T190" s="738"/>
      <c r="U190" s="738"/>
      <c r="V190" s="738"/>
      <c r="W190" s="738"/>
      <c r="X190" s="738"/>
      <c r="Y190" s="739"/>
      <c r="Z190" s="739"/>
      <c r="AA190" s="739"/>
      <c r="AB190" s="739"/>
      <c r="AC190" s="739"/>
      <c r="AD190" s="739"/>
      <c r="AE190" s="739"/>
      <c r="AF190" s="739"/>
      <c r="AG190" s="739"/>
      <c r="AH190" s="739"/>
      <c r="AI190" s="739"/>
      <c r="AJ190" s="256"/>
      <c r="AK190" s="256"/>
      <c r="AL190" s="256"/>
      <c r="AM190" s="256"/>
      <c r="AN190" s="256"/>
      <c r="AO190" s="256"/>
      <c r="AP190" s="256"/>
    </row>
    <row r="191" spans="1:42" ht="30" customHeight="1">
      <c r="A191" s="1859"/>
      <c r="B191" s="1859"/>
      <c r="C191" s="1859"/>
      <c r="D191" s="1860"/>
      <c r="E191" s="1860"/>
      <c r="F191" s="1860"/>
      <c r="G191" s="1860"/>
      <c r="H191" s="1861"/>
      <c r="I191" s="1861"/>
      <c r="J191" s="1862"/>
      <c r="K191" s="1862"/>
      <c r="L191" s="1862"/>
      <c r="M191" s="1862"/>
      <c r="N191" s="1862"/>
      <c r="O191" s="1862"/>
      <c r="P191" s="1862"/>
      <c r="Q191" s="1862"/>
      <c r="R191" s="1862"/>
      <c r="S191" s="1862"/>
      <c r="T191" s="1862"/>
      <c r="U191" s="1862"/>
      <c r="V191" s="1862"/>
      <c r="W191" s="1862"/>
      <c r="X191" s="1862"/>
      <c r="Y191" s="1862"/>
      <c r="Z191" s="1862"/>
      <c r="AA191" s="1862"/>
      <c r="AB191" s="1862"/>
      <c r="AC191" s="1862"/>
      <c r="AD191" s="1862"/>
      <c r="AE191" s="1862"/>
      <c r="AF191" s="1862"/>
      <c r="AG191" s="1862"/>
      <c r="AH191" s="1862"/>
      <c r="AI191" s="1862"/>
    </row>
    <row r="192" spans="1:42" ht="30" customHeight="1">
      <c r="A192" s="1861"/>
      <c r="B192" s="1861"/>
      <c r="C192" s="1861"/>
      <c r="D192" s="1861"/>
      <c r="E192" s="1861"/>
      <c r="F192" s="1861"/>
      <c r="G192" s="1861"/>
      <c r="H192" s="1863"/>
      <c r="I192" s="1863"/>
      <c r="J192" s="1863"/>
      <c r="K192" s="1863"/>
      <c r="L192" s="1863"/>
      <c r="M192" s="1863"/>
      <c r="N192" s="1863"/>
      <c r="O192" s="1863"/>
      <c r="P192" s="1863"/>
      <c r="Q192" s="1863"/>
      <c r="R192" s="1864"/>
      <c r="S192" s="1864"/>
      <c r="T192" s="1864"/>
      <c r="U192" s="1864"/>
      <c r="V192" s="1864"/>
      <c r="W192" s="1864"/>
      <c r="X192" s="1864"/>
      <c r="Y192" s="1864"/>
      <c r="Z192" s="1864"/>
      <c r="AA192" s="1867"/>
      <c r="AB192" s="1867"/>
      <c r="AC192" s="1867"/>
      <c r="AD192" s="1867"/>
      <c r="AE192" s="1867"/>
      <c r="AF192" s="1867"/>
      <c r="AG192" s="1867"/>
      <c r="AH192" s="1867"/>
      <c r="AI192" s="1867"/>
    </row>
    <row r="193" spans="1:35" ht="30" customHeight="1">
      <c r="A193" s="1861"/>
      <c r="B193" s="1861"/>
      <c r="C193" s="1861"/>
      <c r="D193" s="1861"/>
      <c r="E193" s="1861"/>
      <c r="F193" s="1861"/>
      <c r="G193" s="1861"/>
      <c r="H193" s="1863"/>
      <c r="I193" s="1863"/>
      <c r="J193" s="1863"/>
      <c r="K193" s="1863"/>
      <c r="L193" s="1863"/>
      <c r="M193" s="1863"/>
      <c r="N193" s="1863"/>
      <c r="O193" s="1863"/>
      <c r="P193" s="1863"/>
      <c r="Q193" s="1863"/>
      <c r="R193" s="1863"/>
      <c r="S193" s="1863"/>
      <c r="T193" s="1863"/>
      <c r="U193" s="1863"/>
      <c r="V193" s="1863"/>
      <c r="W193" s="1863"/>
      <c r="X193" s="1863"/>
      <c r="Y193" s="1863"/>
      <c r="Z193" s="1863"/>
      <c r="AA193" s="1863"/>
      <c r="AB193" s="1863"/>
      <c r="AC193" s="1863"/>
      <c r="AD193" s="1863"/>
      <c r="AE193" s="1863"/>
      <c r="AF193" s="1863"/>
      <c r="AG193" s="1863"/>
      <c r="AH193" s="1863"/>
      <c r="AI193" s="1863"/>
    </row>
    <row r="194" spans="1:35" ht="30" customHeight="1">
      <c r="A194" s="1859"/>
      <c r="B194" s="1859"/>
      <c r="C194" s="1859"/>
      <c r="D194" s="1859"/>
      <c r="E194" s="1859"/>
      <c r="F194" s="1859"/>
      <c r="G194" s="1859"/>
      <c r="H194" s="1863"/>
      <c r="I194" s="1863"/>
      <c r="J194" s="1863"/>
      <c r="K194" s="1863"/>
      <c r="L194" s="1863"/>
      <c r="M194" s="1863"/>
      <c r="N194" s="1863"/>
      <c r="O194" s="1863"/>
      <c r="P194" s="1863"/>
      <c r="Q194" s="1863"/>
      <c r="R194" s="1864"/>
      <c r="S194" s="1864"/>
      <c r="T194" s="1864"/>
      <c r="U194" s="1864"/>
      <c r="V194" s="1864"/>
      <c r="W194" s="1864"/>
      <c r="X194" s="1864"/>
      <c r="Y194" s="1864"/>
      <c r="Z194" s="1864"/>
      <c r="AA194" s="1862"/>
      <c r="AB194" s="1862"/>
      <c r="AC194" s="1862"/>
      <c r="AD194" s="1862"/>
      <c r="AE194" s="1862"/>
      <c r="AF194" s="1862"/>
      <c r="AG194" s="1862"/>
      <c r="AH194" s="1862"/>
      <c r="AI194" s="1862"/>
    </row>
    <row r="195" spans="1:35" ht="48.75" customHeight="1">
      <c r="A195" s="1865"/>
      <c r="B195" s="1865"/>
      <c r="C195" s="1865"/>
      <c r="D195" s="1865"/>
      <c r="E195" s="1865"/>
      <c r="F195" s="1865"/>
      <c r="G195" s="1865"/>
      <c r="H195" s="1866"/>
      <c r="I195" s="1866"/>
      <c r="J195" s="1866"/>
      <c r="K195" s="1866"/>
      <c r="L195" s="1866"/>
      <c r="M195" s="1866"/>
      <c r="N195" s="1866"/>
      <c r="O195" s="1866"/>
      <c r="P195" s="1866"/>
      <c r="Q195" s="1866"/>
      <c r="R195" s="1866"/>
      <c r="S195" s="1866"/>
      <c r="T195" s="1866"/>
      <c r="U195" s="1866"/>
      <c r="V195" s="1866"/>
      <c r="W195" s="1866"/>
      <c r="X195" s="1866"/>
      <c r="Y195" s="1866"/>
      <c r="Z195" s="1866"/>
      <c r="AA195" s="1866"/>
      <c r="AB195" s="1866"/>
      <c r="AC195" s="1866"/>
      <c r="AD195" s="1866"/>
      <c r="AE195" s="1866"/>
      <c r="AF195" s="1866"/>
      <c r="AG195" s="1866"/>
      <c r="AH195" s="1866"/>
      <c r="AI195" s="1866"/>
    </row>
    <row r="196" spans="1:35" ht="30" customHeight="1">
      <c r="A196" s="1859"/>
      <c r="B196" s="1859"/>
      <c r="C196" s="1859"/>
      <c r="D196" s="1859"/>
      <c r="E196" s="1859"/>
      <c r="F196" s="1859"/>
      <c r="G196" s="1859"/>
      <c r="H196" s="1872"/>
      <c r="I196" s="1872"/>
      <c r="J196" s="1872"/>
      <c r="K196" s="1870"/>
      <c r="L196" s="1870"/>
      <c r="M196" s="1859"/>
      <c r="N196" s="1859"/>
      <c r="O196" s="1870"/>
      <c r="P196" s="1870"/>
      <c r="Q196" s="1871"/>
      <c r="R196" s="1871"/>
      <c r="S196" s="1859"/>
      <c r="T196" s="1859"/>
      <c r="U196" s="1859"/>
      <c r="V196" s="1859"/>
      <c r="W196" s="1859"/>
      <c r="X196" s="1859"/>
      <c r="Y196" s="1870"/>
      <c r="Z196" s="1870"/>
      <c r="AA196" s="1859"/>
      <c r="AB196" s="1859"/>
      <c r="AC196" s="1870"/>
      <c r="AD196" s="1870"/>
      <c r="AE196" s="1871"/>
      <c r="AF196" s="1871"/>
      <c r="AG196" s="1871"/>
      <c r="AH196" s="1871"/>
      <c r="AI196" s="1871"/>
    </row>
    <row r="197" spans="1:35" ht="30" customHeight="1">
      <c r="A197" s="1859"/>
      <c r="B197" s="1859"/>
      <c r="C197" s="1859"/>
      <c r="D197" s="1859"/>
      <c r="E197" s="1859"/>
      <c r="F197" s="1859"/>
      <c r="G197" s="1859"/>
      <c r="H197" s="1868"/>
      <c r="I197" s="1868"/>
      <c r="J197" s="1868"/>
      <c r="K197" s="1868"/>
      <c r="L197" s="1868"/>
      <c r="M197" s="1868"/>
      <c r="N197" s="1868"/>
      <c r="O197" s="1868"/>
      <c r="P197" s="1868"/>
      <c r="Q197" s="1868"/>
      <c r="R197" s="1868"/>
      <c r="S197" s="1868"/>
      <c r="T197" s="1868"/>
      <c r="U197" s="1868"/>
      <c r="V197" s="1868"/>
      <c r="W197" s="1869"/>
      <c r="X197" s="1869"/>
      <c r="Y197" s="1869"/>
      <c r="Z197" s="1869"/>
      <c r="AA197" s="1869"/>
      <c r="AB197" s="1869"/>
      <c r="AC197" s="1869"/>
      <c r="AD197" s="1869"/>
      <c r="AE197" s="1869"/>
      <c r="AF197" s="1869"/>
      <c r="AG197" s="1869"/>
      <c r="AH197" s="1869"/>
      <c r="AI197" s="1869"/>
    </row>
    <row r="198" spans="1:35" ht="50.15" customHeight="1">
      <c r="A198" s="1859"/>
      <c r="B198" s="1859"/>
      <c r="C198" s="1859"/>
      <c r="D198" s="1859"/>
      <c r="E198" s="1859"/>
      <c r="F198" s="1859"/>
      <c r="G198" s="1859"/>
      <c r="H198" s="1862"/>
      <c r="I198" s="1862"/>
      <c r="J198" s="1862"/>
      <c r="K198" s="1862"/>
      <c r="L198" s="1862"/>
      <c r="M198" s="1862"/>
      <c r="N198" s="1862"/>
      <c r="O198" s="1862"/>
      <c r="P198" s="1862"/>
      <c r="Q198" s="1862"/>
      <c r="R198" s="1862"/>
      <c r="S198" s="1862"/>
      <c r="T198" s="1862"/>
      <c r="U198" s="1862"/>
      <c r="V198" s="1862"/>
      <c r="W198" s="1862"/>
      <c r="X198" s="1862"/>
      <c r="Y198" s="1862"/>
      <c r="Z198" s="1862"/>
      <c r="AA198" s="1862"/>
      <c r="AB198" s="1862"/>
      <c r="AC198" s="1862"/>
      <c r="AD198" s="1862"/>
      <c r="AE198" s="1862"/>
      <c r="AF198" s="1862"/>
      <c r="AG198" s="1862"/>
      <c r="AH198" s="1862"/>
      <c r="AI198" s="1862"/>
    </row>
    <row r="199" spans="1:35" ht="50.15" customHeight="1">
      <c r="A199" s="1859"/>
      <c r="B199" s="1859"/>
      <c r="C199" s="1859"/>
      <c r="D199" s="1859"/>
      <c r="E199" s="1859"/>
      <c r="F199" s="1859"/>
      <c r="G199" s="1859"/>
      <c r="H199" s="1862"/>
      <c r="I199" s="1862"/>
      <c r="J199" s="1862"/>
      <c r="K199" s="1862"/>
      <c r="L199" s="1862"/>
      <c r="M199" s="1862"/>
      <c r="N199" s="1862"/>
      <c r="O199" s="1862"/>
      <c r="P199" s="1862"/>
      <c r="Q199" s="1862"/>
      <c r="R199" s="1862"/>
      <c r="S199" s="1862"/>
      <c r="T199" s="1862"/>
      <c r="U199" s="1862"/>
      <c r="V199" s="1862"/>
      <c r="W199" s="1862"/>
      <c r="X199" s="1862"/>
      <c r="Y199" s="1862"/>
      <c r="Z199" s="1862"/>
      <c r="AA199" s="1862"/>
      <c r="AB199" s="1862"/>
      <c r="AC199" s="1862"/>
      <c r="AD199" s="1862"/>
      <c r="AE199" s="1862"/>
      <c r="AF199" s="1862"/>
      <c r="AG199" s="1862"/>
      <c r="AH199" s="1862"/>
      <c r="AI199" s="1862"/>
    </row>
    <row r="200" spans="1:35" ht="50.15" customHeight="1">
      <c r="A200" s="1859"/>
      <c r="B200" s="1859"/>
      <c r="C200" s="1859"/>
      <c r="D200" s="1859"/>
      <c r="E200" s="1859"/>
      <c r="F200" s="1859"/>
      <c r="G200" s="1859"/>
      <c r="H200" s="1862"/>
      <c r="I200" s="1862"/>
      <c r="J200" s="1862"/>
      <c r="K200" s="1862"/>
      <c r="L200" s="1862"/>
      <c r="M200" s="1862"/>
      <c r="N200" s="1862"/>
      <c r="O200" s="1862"/>
      <c r="P200" s="1862"/>
      <c r="Q200" s="1862"/>
      <c r="R200" s="1862"/>
      <c r="S200" s="1862"/>
      <c r="T200" s="1862"/>
      <c r="U200" s="1862"/>
      <c r="V200" s="1862"/>
      <c r="W200" s="1862"/>
      <c r="X200" s="1862"/>
      <c r="Y200" s="1862"/>
      <c r="Z200" s="1862"/>
      <c r="AA200" s="1862"/>
      <c r="AB200" s="1862"/>
      <c r="AC200" s="1862"/>
      <c r="AD200" s="1862"/>
      <c r="AE200" s="1862"/>
      <c r="AF200" s="1862"/>
      <c r="AG200" s="1862"/>
      <c r="AH200" s="1862"/>
      <c r="AI200" s="1862"/>
    </row>
    <row r="201" spans="1:35" ht="30" customHeight="1">
      <c r="A201" s="1859"/>
      <c r="B201" s="1859"/>
      <c r="C201" s="1859"/>
      <c r="D201" s="1859"/>
      <c r="E201" s="1859"/>
      <c r="F201" s="1859"/>
      <c r="G201" s="1859"/>
      <c r="H201" s="1875"/>
      <c r="I201" s="1875"/>
      <c r="J201" s="1876"/>
      <c r="K201" s="1876"/>
      <c r="L201" s="1876"/>
      <c r="M201" s="1876"/>
      <c r="N201" s="1875"/>
      <c r="O201" s="1875"/>
      <c r="P201" s="1875"/>
      <c r="Q201" s="1875"/>
      <c r="R201" s="1859"/>
      <c r="S201" s="1859"/>
      <c r="T201" s="1859"/>
      <c r="U201" s="1859"/>
      <c r="V201" s="1859"/>
      <c r="W201" s="1859"/>
      <c r="X201" s="1859"/>
      <c r="Y201" s="1859"/>
      <c r="Z201" s="1859"/>
      <c r="AA201" s="1876"/>
      <c r="AB201" s="1876"/>
      <c r="AC201" s="1876"/>
      <c r="AD201" s="1876"/>
      <c r="AE201" s="1876"/>
      <c r="AF201" s="1875"/>
      <c r="AG201" s="1875"/>
      <c r="AH201" s="1875"/>
      <c r="AI201" s="1875"/>
    </row>
    <row r="202" spans="1:35" ht="50.15" customHeight="1">
      <c r="A202" s="1859"/>
      <c r="B202" s="1859"/>
      <c r="C202" s="1859"/>
      <c r="D202" s="1859"/>
      <c r="E202" s="1859"/>
      <c r="F202" s="1859"/>
      <c r="G202" s="1859"/>
      <c r="H202" s="1875"/>
      <c r="I202" s="1875"/>
      <c r="J202" s="1862"/>
      <c r="K202" s="1862"/>
      <c r="L202" s="1862"/>
      <c r="M202" s="1862"/>
      <c r="N202" s="1862"/>
      <c r="O202" s="1862"/>
      <c r="P202" s="1862"/>
      <c r="Q202" s="1862"/>
      <c r="R202" s="1862"/>
      <c r="S202" s="1862"/>
      <c r="T202" s="1862"/>
      <c r="U202" s="1862"/>
      <c r="V202" s="1862"/>
      <c r="W202" s="1862"/>
      <c r="X202" s="1862"/>
      <c r="Y202" s="1862"/>
      <c r="Z202" s="1862"/>
      <c r="AA202" s="1862"/>
      <c r="AB202" s="1862"/>
      <c r="AC202" s="1862"/>
      <c r="AD202" s="1862"/>
      <c r="AE202" s="1862"/>
      <c r="AF202" s="1862"/>
      <c r="AG202" s="1862"/>
      <c r="AH202" s="1862"/>
      <c r="AI202" s="1862"/>
    </row>
    <row r="203" spans="1:35" ht="24" customHeight="1">
      <c r="A203" s="1873"/>
      <c r="B203" s="1873"/>
      <c r="C203" s="1873"/>
      <c r="D203" s="1873"/>
      <c r="E203" s="1873"/>
      <c r="F203" s="1873"/>
      <c r="G203" s="1873"/>
      <c r="H203" s="1873"/>
      <c r="I203" s="1873"/>
      <c r="J203" s="1873"/>
      <c r="K203" s="1873"/>
      <c r="L203" s="1873"/>
      <c r="M203" s="1873"/>
      <c r="N203" s="1873"/>
      <c r="O203" s="1873"/>
      <c r="P203" s="1873"/>
      <c r="Q203" s="1873"/>
      <c r="R203" s="1873"/>
      <c r="S203" s="1873"/>
      <c r="T203" s="1873"/>
      <c r="U203" s="1873"/>
      <c r="V203" s="1873"/>
      <c r="W203" s="1873"/>
      <c r="X203" s="1873"/>
      <c r="Y203" s="1873"/>
      <c r="Z203" s="1873"/>
      <c r="AA203" s="1873"/>
      <c r="AB203" s="1874"/>
      <c r="AC203" s="1874"/>
      <c r="AD203" s="1874"/>
      <c r="AE203" s="1874"/>
      <c r="AF203" s="1874"/>
      <c r="AG203" s="1874"/>
      <c r="AH203" s="1874"/>
      <c r="AI203" s="1874"/>
    </row>
    <row r="204" spans="1:35" ht="30" customHeight="1">
      <c r="A204" s="534"/>
      <c r="AD204" s="1857"/>
      <c r="AE204" s="1857"/>
      <c r="AF204" s="1857"/>
      <c r="AG204" s="1857"/>
      <c r="AH204" s="1857"/>
      <c r="AI204" s="1857"/>
    </row>
    <row r="205" spans="1:35" ht="46.5" customHeight="1">
      <c r="B205" s="1858"/>
      <c r="C205" s="1858"/>
      <c r="D205" s="1858"/>
      <c r="E205" s="1858"/>
      <c r="F205" s="1858"/>
      <c r="G205" s="1858"/>
      <c r="H205" s="1858"/>
      <c r="I205" s="1858"/>
      <c r="J205" s="1858"/>
      <c r="K205" s="1858"/>
      <c r="L205" s="1858"/>
      <c r="M205" s="1858"/>
      <c r="N205" s="1858"/>
      <c r="O205" s="1858"/>
      <c r="P205" s="1858"/>
      <c r="Q205" s="1858"/>
      <c r="R205" s="1858"/>
      <c r="S205" s="1858"/>
      <c r="T205" s="1858"/>
      <c r="U205" s="1858"/>
      <c r="V205" s="1858"/>
      <c r="W205" s="1858"/>
      <c r="X205" s="1858"/>
      <c r="Y205" s="1858"/>
      <c r="Z205" s="1858"/>
      <c r="AA205" s="1858"/>
      <c r="AB205" s="1858"/>
      <c r="AC205" s="1858"/>
      <c r="AD205" s="1858"/>
      <c r="AE205" s="1858"/>
      <c r="AF205" s="1858"/>
      <c r="AG205" s="1858"/>
      <c r="AH205" s="1858"/>
      <c r="AI205" s="737"/>
    </row>
    <row r="206" spans="1:35" ht="30" customHeight="1">
      <c r="A206" s="1859"/>
      <c r="B206" s="1859"/>
      <c r="C206" s="1859"/>
      <c r="D206" s="1860"/>
      <c r="E206" s="1860"/>
      <c r="F206" s="1860"/>
      <c r="G206" s="1860"/>
      <c r="H206" s="1861"/>
      <c r="I206" s="1861"/>
      <c r="J206" s="1862"/>
      <c r="K206" s="1862"/>
      <c r="L206" s="1862"/>
      <c r="M206" s="1862"/>
      <c r="N206" s="1862"/>
      <c r="O206" s="1862"/>
      <c r="P206" s="1862"/>
      <c r="Q206" s="1862"/>
      <c r="R206" s="1862"/>
      <c r="S206" s="1862"/>
      <c r="T206" s="1862"/>
      <c r="U206" s="1862"/>
      <c r="V206" s="1862"/>
      <c r="W206" s="1862"/>
      <c r="X206" s="1862"/>
      <c r="Y206" s="1862"/>
      <c r="Z206" s="1862"/>
      <c r="AA206" s="1862"/>
      <c r="AB206" s="1862"/>
      <c r="AC206" s="1862"/>
      <c r="AD206" s="1862"/>
      <c r="AE206" s="1862"/>
      <c r="AF206" s="1862"/>
      <c r="AG206" s="1862"/>
      <c r="AH206" s="1862"/>
      <c r="AI206" s="1862"/>
    </row>
    <row r="207" spans="1:35" ht="30" customHeight="1">
      <c r="A207" s="1861"/>
      <c r="B207" s="1861"/>
      <c r="C207" s="1861"/>
      <c r="D207" s="1861"/>
      <c r="E207" s="1861"/>
      <c r="F207" s="1861"/>
      <c r="G207" s="1861"/>
      <c r="H207" s="1863"/>
      <c r="I207" s="1863"/>
      <c r="J207" s="1863"/>
      <c r="K207" s="1863"/>
      <c r="L207" s="1863"/>
      <c r="M207" s="1863"/>
      <c r="N207" s="1863"/>
      <c r="O207" s="1863"/>
      <c r="P207" s="1863"/>
      <c r="Q207" s="1863"/>
      <c r="R207" s="1864"/>
      <c r="S207" s="1864"/>
      <c r="T207" s="1864"/>
      <c r="U207" s="1864"/>
      <c r="V207" s="1864"/>
      <c r="W207" s="1864"/>
      <c r="X207" s="1864"/>
      <c r="Y207" s="1864"/>
      <c r="Z207" s="1864"/>
      <c r="AA207" s="1867"/>
      <c r="AB207" s="1867"/>
      <c r="AC207" s="1867"/>
      <c r="AD207" s="1867"/>
      <c r="AE207" s="1867"/>
      <c r="AF207" s="1867"/>
      <c r="AG207" s="1867"/>
      <c r="AH207" s="1867"/>
      <c r="AI207" s="1867"/>
    </row>
    <row r="208" spans="1:35" ht="30" customHeight="1">
      <c r="A208" s="1861"/>
      <c r="B208" s="1861"/>
      <c r="C208" s="1861"/>
      <c r="D208" s="1861"/>
      <c r="E208" s="1861"/>
      <c r="F208" s="1861"/>
      <c r="G208" s="1861"/>
      <c r="H208" s="1863"/>
      <c r="I208" s="1863"/>
      <c r="J208" s="1863"/>
      <c r="K208" s="1863"/>
      <c r="L208" s="1863"/>
      <c r="M208" s="1863"/>
      <c r="N208" s="1863"/>
      <c r="O208" s="1863"/>
      <c r="P208" s="1863"/>
      <c r="Q208" s="1863"/>
      <c r="R208" s="1863"/>
      <c r="S208" s="1863"/>
      <c r="T208" s="1863"/>
      <c r="U208" s="1863"/>
      <c r="V208" s="1863"/>
      <c r="W208" s="1863"/>
      <c r="X208" s="1863"/>
      <c r="Y208" s="1863"/>
      <c r="Z208" s="1863"/>
      <c r="AA208" s="1863"/>
      <c r="AB208" s="1863"/>
      <c r="AC208" s="1863"/>
      <c r="AD208" s="1863"/>
      <c r="AE208" s="1863"/>
      <c r="AF208" s="1863"/>
      <c r="AG208" s="1863"/>
      <c r="AH208" s="1863"/>
      <c r="AI208" s="1863"/>
    </row>
    <row r="209" spans="1:42" ht="30" customHeight="1">
      <c r="A209" s="1859"/>
      <c r="B209" s="1859"/>
      <c r="C209" s="1859"/>
      <c r="D209" s="1859"/>
      <c r="E209" s="1859"/>
      <c r="F209" s="1859"/>
      <c r="G209" s="1859"/>
      <c r="H209" s="1863"/>
      <c r="I209" s="1863"/>
      <c r="J209" s="1863"/>
      <c r="K209" s="1863"/>
      <c r="L209" s="1863"/>
      <c r="M209" s="1863"/>
      <c r="N209" s="1863"/>
      <c r="O209" s="1863"/>
      <c r="P209" s="1863"/>
      <c r="Q209" s="1863"/>
      <c r="R209" s="1864"/>
      <c r="S209" s="1864"/>
      <c r="T209" s="1864"/>
      <c r="U209" s="1864"/>
      <c r="V209" s="1864"/>
      <c r="W209" s="1864"/>
      <c r="X209" s="1864"/>
      <c r="Y209" s="1864"/>
      <c r="Z209" s="1864"/>
      <c r="AA209" s="1862"/>
      <c r="AB209" s="1862"/>
      <c r="AC209" s="1862"/>
      <c r="AD209" s="1862"/>
      <c r="AE209" s="1862"/>
      <c r="AF209" s="1862"/>
      <c r="AG209" s="1862"/>
      <c r="AH209" s="1862"/>
      <c r="AI209" s="1862"/>
    </row>
    <row r="210" spans="1:42" ht="48.75" customHeight="1">
      <c r="A210" s="1865"/>
      <c r="B210" s="1865"/>
      <c r="C210" s="1865"/>
      <c r="D210" s="1865"/>
      <c r="E210" s="1865"/>
      <c r="F210" s="1865"/>
      <c r="G210" s="1865"/>
      <c r="H210" s="1866"/>
      <c r="I210" s="1866"/>
      <c r="J210" s="1866"/>
      <c r="K210" s="1866"/>
      <c r="L210" s="1866"/>
      <c r="M210" s="1866"/>
      <c r="N210" s="1866"/>
      <c r="O210" s="1866"/>
      <c r="P210" s="1866"/>
      <c r="Q210" s="1866"/>
      <c r="R210" s="1866"/>
      <c r="S210" s="1866"/>
      <c r="T210" s="1866"/>
      <c r="U210" s="1866"/>
      <c r="V210" s="1866"/>
      <c r="W210" s="1866"/>
      <c r="X210" s="1866"/>
      <c r="Y210" s="1866"/>
      <c r="Z210" s="1866"/>
      <c r="AA210" s="1866"/>
      <c r="AB210" s="1866"/>
      <c r="AC210" s="1866"/>
      <c r="AD210" s="1866"/>
      <c r="AE210" s="1866"/>
      <c r="AF210" s="1866"/>
      <c r="AG210" s="1866"/>
      <c r="AH210" s="1866"/>
      <c r="AI210" s="1866"/>
    </row>
    <row r="211" spans="1:42" ht="30" customHeight="1">
      <c r="A211" s="1859"/>
      <c r="B211" s="1859"/>
      <c r="C211" s="1859"/>
      <c r="D211" s="1859"/>
      <c r="E211" s="1859"/>
      <c r="F211" s="1859"/>
      <c r="G211" s="1859"/>
      <c r="H211" s="1872"/>
      <c r="I211" s="1872"/>
      <c r="J211" s="1872"/>
      <c r="K211" s="1870"/>
      <c r="L211" s="1870"/>
      <c r="M211" s="1859"/>
      <c r="N211" s="1859"/>
      <c r="O211" s="1870"/>
      <c r="P211" s="1870"/>
      <c r="Q211" s="1871"/>
      <c r="R211" s="1871"/>
      <c r="S211" s="1859"/>
      <c r="T211" s="1859"/>
      <c r="U211" s="1859"/>
      <c r="V211" s="1859"/>
      <c r="W211" s="1859"/>
      <c r="X211" s="1859"/>
      <c r="Y211" s="1870"/>
      <c r="Z211" s="1870"/>
      <c r="AA211" s="1859"/>
      <c r="AB211" s="1859"/>
      <c r="AC211" s="1870"/>
      <c r="AD211" s="1870"/>
      <c r="AE211" s="1871"/>
      <c r="AF211" s="1871"/>
      <c r="AG211" s="1871"/>
      <c r="AH211" s="1871"/>
      <c r="AI211" s="1871"/>
    </row>
    <row r="212" spans="1:42" ht="30" customHeight="1">
      <c r="A212" s="1859"/>
      <c r="B212" s="1859"/>
      <c r="C212" s="1859"/>
      <c r="D212" s="1859"/>
      <c r="E212" s="1859"/>
      <c r="F212" s="1859"/>
      <c r="G212" s="1859"/>
      <c r="H212" s="1868"/>
      <c r="I212" s="1868"/>
      <c r="J212" s="1868"/>
      <c r="K212" s="1868"/>
      <c r="L212" s="1868"/>
      <c r="M212" s="1868"/>
      <c r="N212" s="1868"/>
      <c r="O212" s="1868"/>
      <c r="P212" s="1868"/>
      <c r="Q212" s="1868"/>
      <c r="R212" s="1868"/>
      <c r="S212" s="1868"/>
      <c r="T212" s="1868"/>
      <c r="U212" s="1868"/>
      <c r="V212" s="1868"/>
      <c r="W212" s="1869"/>
      <c r="X212" s="1869"/>
      <c r="Y212" s="1869"/>
      <c r="Z212" s="1869"/>
      <c r="AA212" s="1869"/>
      <c r="AB212" s="1869"/>
      <c r="AC212" s="1869"/>
      <c r="AD212" s="1869"/>
      <c r="AE212" s="1869"/>
      <c r="AF212" s="1869"/>
      <c r="AG212" s="1869"/>
      <c r="AH212" s="1869"/>
      <c r="AI212" s="1869"/>
    </row>
    <row r="213" spans="1:42" ht="50.15" customHeight="1">
      <c r="A213" s="1859"/>
      <c r="B213" s="1859"/>
      <c r="C213" s="1859"/>
      <c r="D213" s="1859"/>
      <c r="E213" s="1859"/>
      <c r="F213" s="1859"/>
      <c r="G213" s="1859"/>
      <c r="H213" s="1862"/>
      <c r="I213" s="1862"/>
      <c r="J213" s="1862"/>
      <c r="K213" s="1862"/>
      <c r="L213" s="1862"/>
      <c r="M213" s="1862"/>
      <c r="N213" s="1862"/>
      <c r="O213" s="1862"/>
      <c r="P213" s="1862"/>
      <c r="Q213" s="1862"/>
      <c r="R213" s="1862"/>
      <c r="S213" s="1862"/>
      <c r="T213" s="1862"/>
      <c r="U213" s="1862"/>
      <c r="V213" s="1862"/>
      <c r="W213" s="1862"/>
      <c r="X213" s="1862"/>
      <c r="Y213" s="1862"/>
      <c r="Z213" s="1862"/>
      <c r="AA213" s="1862"/>
      <c r="AB213" s="1862"/>
      <c r="AC213" s="1862"/>
      <c r="AD213" s="1862"/>
      <c r="AE213" s="1862"/>
      <c r="AF213" s="1862"/>
      <c r="AG213" s="1862"/>
      <c r="AH213" s="1862"/>
      <c r="AI213" s="1862"/>
    </row>
    <row r="214" spans="1:42" ht="50.15" customHeight="1">
      <c r="A214" s="1859"/>
      <c r="B214" s="1859"/>
      <c r="C214" s="1859"/>
      <c r="D214" s="1859"/>
      <c r="E214" s="1859"/>
      <c r="F214" s="1859"/>
      <c r="G214" s="1859"/>
      <c r="H214" s="1862"/>
      <c r="I214" s="1862"/>
      <c r="J214" s="1862"/>
      <c r="K214" s="1862"/>
      <c r="L214" s="1862"/>
      <c r="M214" s="1862"/>
      <c r="N214" s="1862"/>
      <c r="O214" s="1862"/>
      <c r="P214" s="1862"/>
      <c r="Q214" s="1862"/>
      <c r="R214" s="1862"/>
      <c r="S214" s="1862"/>
      <c r="T214" s="1862"/>
      <c r="U214" s="1862"/>
      <c r="V214" s="1862"/>
      <c r="W214" s="1862"/>
      <c r="X214" s="1862"/>
      <c r="Y214" s="1862"/>
      <c r="Z214" s="1862"/>
      <c r="AA214" s="1862"/>
      <c r="AB214" s="1862"/>
      <c r="AC214" s="1862"/>
      <c r="AD214" s="1862"/>
      <c r="AE214" s="1862"/>
      <c r="AF214" s="1862"/>
      <c r="AG214" s="1862"/>
      <c r="AH214" s="1862"/>
      <c r="AI214" s="1862"/>
    </row>
    <row r="215" spans="1:42" ht="50.15" customHeight="1">
      <c r="A215" s="1859"/>
      <c r="B215" s="1859"/>
      <c r="C215" s="1859"/>
      <c r="D215" s="1859"/>
      <c r="E215" s="1859"/>
      <c r="F215" s="1859"/>
      <c r="G215" s="1859"/>
      <c r="H215" s="1862"/>
      <c r="I215" s="1862"/>
      <c r="J215" s="1862"/>
      <c r="K215" s="1862"/>
      <c r="L215" s="1862"/>
      <c r="M215" s="1862"/>
      <c r="N215" s="1862"/>
      <c r="O215" s="1862"/>
      <c r="P215" s="1862"/>
      <c r="Q215" s="1862"/>
      <c r="R215" s="1862"/>
      <c r="S215" s="1862"/>
      <c r="T215" s="1862"/>
      <c r="U215" s="1862"/>
      <c r="V215" s="1862"/>
      <c r="W215" s="1862"/>
      <c r="X215" s="1862"/>
      <c r="Y215" s="1862"/>
      <c r="Z215" s="1862"/>
      <c r="AA215" s="1862"/>
      <c r="AB215" s="1862"/>
      <c r="AC215" s="1862"/>
      <c r="AD215" s="1862"/>
      <c r="AE215" s="1862"/>
      <c r="AF215" s="1862"/>
      <c r="AG215" s="1862"/>
      <c r="AH215" s="1862"/>
      <c r="AI215" s="1862"/>
    </row>
    <row r="216" spans="1:42" ht="30" customHeight="1">
      <c r="A216" s="1859"/>
      <c r="B216" s="1859"/>
      <c r="C216" s="1859"/>
      <c r="D216" s="1859"/>
      <c r="E216" s="1859"/>
      <c r="F216" s="1859"/>
      <c r="G216" s="1859"/>
      <c r="H216" s="1875"/>
      <c r="I216" s="1875"/>
      <c r="J216" s="1876"/>
      <c r="K216" s="1876"/>
      <c r="L216" s="1876"/>
      <c r="M216" s="1876"/>
      <c r="N216" s="1875"/>
      <c r="O216" s="1875"/>
      <c r="P216" s="1875"/>
      <c r="Q216" s="1875"/>
      <c r="R216" s="1859"/>
      <c r="S216" s="1859"/>
      <c r="T216" s="1859"/>
      <c r="U216" s="1859"/>
      <c r="V216" s="1859"/>
      <c r="W216" s="1859"/>
      <c r="X216" s="1859"/>
      <c r="Y216" s="1859"/>
      <c r="Z216" s="1859"/>
      <c r="AA216" s="1876"/>
      <c r="AB216" s="1876"/>
      <c r="AC216" s="1876"/>
      <c r="AD216" s="1876"/>
      <c r="AE216" s="1876"/>
      <c r="AF216" s="1875"/>
      <c r="AG216" s="1875"/>
      <c r="AH216" s="1875"/>
      <c r="AI216" s="1875"/>
    </row>
    <row r="217" spans="1:42" ht="50.15" customHeight="1">
      <c r="A217" s="1859"/>
      <c r="B217" s="1859"/>
      <c r="C217" s="1859"/>
      <c r="D217" s="1859"/>
      <c r="E217" s="1859"/>
      <c r="F217" s="1859"/>
      <c r="G217" s="1859"/>
      <c r="H217" s="1875"/>
      <c r="I217" s="1875"/>
      <c r="J217" s="1862"/>
      <c r="K217" s="1862"/>
      <c r="L217" s="1862"/>
      <c r="M217" s="1862"/>
      <c r="N217" s="1862"/>
      <c r="O217" s="1862"/>
      <c r="P217" s="1862"/>
      <c r="Q217" s="1862"/>
      <c r="R217" s="1862"/>
      <c r="S217" s="1862"/>
      <c r="T217" s="1862"/>
      <c r="U217" s="1862"/>
      <c r="V217" s="1862"/>
      <c r="W217" s="1862"/>
      <c r="X217" s="1862"/>
      <c r="Y217" s="1862"/>
      <c r="Z217" s="1862"/>
      <c r="AA217" s="1862"/>
      <c r="AB217" s="1862"/>
      <c r="AC217" s="1862"/>
      <c r="AD217" s="1862"/>
      <c r="AE217" s="1862"/>
      <c r="AF217" s="1862"/>
      <c r="AG217" s="1862"/>
      <c r="AH217" s="1862"/>
      <c r="AI217" s="1862"/>
    </row>
    <row r="218" spans="1:42" ht="25.5" customHeight="1">
      <c r="A218" s="1873"/>
      <c r="B218" s="1873"/>
      <c r="C218" s="1873"/>
      <c r="D218" s="1873"/>
      <c r="E218" s="1873"/>
      <c r="F218" s="1873"/>
      <c r="G218" s="1873"/>
      <c r="H218" s="1873"/>
      <c r="I218" s="1873"/>
      <c r="J218" s="1873"/>
      <c r="K218" s="1873"/>
      <c r="L218" s="1873"/>
      <c r="M218" s="1873"/>
      <c r="N218" s="1873"/>
      <c r="O218" s="1873"/>
      <c r="P218" s="1873"/>
      <c r="Q218" s="1873"/>
      <c r="R218" s="1873"/>
      <c r="S218" s="1873"/>
      <c r="T218" s="1873"/>
      <c r="U218" s="1873"/>
      <c r="V218" s="1873"/>
      <c r="W218" s="1873"/>
      <c r="X218" s="1873"/>
      <c r="Y218" s="1873"/>
      <c r="Z218" s="1873"/>
      <c r="AA218" s="1873"/>
      <c r="AB218" s="1874"/>
      <c r="AC218" s="1874"/>
      <c r="AD218" s="1874"/>
      <c r="AE218" s="1874"/>
      <c r="AF218" s="1874"/>
      <c r="AG218" s="1874"/>
      <c r="AH218" s="1874"/>
      <c r="AI218" s="1874"/>
    </row>
    <row r="219" spans="1:42" ht="15.75" customHeight="1">
      <c r="A219" s="738"/>
      <c r="B219" s="738"/>
      <c r="C219" s="738"/>
      <c r="D219" s="738"/>
      <c r="E219" s="738"/>
      <c r="F219" s="738"/>
      <c r="G219" s="738"/>
      <c r="H219" s="738"/>
      <c r="I219" s="738"/>
      <c r="J219" s="738"/>
      <c r="K219" s="738"/>
      <c r="L219" s="738"/>
      <c r="M219" s="738"/>
      <c r="N219" s="738"/>
      <c r="O219" s="738"/>
      <c r="P219" s="738"/>
      <c r="Q219" s="738"/>
      <c r="R219" s="738"/>
      <c r="S219" s="738"/>
      <c r="T219" s="738"/>
      <c r="U219" s="738"/>
      <c r="V219" s="738"/>
      <c r="W219" s="738"/>
      <c r="X219" s="738"/>
      <c r="Y219" s="739"/>
      <c r="Z219" s="739"/>
      <c r="AA219" s="739"/>
      <c r="AB219" s="739"/>
      <c r="AC219" s="739"/>
      <c r="AD219" s="739"/>
      <c r="AE219" s="739"/>
      <c r="AF219" s="739"/>
      <c r="AG219" s="739"/>
      <c r="AH219" s="739"/>
      <c r="AI219" s="739"/>
      <c r="AJ219" s="256"/>
      <c r="AK219" s="256"/>
      <c r="AL219" s="256"/>
      <c r="AM219" s="256"/>
      <c r="AN219" s="256"/>
      <c r="AO219" s="256"/>
      <c r="AP219" s="256"/>
    </row>
    <row r="220" spans="1:42" ht="30" customHeight="1">
      <c r="A220" s="1859"/>
      <c r="B220" s="1859"/>
      <c r="C220" s="1859"/>
      <c r="D220" s="1860"/>
      <c r="E220" s="1860"/>
      <c r="F220" s="1860"/>
      <c r="G220" s="1860"/>
      <c r="H220" s="1861"/>
      <c r="I220" s="1861"/>
      <c r="J220" s="1862"/>
      <c r="K220" s="1862"/>
      <c r="L220" s="1862"/>
      <c r="M220" s="1862"/>
      <c r="N220" s="1862"/>
      <c r="O220" s="1862"/>
      <c r="P220" s="1862"/>
      <c r="Q220" s="1862"/>
      <c r="R220" s="1862"/>
      <c r="S220" s="1862"/>
      <c r="T220" s="1862"/>
      <c r="U220" s="1862"/>
      <c r="V220" s="1862"/>
      <c r="W220" s="1862"/>
      <c r="X220" s="1862"/>
      <c r="Y220" s="1862"/>
      <c r="Z220" s="1862"/>
      <c r="AA220" s="1862"/>
      <c r="AB220" s="1862"/>
      <c r="AC220" s="1862"/>
      <c r="AD220" s="1862"/>
      <c r="AE220" s="1862"/>
      <c r="AF220" s="1862"/>
      <c r="AG220" s="1862"/>
      <c r="AH220" s="1862"/>
      <c r="AI220" s="1862"/>
    </row>
    <row r="221" spans="1:42" ht="30" customHeight="1">
      <c r="A221" s="1861"/>
      <c r="B221" s="1861"/>
      <c r="C221" s="1861"/>
      <c r="D221" s="1861"/>
      <c r="E221" s="1861"/>
      <c r="F221" s="1861"/>
      <c r="G221" s="1861"/>
      <c r="H221" s="1863"/>
      <c r="I221" s="1863"/>
      <c r="J221" s="1863"/>
      <c r="K221" s="1863"/>
      <c r="L221" s="1863"/>
      <c r="M221" s="1863"/>
      <c r="N221" s="1863"/>
      <c r="O221" s="1863"/>
      <c r="P221" s="1863"/>
      <c r="Q221" s="1863"/>
      <c r="R221" s="1864"/>
      <c r="S221" s="1864"/>
      <c r="T221" s="1864"/>
      <c r="U221" s="1864"/>
      <c r="V221" s="1864"/>
      <c r="W221" s="1864"/>
      <c r="X221" s="1864"/>
      <c r="Y221" s="1864"/>
      <c r="Z221" s="1864"/>
      <c r="AA221" s="1867"/>
      <c r="AB221" s="1867"/>
      <c r="AC221" s="1867"/>
      <c r="AD221" s="1867"/>
      <c r="AE221" s="1867"/>
      <c r="AF221" s="1867"/>
      <c r="AG221" s="1867"/>
      <c r="AH221" s="1867"/>
      <c r="AI221" s="1867"/>
    </row>
    <row r="222" spans="1:42" ht="30" customHeight="1">
      <c r="A222" s="1861"/>
      <c r="B222" s="1861"/>
      <c r="C222" s="1861"/>
      <c r="D222" s="1861"/>
      <c r="E222" s="1861"/>
      <c r="F222" s="1861"/>
      <c r="G222" s="1861"/>
      <c r="H222" s="1863"/>
      <c r="I222" s="1863"/>
      <c r="J222" s="1863"/>
      <c r="K222" s="1863"/>
      <c r="L222" s="1863"/>
      <c r="M222" s="1863"/>
      <c r="N222" s="1863"/>
      <c r="O222" s="1863"/>
      <c r="P222" s="1863"/>
      <c r="Q222" s="1863"/>
      <c r="R222" s="1863"/>
      <c r="S222" s="1863"/>
      <c r="T222" s="1863"/>
      <c r="U222" s="1863"/>
      <c r="V222" s="1863"/>
      <c r="W222" s="1863"/>
      <c r="X222" s="1863"/>
      <c r="Y222" s="1863"/>
      <c r="Z222" s="1863"/>
      <c r="AA222" s="1863"/>
      <c r="AB222" s="1863"/>
      <c r="AC222" s="1863"/>
      <c r="AD222" s="1863"/>
      <c r="AE222" s="1863"/>
      <c r="AF222" s="1863"/>
      <c r="AG222" s="1863"/>
      <c r="AH222" s="1863"/>
      <c r="AI222" s="1863"/>
    </row>
    <row r="223" spans="1:42" ht="30" customHeight="1">
      <c r="A223" s="1859"/>
      <c r="B223" s="1859"/>
      <c r="C223" s="1859"/>
      <c r="D223" s="1859"/>
      <c r="E223" s="1859"/>
      <c r="F223" s="1859"/>
      <c r="G223" s="1859"/>
      <c r="H223" s="1863"/>
      <c r="I223" s="1863"/>
      <c r="J223" s="1863"/>
      <c r="K223" s="1863"/>
      <c r="L223" s="1863"/>
      <c r="M223" s="1863"/>
      <c r="N223" s="1863"/>
      <c r="O223" s="1863"/>
      <c r="P223" s="1863"/>
      <c r="Q223" s="1863"/>
      <c r="R223" s="1864"/>
      <c r="S223" s="1864"/>
      <c r="T223" s="1864"/>
      <c r="U223" s="1864"/>
      <c r="V223" s="1864"/>
      <c r="W223" s="1864"/>
      <c r="X223" s="1864"/>
      <c r="Y223" s="1864"/>
      <c r="Z223" s="1864"/>
      <c r="AA223" s="1862"/>
      <c r="AB223" s="1862"/>
      <c r="AC223" s="1862"/>
      <c r="AD223" s="1862"/>
      <c r="AE223" s="1862"/>
      <c r="AF223" s="1862"/>
      <c r="AG223" s="1862"/>
      <c r="AH223" s="1862"/>
      <c r="AI223" s="1862"/>
    </row>
    <row r="224" spans="1:42" ht="48.75" customHeight="1">
      <c r="A224" s="1865"/>
      <c r="B224" s="1865"/>
      <c r="C224" s="1865"/>
      <c r="D224" s="1865"/>
      <c r="E224" s="1865"/>
      <c r="F224" s="1865"/>
      <c r="G224" s="1865"/>
      <c r="H224" s="1866"/>
      <c r="I224" s="1866"/>
      <c r="J224" s="1866"/>
      <c r="K224" s="1866"/>
      <c r="L224" s="1866"/>
      <c r="M224" s="1866"/>
      <c r="N224" s="1866"/>
      <c r="O224" s="1866"/>
      <c r="P224" s="1866"/>
      <c r="Q224" s="1866"/>
      <c r="R224" s="1866"/>
      <c r="S224" s="1866"/>
      <c r="T224" s="1866"/>
      <c r="U224" s="1866"/>
      <c r="V224" s="1866"/>
      <c r="W224" s="1866"/>
      <c r="X224" s="1866"/>
      <c r="Y224" s="1866"/>
      <c r="Z224" s="1866"/>
      <c r="AA224" s="1866"/>
      <c r="AB224" s="1866"/>
      <c r="AC224" s="1866"/>
      <c r="AD224" s="1866"/>
      <c r="AE224" s="1866"/>
      <c r="AF224" s="1866"/>
      <c r="AG224" s="1866"/>
      <c r="AH224" s="1866"/>
      <c r="AI224" s="1866"/>
    </row>
    <row r="225" spans="1:35" ht="30" customHeight="1">
      <c r="A225" s="1859"/>
      <c r="B225" s="1859"/>
      <c r="C225" s="1859"/>
      <c r="D225" s="1859"/>
      <c r="E225" s="1859"/>
      <c r="F225" s="1859"/>
      <c r="G225" s="1859"/>
      <c r="H225" s="1872"/>
      <c r="I225" s="1872"/>
      <c r="J225" s="1872"/>
      <c r="K225" s="1870"/>
      <c r="L225" s="1870"/>
      <c r="M225" s="1859"/>
      <c r="N225" s="1859"/>
      <c r="O225" s="1870"/>
      <c r="P225" s="1870"/>
      <c r="Q225" s="1871"/>
      <c r="R225" s="1871"/>
      <c r="S225" s="1859"/>
      <c r="T225" s="1859"/>
      <c r="U225" s="1859"/>
      <c r="V225" s="1859"/>
      <c r="W225" s="1859"/>
      <c r="X225" s="1859"/>
      <c r="Y225" s="1870"/>
      <c r="Z225" s="1870"/>
      <c r="AA225" s="1859"/>
      <c r="AB225" s="1859"/>
      <c r="AC225" s="1870"/>
      <c r="AD225" s="1870"/>
      <c r="AE225" s="1871"/>
      <c r="AF225" s="1871"/>
      <c r="AG225" s="1871"/>
      <c r="AH225" s="1871"/>
      <c r="AI225" s="1871"/>
    </row>
    <row r="226" spans="1:35" ht="30" customHeight="1">
      <c r="A226" s="1859"/>
      <c r="B226" s="1859"/>
      <c r="C226" s="1859"/>
      <c r="D226" s="1859"/>
      <c r="E226" s="1859"/>
      <c r="F226" s="1859"/>
      <c r="G226" s="1859"/>
      <c r="H226" s="1868"/>
      <c r="I226" s="1868"/>
      <c r="J226" s="1868"/>
      <c r="K226" s="1868"/>
      <c r="L226" s="1868"/>
      <c r="M226" s="1868"/>
      <c r="N226" s="1868"/>
      <c r="O226" s="1868"/>
      <c r="P226" s="1868"/>
      <c r="Q226" s="1868"/>
      <c r="R226" s="1868"/>
      <c r="S226" s="1868"/>
      <c r="T226" s="1868"/>
      <c r="U226" s="1868"/>
      <c r="V226" s="1868"/>
      <c r="W226" s="1869"/>
      <c r="X226" s="1869"/>
      <c r="Y226" s="1869"/>
      <c r="Z226" s="1869"/>
      <c r="AA226" s="1869"/>
      <c r="AB226" s="1869"/>
      <c r="AC226" s="1869"/>
      <c r="AD226" s="1869"/>
      <c r="AE226" s="1869"/>
      <c r="AF226" s="1869"/>
      <c r="AG226" s="1869"/>
      <c r="AH226" s="1869"/>
      <c r="AI226" s="1869"/>
    </row>
    <row r="227" spans="1:35" ht="50.15" customHeight="1">
      <c r="A227" s="1859"/>
      <c r="B227" s="1859"/>
      <c r="C227" s="1859"/>
      <c r="D227" s="1859"/>
      <c r="E227" s="1859"/>
      <c r="F227" s="1859"/>
      <c r="G227" s="1859"/>
      <c r="H227" s="1862"/>
      <c r="I227" s="1862"/>
      <c r="J227" s="1862"/>
      <c r="K227" s="1862"/>
      <c r="L227" s="1862"/>
      <c r="M227" s="1862"/>
      <c r="N227" s="1862"/>
      <c r="O227" s="1862"/>
      <c r="P227" s="1862"/>
      <c r="Q227" s="1862"/>
      <c r="R227" s="1862"/>
      <c r="S227" s="1862"/>
      <c r="T227" s="1862"/>
      <c r="U227" s="1862"/>
      <c r="V227" s="1862"/>
      <c r="W227" s="1862"/>
      <c r="X227" s="1862"/>
      <c r="Y227" s="1862"/>
      <c r="Z227" s="1862"/>
      <c r="AA227" s="1862"/>
      <c r="AB227" s="1862"/>
      <c r="AC227" s="1862"/>
      <c r="AD227" s="1862"/>
      <c r="AE227" s="1862"/>
      <c r="AF227" s="1862"/>
      <c r="AG227" s="1862"/>
      <c r="AH227" s="1862"/>
      <c r="AI227" s="1862"/>
    </row>
    <row r="228" spans="1:35" ht="50.15" customHeight="1">
      <c r="A228" s="1859"/>
      <c r="B228" s="1859"/>
      <c r="C228" s="1859"/>
      <c r="D228" s="1859"/>
      <c r="E228" s="1859"/>
      <c r="F228" s="1859"/>
      <c r="G228" s="1859"/>
      <c r="H228" s="1862"/>
      <c r="I228" s="1862"/>
      <c r="J228" s="1862"/>
      <c r="K228" s="1862"/>
      <c r="L228" s="1862"/>
      <c r="M228" s="1862"/>
      <c r="N228" s="1862"/>
      <c r="O228" s="1862"/>
      <c r="P228" s="1862"/>
      <c r="Q228" s="1862"/>
      <c r="R228" s="1862"/>
      <c r="S228" s="1862"/>
      <c r="T228" s="1862"/>
      <c r="U228" s="1862"/>
      <c r="V228" s="1862"/>
      <c r="W228" s="1862"/>
      <c r="X228" s="1862"/>
      <c r="Y228" s="1862"/>
      <c r="Z228" s="1862"/>
      <c r="AA228" s="1862"/>
      <c r="AB228" s="1862"/>
      <c r="AC228" s="1862"/>
      <c r="AD228" s="1862"/>
      <c r="AE228" s="1862"/>
      <c r="AF228" s="1862"/>
      <c r="AG228" s="1862"/>
      <c r="AH228" s="1862"/>
      <c r="AI228" s="1862"/>
    </row>
    <row r="229" spans="1:35" ht="50.15" customHeight="1">
      <c r="A229" s="1859"/>
      <c r="B229" s="1859"/>
      <c r="C229" s="1859"/>
      <c r="D229" s="1859"/>
      <c r="E229" s="1859"/>
      <c r="F229" s="1859"/>
      <c r="G229" s="1859"/>
      <c r="H229" s="1862"/>
      <c r="I229" s="1862"/>
      <c r="J229" s="1862"/>
      <c r="K229" s="1862"/>
      <c r="L229" s="1862"/>
      <c r="M229" s="1862"/>
      <c r="N229" s="1862"/>
      <c r="O229" s="1862"/>
      <c r="P229" s="1862"/>
      <c r="Q229" s="1862"/>
      <c r="R229" s="1862"/>
      <c r="S229" s="1862"/>
      <c r="T229" s="1862"/>
      <c r="U229" s="1862"/>
      <c r="V229" s="1862"/>
      <c r="W229" s="1862"/>
      <c r="X229" s="1862"/>
      <c r="Y229" s="1862"/>
      <c r="Z229" s="1862"/>
      <c r="AA229" s="1862"/>
      <c r="AB229" s="1862"/>
      <c r="AC229" s="1862"/>
      <c r="AD229" s="1862"/>
      <c r="AE229" s="1862"/>
      <c r="AF229" s="1862"/>
      <c r="AG229" s="1862"/>
      <c r="AH229" s="1862"/>
      <c r="AI229" s="1862"/>
    </row>
    <row r="230" spans="1:35" ht="30" customHeight="1">
      <c r="A230" s="1859"/>
      <c r="B230" s="1859"/>
      <c r="C230" s="1859"/>
      <c r="D230" s="1859"/>
      <c r="E230" s="1859"/>
      <c r="F230" s="1859"/>
      <c r="G230" s="1859"/>
      <c r="H230" s="1875"/>
      <c r="I230" s="1875"/>
      <c r="J230" s="1876"/>
      <c r="K230" s="1876"/>
      <c r="L230" s="1876"/>
      <c r="M230" s="1876"/>
      <c r="N230" s="1875"/>
      <c r="O230" s="1875"/>
      <c r="P230" s="1875"/>
      <c r="Q230" s="1875"/>
      <c r="R230" s="1859"/>
      <c r="S230" s="1859"/>
      <c r="T230" s="1859"/>
      <c r="U230" s="1859"/>
      <c r="V230" s="1859"/>
      <c r="W230" s="1859"/>
      <c r="X230" s="1859"/>
      <c r="Y230" s="1859"/>
      <c r="Z230" s="1859"/>
      <c r="AA230" s="1876"/>
      <c r="AB230" s="1876"/>
      <c r="AC230" s="1876"/>
      <c r="AD230" s="1876"/>
      <c r="AE230" s="1876"/>
      <c r="AF230" s="1875"/>
      <c r="AG230" s="1875"/>
      <c r="AH230" s="1875"/>
      <c r="AI230" s="1875"/>
    </row>
    <row r="231" spans="1:35" ht="50.15" customHeight="1">
      <c r="A231" s="1859"/>
      <c r="B231" s="1859"/>
      <c r="C231" s="1859"/>
      <c r="D231" s="1859"/>
      <c r="E231" s="1859"/>
      <c r="F231" s="1859"/>
      <c r="G231" s="1859"/>
      <c r="H231" s="1875"/>
      <c r="I231" s="1875"/>
      <c r="J231" s="1862"/>
      <c r="K231" s="1862"/>
      <c r="L231" s="1862"/>
      <c r="M231" s="1862"/>
      <c r="N231" s="1862"/>
      <c r="O231" s="1862"/>
      <c r="P231" s="1862"/>
      <c r="Q231" s="1862"/>
      <c r="R231" s="1862"/>
      <c r="S231" s="1862"/>
      <c r="T231" s="1862"/>
      <c r="U231" s="1862"/>
      <c r="V231" s="1862"/>
      <c r="W231" s="1862"/>
      <c r="X231" s="1862"/>
      <c r="Y231" s="1862"/>
      <c r="Z231" s="1862"/>
      <c r="AA231" s="1862"/>
      <c r="AB231" s="1862"/>
      <c r="AC231" s="1862"/>
      <c r="AD231" s="1862"/>
      <c r="AE231" s="1862"/>
      <c r="AF231" s="1862"/>
      <c r="AG231" s="1862"/>
      <c r="AH231" s="1862"/>
      <c r="AI231" s="1862"/>
    </row>
    <row r="232" spans="1:35" ht="24" customHeight="1">
      <c r="A232" s="1873"/>
      <c r="B232" s="1873"/>
      <c r="C232" s="1873"/>
      <c r="D232" s="1873"/>
      <c r="E232" s="1873"/>
      <c r="F232" s="1873"/>
      <c r="G232" s="1873"/>
      <c r="H232" s="1873"/>
      <c r="I232" s="1873"/>
      <c r="J232" s="1873"/>
      <c r="K232" s="1873"/>
      <c r="L232" s="1873"/>
      <c r="M232" s="1873"/>
      <c r="N232" s="1873"/>
      <c r="O232" s="1873"/>
      <c r="P232" s="1873"/>
      <c r="Q232" s="1873"/>
      <c r="R232" s="1873"/>
      <c r="S232" s="1873"/>
      <c r="T232" s="1873"/>
      <c r="U232" s="1873"/>
      <c r="V232" s="1873"/>
      <c r="W232" s="1873"/>
      <c r="X232" s="1873"/>
      <c r="Y232" s="1873"/>
      <c r="Z232" s="1873"/>
      <c r="AA232" s="1873"/>
      <c r="AB232" s="1874"/>
      <c r="AC232" s="1874"/>
      <c r="AD232" s="1874"/>
      <c r="AE232" s="1874"/>
      <c r="AF232" s="1874"/>
      <c r="AG232" s="1874"/>
      <c r="AH232" s="1874"/>
      <c r="AI232" s="1874"/>
    </row>
    <row r="233" spans="1:35" ht="30" customHeight="1">
      <c r="A233" s="534"/>
      <c r="AD233" s="1857"/>
      <c r="AE233" s="1857"/>
      <c r="AF233" s="1857"/>
      <c r="AG233" s="1857"/>
      <c r="AH233" s="1857"/>
      <c r="AI233" s="1857"/>
    </row>
    <row r="234" spans="1:35" ht="46.5" customHeight="1">
      <c r="B234" s="1858"/>
      <c r="C234" s="1858"/>
      <c r="D234" s="1858"/>
      <c r="E234" s="1858"/>
      <c r="F234" s="1858"/>
      <c r="G234" s="1858"/>
      <c r="H234" s="1858"/>
      <c r="I234" s="1858"/>
      <c r="J234" s="1858"/>
      <c r="K234" s="1858"/>
      <c r="L234" s="1858"/>
      <c r="M234" s="1858"/>
      <c r="N234" s="1858"/>
      <c r="O234" s="1858"/>
      <c r="P234" s="1858"/>
      <c r="Q234" s="1858"/>
      <c r="R234" s="1858"/>
      <c r="S234" s="1858"/>
      <c r="T234" s="1858"/>
      <c r="U234" s="1858"/>
      <c r="V234" s="1858"/>
      <c r="W234" s="1858"/>
      <c r="X234" s="1858"/>
      <c r="Y234" s="1858"/>
      <c r="Z234" s="1858"/>
      <c r="AA234" s="1858"/>
      <c r="AB234" s="1858"/>
      <c r="AC234" s="1858"/>
      <c r="AD234" s="1858"/>
      <c r="AE234" s="1858"/>
      <c r="AF234" s="1858"/>
      <c r="AG234" s="1858"/>
      <c r="AH234" s="1858"/>
      <c r="AI234" s="737"/>
    </row>
    <row r="235" spans="1:35" ht="30" customHeight="1">
      <c r="A235" s="1859"/>
      <c r="B235" s="1859"/>
      <c r="C235" s="1859"/>
      <c r="D235" s="1860"/>
      <c r="E235" s="1860"/>
      <c r="F235" s="1860"/>
      <c r="G235" s="1860"/>
      <c r="H235" s="1861"/>
      <c r="I235" s="1861"/>
      <c r="J235" s="1862"/>
      <c r="K235" s="1862"/>
      <c r="L235" s="1862"/>
      <c r="M235" s="1862"/>
      <c r="N235" s="1862"/>
      <c r="O235" s="1862"/>
      <c r="P235" s="1862"/>
      <c r="Q235" s="1862"/>
      <c r="R235" s="1862"/>
      <c r="S235" s="1862"/>
      <c r="T235" s="1862"/>
      <c r="U235" s="1862"/>
      <c r="V235" s="1862"/>
      <c r="W235" s="1862"/>
      <c r="X235" s="1862"/>
      <c r="Y235" s="1862"/>
      <c r="Z235" s="1862"/>
      <c r="AA235" s="1862"/>
      <c r="AB235" s="1862"/>
      <c r="AC235" s="1862"/>
      <c r="AD235" s="1862"/>
      <c r="AE235" s="1862"/>
      <c r="AF235" s="1862"/>
      <c r="AG235" s="1862"/>
      <c r="AH235" s="1862"/>
      <c r="AI235" s="1862"/>
    </row>
    <row r="236" spans="1:35" ht="30" customHeight="1">
      <c r="A236" s="1861"/>
      <c r="B236" s="1861"/>
      <c r="C236" s="1861"/>
      <c r="D236" s="1861"/>
      <c r="E236" s="1861"/>
      <c r="F236" s="1861"/>
      <c r="G236" s="1861"/>
      <c r="H236" s="1863"/>
      <c r="I236" s="1863"/>
      <c r="J236" s="1863"/>
      <c r="K236" s="1863"/>
      <c r="L236" s="1863"/>
      <c r="M236" s="1863"/>
      <c r="N236" s="1863"/>
      <c r="O236" s="1863"/>
      <c r="P236" s="1863"/>
      <c r="Q236" s="1863"/>
      <c r="R236" s="1864"/>
      <c r="S236" s="1864"/>
      <c r="T236" s="1864"/>
      <c r="U236" s="1864"/>
      <c r="V236" s="1864"/>
      <c r="W236" s="1864"/>
      <c r="X236" s="1864"/>
      <c r="Y236" s="1864"/>
      <c r="Z236" s="1864"/>
      <c r="AA236" s="1867"/>
      <c r="AB236" s="1867"/>
      <c r="AC236" s="1867"/>
      <c r="AD236" s="1867"/>
      <c r="AE236" s="1867"/>
      <c r="AF236" s="1867"/>
      <c r="AG236" s="1867"/>
      <c r="AH236" s="1867"/>
      <c r="AI236" s="1867"/>
    </row>
    <row r="237" spans="1:35" ht="30" customHeight="1">
      <c r="A237" s="1861"/>
      <c r="B237" s="1861"/>
      <c r="C237" s="1861"/>
      <c r="D237" s="1861"/>
      <c r="E237" s="1861"/>
      <c r="F237" s="1861"/>
      <c r="G237" s="1861"/>
      <c r="H237" s="1863"/>
      <c r="I237" s="1863"/>
      <c r="J237" s="1863"/>
      <c r="K237" s="1863"/>
      <c r="L237" s="1863"/>
      <c r="M237" s="1863"/>
      <c r="N237" s="1863"/>
      <c r="O237" s="1863"/>
      <c r="P237" s="1863"/>
      <c r="Q237" s="1863"/>
      <c r="R237" s="1863"/>
      <c r="S237" s="1863"/>
      <c r="T237" s="1863"/>
      <c r="U237" s="1863"/>
      <c r="V237" s="1863"/>
      <c r="W237" s="1863"/>
      <c r="X237" s="1863"/>
      <c r="Y237" s="1863"/>
      <c r="Z237" s="1863"/>
      <c r="AA237" s="1863"/>
      <c r="AB237" s="1863"/>
      <c r="AC237" s="1863"/>
      <c r="AD237" s="1863"/>
      <c r="AE237" s="1863"/>
      <c r="AF237" s="1863"/>
      <c r="AG237" s="1863"/>
      <c r="AH237" s="1863"/>
      <c r="AI237" s="1863"/>
    </row>
    <row r="238" spans="1:35" ht="30" customHeight="1">
      <c r="A238" s="1859"/>
      <c r="B238" s="1859"/>
      <c r="C238" s="1859"/>
      <c r="D238" s="1859"/>
      <c r="E238" s="1859"/>
      <c r="F238" s="1859"/>
      <c r="G238" s="1859"/>
      <c r="H238" s="1863"/>
      <c r="I238" s="1863"/>
      <c r="J238" s="1863"/>
      <c r="K238" s="1863"/>
      <c r="L238" s="1863"/>
      <c r="M238" s="1863"/>
      <c r="N238" s="1863"/>
      <c r="O238" s="1863"/>
      <c r="P238" s="1863"/>
      <c r="Q238" s="1863"/>
      <c r="R238" s="1864"/>
      <c r="S238" s="1864"/>
      <c r="T238" s="1864"/>
      <c r="U238" s="1864"/>
      <c r="V238" s="1864"/>
      <c r="W238" s="1864"/>
      <c r="X238" s="1864"/>
      <c r="Y238" s="1864"/>
      <c r="Z238" s="1864"/>
      <c r="AA238" s="1862"/>
      <c r="AB238" s="1862"/>
      <c r="AC238" s="1862"/>
      <c r="AD238" s="1862"/>
      <c r="AE238" s="1862"/>
      <c r="AF238" s="1862"/>
      <c r="AG238" s="1862"/>
      <c r="AH238" s="1862"/>
      <c r="AI238" s="1862"/>
    </row>
    <row r="239" spans="1:35" ht="48.75" customHeight="1">
      <c r="A239" s="1865"/>
      <c r="B239" s="1865"/>
      <c r="C239" s="1865"/>
      <c r="D239" s="1865"/>
      <c r="E239" s="1865"/>
      <c r="F239" s="1865"/>
      <c r="G239" s="1865"/>
      <c r="H239" s="1866"/>
      <c r="I239" s="1866"/>
      <c r="J239" s="1866"/>
      <c r="K239" s="1866"/>
      <c r="L239" s="1866"/>
      <c r="M239" s="1866"/>
      <c r="N239" s="1866"/>
      <c r="O239" s="1866"/>
      <c r="P239" s="1866"/>
      <c r="Q239" s="1866"/>
      <c r="R239" s="1866"/>
      <c r="S239" s="1866"/>
      <c r="T239" s="1866"/>
      <c r="U239" s="1866"/>
      <c r="V239" s="1866"/>
      <c r="W239" s="1866"/>
      <c r="X239" s="1866"/>
      <c r="Y239" s="1866"/>
      <c r="Z239" s="1866"/>
      <c r="AA239" s="1866"/>
      <c r="AB239" s="1866"/>
      <c r="AC239" s="1866"/>
      <c r="AD239" s="1866"/>
      <c r="AE239" s="1866"/>
      <c r="AF239" s="1866"/>
      <c r="AG239" s="1866"/>
      <c r="AH239" s="1866"/>
      <c r="AI239" s="1866"/>
    </row>
    <row r="240" spans="1:35" ht="30" customHeight="1">
      <c r="A240" s="1859"/>
      <c r="B240" s="1859"/>
      <c r="C240" s="1859"/>
      <c r="D240" s="1859"/>
      <c r="E240" s="1859"/>
      <c r="F240" s="1859"/>
      <c r="G240" s="1859"/>
      <c r="H240" s="1872"/>
      <c r="I240" s="1872"/>
      <c r="J240" s="1872"/>
      <c r="K240" s="1870"/>
      <c r="L240" s="1870"/>
      <c r="M240" s="1859"/>
      <c r="N240" s="1859"/>
      <c r="O240" s="1870"/>
      <c r="P240" s="1870"/>
      <c r="Q240" s="1871"/>
      <c r="R240" s="1871"/>
      <c r="S240" s="1859"/>
      <c r="T240" s="1859"/>
      <c r="U240" s="1859"/>
      <c r="V240" s="1859"/>
      <c r="W240" s="1859"/>
      <c r="X240" s="1859"/>
      <c r="Y240" s="1870"/>
      <c r="Z240" s="1870"/>
      <c r="AA240" s="1859"/>
      <c r="AB240" s="1859"/>
      <c r="AC240" s="1870"/>
      <c r="AD240" s="1870"/>
      <c r="AE240" s="1871"/>
      <c r="AF240" s="1871"/>
      <c r="AG240" s="1871"/>
      <c r="AH240" s="1871"/>
      <c r="AI240" s="1871"/>
    </row>
    <row r="241" spans="1:42" ht="30" customHeight="1">
      <c r="A241" s="1859"/>
      <c r="B241" s="1859"/>
      <c r="C241" s="1859"/>
      <c r="D241" s="1859"/>
      <c r="E241" s="1859"/>
      <c r="F241" s="1859"/>
      <c r="G241" s="1859"/>
      <c r="H241" s="1868"/>
      <c r="I241" s="1868"/>
      <c r="J241" s="1868"/>
      <c r="K241" s="1868"/>
      <c r="L241" s="1868"/>
      <c r="M241" s="1868"/>
      <c r="N241" s="1868"/>
      <c r="O241" s="1868"/>
      <c r="P241" s="1868"/>
      <c r="Q241" s="1868"/>
      <c r="R241" s="1868"/>
      <c r="S241" s="1868"/>
      <c r="T241" s="1868"/>
      <c r="U241" s="1868"/>
      <c r="V241" s="1868"/>
      <c r="W241" s="1869"/>
      <c r="X241" s="1869"/>
      <c r="Y241" s="1869"/>
      <c r="Z241" s="1869"/>
      <c r="AA241" s="1869"/>
      <c r="AB241" s="1869"/>
      <c r="AC241" s="1869"/>
      <c r="AD241" s="1869"/>
      <c r="AE241" s="1869"/>
      <c r="AF241" s="1869"/>
      <c r="AG241" s="1869"/>
      <c r="AH241" s="1869"/>
      <c r="AI241" s="1869"/>
    </row>
    <row r="242" spans="1:42" ht="50.15" customHeight="1">
      <c r="A242" s="1859"/>
      <c r="B242" s="1859"/>
      <c r="C242" s="1859"/>
      <c r="D242" s="1859"/>
      <c r="E242" s="1859"/>
      <c r="F242" s="1859"/>
      <c r="G242" s="1859"/>
      <c r="H242" s="1862"/>
      <c r="I242" s="1862"/>
      <c r="J242" s="1862"/>
      <c r="K242" s="1862"/>
      <c r="L242" s="1862"/>
      <c r="M242" s="1862"/>
      <c r="N242" s="1862"/>
      <c r="O242" s="1862"/>
      <c r="P242" s="1862"/>
      <c r="Q242" s="1862"/>
      <c r="R242" s="1862"/>
      <c r="S242" s="1862"/>
      <c r="T242" s="1862"/>
      <c r="U242" s="1862"/>
      <c r="V242" s="1862"/>
      <c r="W242" s="1862"/>
      <c r="X242" s="1862"/>
      <c r="Y242" s="1862"/>
      <c r="Z242" s="1862"/>
      <c r="AA242" s="1862"/>
      <c r="AB242" s="1862"/>
      <c r="AC242" s="1862"/>
      <c r="AD242" s="1862"/>
      <c r="AE242" s="1862"/>
      <c r="AF242" s="1862"/>
      <c r="AG242" s="1862"/>
      <c r="AH242" s="1862"/>
      <c r="AI242" s="1862"/>
    </row>
    <row r="243" spans="1:42" ht="50.15" customHeight="1">
      <c r="A243" s="1859"/>
      <c r="B243" s="1859"/>
      <c r="C243" s="1859"/>
      <c r="D243" s="1859"/>
      <c r="E243" s="1859"/>
      <c r="F243" s="1859"/>
      <c r="G243" s="1859"/>
      <c r="H243" s="1862"/>
      <c r="I243" s="1862"/>
      <c r="J243" s="1862"/>
      <c r="K243" s="1862"/>
      <c r="L243" s="1862"/>
      <c r="M243" s="1862"/>
      <c r="N243" s="1862"/>
      <c r="O243" s="1862"/>
      <c r="P243" s="1862"/>
      <c r="Q243" s="1862"/>
      <c r="R243" s="1862"/>
      <c r="S243" s="1862"/>
      <c r="T243" s="1862"/>
      <c r="U243" s="1862"/>
      <c r="V243" s="1862"/>
      <c r="W243" s="1862"/>
      <c r="X243" s="1862"/>
      <c r="Y243" s="1862"/>
      <c r="Z243" s="1862"/>
      <c r="AA243" s="1862"/>
      <c r="AB243" s="1862"/>
      <c r="AC243" s="1862"/>
      <c r="AD243" s="1862"/>
      <c r="AE243" s="1862"/>
      <c r="AF243" s="1862"/>
      <c r="AG243" s="1862"/>
      <c r="AH243" s="1862"/>
      <c r="AI243" s="1862"/>
    </row>
    <row r="244" spans="1:42" ht="50.15" customHeight="1">
      <c r="A244" s="1859"/>
      <c r="B244" s="1859"/>
      <c r="C244" s="1859"/>
      <c r="D244" s="1859"/>
      <c r="E244" s="1859"/>
      <c r="F244" s="1859"/>
      <c r="G244" s="1859"/>
      <c r="H244" s="1862"/>
      <c r="I244" s="1862"/>
      <c r="J244" s="1862"/>
      <c r="K244" s="1862"/>
      <c r="L244" s="1862"/>
      <c r="M244" s="1862"/>
      <c r="N244" s="1862"/>
      <c r="O244" s="1862"/>
      <c r="P244" s="1862"/>
      <c r="Q244" s="1862"/>
      <c r="R244" s="1862"/>
      <c r="S244" s="1862"/>
      <c r="T244" s="1862"/>
      <c r="U244" s="1862"/>
      <c r="V244" s="1862"/>
      <c r="W244" s="1862"/>
      <c r="X244" s="1862"/>
      <c r="Y244" s="1862"/>
      <c r="Z244" s="1862"/>
      <c r="AA244" s="1862"/>
      <c r="AB244" s="1862"/>
      <c r="AC244" s="1862"/>
      <c r="AD244" s="1862"/>
      <c r="AE244" s="1862"/>
      <c r="AF244" s="1862"/>
      <c r="AG244" s="1862"/>
      <c r="AH244" s="1862"/>
      <c r="AI244" s="1862"/>
    </row>
    <row r="245" spans="1:42" ht="30" customHeight="1">
      <c r="A245" s="1859"/>
      <c r="B245" s="1859"/>
      <c r="C245" s="1859"/>
      <c r="D245" s="1859"/>
      <c r="E245" s="1859"/>
      <c r="F245" s="1859"/>
      <c r="G245" s="1859"/>
      <c r="H245" s="1875"/>
      <c r="I245" s="1875"/>
      <c r="J245" s="1876"/>
      <c r="K245" s="1876"/>
      <c r="L245" s="1876"/>
      <c r="M245" s="1876"/>
      <c r="N245" s="1875"/>
      <c r="O245" s="1875"/>
      <c r="P245" s="1875"/>
      <c r="Q245" s="1875"/>
      <c r="R245" s="1859"/>
      <c r="S245" s="1859"/>
      <c r="T245" s="1859"/>
      <c r="U245" s="1859"/>
      <c r="V245" s="1859"/>
      <c r="W245" s="1859"/>
      <c r="X245" s="1859"/>
      <c r="Y245" s="1859"/>
      <c r="Z245" s="1859"/>
      <c r="AA245" s="1876"/>
      <c r="AB245" s="1876"/>
      <c r="AC245" s="1876"/>
      <c r="AD245" s="1876"/>
      <c r="AE245" s="1876"/>
      <c r="AF245" s="1875"/>
      <c r="AG245" s="1875"/>
      <c r="AH245" s="1875"/>
      <c r="AI245" s="1875"/>
    </row>
    <row r="246" spans="1:42" ht="50.15" customHeight="1">
      <c r="A246" s="1859"/>
      <c r="B246" s="1859"/>
      <c r="C246" s="1859"/>
      <c r="D246" s="1859"/>
      <c r="E246" s="1859"/>
      <c r="F246" s="1859"/>
      <c r="G246" s="1859"/>
      <c r="H246" s="1875"/>
      <c r="I246" s="1875"/>
      <c r="J246" s="1862"/>
      <c r="K246" s="1862"/>
      <c r="L246" s="1862"/>
      <c r="M246" s="1862"/>
      <c r="N246" s="1862"/>
      <c r="O246" s="1862"/>
      <c r="P246" s="1862"/>
      <c r="Q246" s="1862"/>
      <c r="R246" s="1862"/>
      <c r="S246" s="1862"/>
      <c r="T246" s="1862"/>
      <c r="U246" s="1862"/>
      <c r="V246" s="1862"/>
      <c r="W246" s="1862"/>
      <c r="X246" s="1862"/>
      <c r="Y246" s="1862"/>
      <c r="Z246" s="1862"/>
      <c r="AA246" s="1862"/>
      <c r="AB246" s="1862"/>
      <c r="AC246" s="1862"/>
      <c r="AD246" s="1862"/>
      <c r="AE246" s="1862"/>
      <c r="AF246" s="1862"/>
      <c r="AG246" s="1862"/>
      <c r="AH246" s="1862"/>
      <c r="AI246" s="1862"/>
    </row>
    <row r="247" spans="1:42" ht="25.5" customHeight="1">
      <c r="A247" s="1873"/>
      <c r="B247" s="1873"/>
      <c r="C247" s="1873"/>
      <c r="D247" s="1873"/>
      <c r="E247" s="1873"/>
      <c r="F247" s="1873"/>
      <c r="G247" s="1873"/>
      <c r="H247" s="1873"/>
      <c r="I247" s="1873"/>
      <c r="J247" s="1873"/>
      <c r="K247" s="1873"/>
      <c r="L247" s="1873"/>
      <c r="M247" s="1873"/>
      <c r="N247" s="1873"/>
      <c r="O247" s="1873"/>
      <c r="P247" s="1873"/>
      <c r="Q247" s="1873"/>
      <c r="R247" s="1873"/>
      <c r="S247" s="1873"/>
      <c r="T247" s="1873"/>
      <c r="U247" s="1873"/>
      <c r="V247" s="1873"/>
      <c r="W247" s="1873"/>
      <c r="X247" s="1873"/>
      <c r="Y247" s="1873"/>
      <c r="Z247" s="1873"/>
      <c r="AA247" s="1873"/>
      <c r="AB247" s="1874"/>
      <c r="AC247" s="1874"/>
      <c r="AD247" s="1874"/>
      <c r="AE247" s="1874"/>
      <c r="AF247" s="1874"/>
      <c r="AG247" s="1874"/>
      <c r="AH247" s="1874"/>
      <c r="AI247" s="1874"/>
    </row>
    <row r="248" spans="1:42" ht="15.75" customHeight="1">
      <c r="A248" s="738"/>
      <c r="B248" s="738"/>
      <c r="C248" s="738"/>
      <c r="D248" s="738"/>
      <c r="E248" s="738"/>
      <c r="F248" s="738"/>
      <c r="G248" s="738"/>
      <c r="H248" s="738"/>
      <c r="I248" s="738"/>
      <c r="J248" s="738"/>
      <c r="K248" s="738"/>
      <c r="L248" s="738"/>
      <c r="M248" s="738"/>
      <c r="N248" s="738"/>
      <c r="O248" s="738"/>
      <c r="P248" s="738"/>
      <c r="Q248" s="738"/>
      <c r="R248" s="738"/>
      <c r="S248" s="738"/>
      <c r="T248" s="738"/>
      <c r="U248" s="738"/>
      <c r="V248" s="738"/>
      <c r="W248" s="738"/>
      <c r="X248" s="738"/>
      <c r="Y248" s="739"/>
      <c r="Z248" s="739"/>
      <c r="AA248" s="739"/>
      <c r="AB248" s="739"/>
      <c r="AC248" s="739"/>
      <c r="AD248" s="739"/>
      <c r="AE248" s="739"/>
      <c r="AF248" s="739"/>
      <c r="AG248" s="739"/>
      <c r="AH248" s="739"/>
      <c r="AI248" s="739"/>
      <c r="AJ248" s="256"/>
      <c r="AK248" s="256"/>
      <c r="AL248" s="256"/>
      <c r="AM248" s="256"/>
      <c r="AN248" s="256"/>
      <c r="AO248" s="256"/>
      <c r="AP248" s="256"/>
    </row>
    <row r="249" spans="1:42" ht="30" customHeight="1">
      <c r="A249" s="1859"/>
      <c r="B249" s="1859"/>
      <c r="C249" s="1859"/>
      <c r="D249" s="1860"/>
      <c r="E249" s="1860"/>
      <c r="F249" s="1860"/>
      <c r="G249" s="1860"/>
      <c r="H249" s="1861"/>
      <c r="I249" s="1861"/>
      <c r="J249" s="1862"/>
      <c r="K249" s="1862"/>
      <c r="L249" s="1862"/>
      <c r="M249" s="1862"/>
      <c r="N249" s="1862"/>
      <c r="O249" s="1862"/>
      <c r="P249" s="1862"/>
      <c r="Q249" s="1862"/>
      <c r="R249" s="1862"/>
      <c r="S249" s="1862"/>
      <c r="T249" s="1862"/>
      <c r="U249" s="1862"/>
      <c r="V249" s="1862"/>
      <c r="W249" s="1862"/>
      <c r="X249" s="1862"/>
      <c r="Y249" s="1862"/>
      <c r="Z249" s="1862"/>
      <c r="AA249" s="1862"/>
      <c r="AB249" s="1862"/>
      <c r="AC249" s="1862"/>
      <c r="AD249" s="1862"/>
      <c r="AE249" s="1862"/>
      <c r="AF249" s="1862"/>
      <c r="AG249" s="1862"/>
      <c r="AH249" s="1862"/>
      <c r="AI249" s="1862"/>
    </row>
    <row r="250" spans="1:42" ht="30" customHeight="1">
      <c r="A250" s="1861"/>
      <c r="B250" s="1861"/>
      <c r="C250" s="1861"/>
      <c r="D250" s="1861"/>
      <c r="E250" s="1861"/>
      <c r="F250" s="1861"/>
      <c r="G250" s="1861"/>
      <c r="H250" s="1863"/>
      <c r="I250" s="1863"/>
      <c r="J250" s="1863"/>
      <c r="K250" s="1863"/>
      <c r="L250" s="1863"/>
      <c r="M250" s="1863"/>
      <c r="N250" s="1863"/>
      <c r="O250" s="1863"/>
      <c r="P250" s="1863"/>
      <c r="Q250" s="1863"/>
      <c r="R250" s="1864"/>
      <c r="S250" s="1864"/>
      <c r="T250" s="1864"/>
      <c r="U250" s="1864"/>
      <c r="V250" s="1864"/>
      <c r="W250" s="1864"/>
      <c r="X250" s="1864"/>
      <c r="Y250" s="1864"/>
      <c r="Z250" s="1864"/>
      <c r="AA250" s="1867"/>
      <c r="AB250" s="1867"/>
      <c r="AC250" s="1867"/>
      <c r="AD250" s="1867"/>
      <c r="AE250" s="1867"/>
      <c r="AF250" s="1867"/>
      <c r="AG250" s="1867"/>
      <c r="AH250" s="1867"/>
      <c r="AI250" s="1867"/>
    </row>
    <row r="251" spans="1:42" ht="30" customHeight="1">
      <c r="A251" s="1861"/>
      <c r="B251" s="1861"/>
      <c r="C251" s="1861"/>
      <c r="D251" s="1861"/>
      <c r="E251" s="1861"/>
      <c r="F251" s="1861"/>
      <c r="G251" s="1861"/>
      <c r="H251" s="1863"/>
      <c r="I251" s="1863"/>
      <c r="J251" s="1863"/>
      <c r="K251" s="1863"/>
      <c r="L251" s="1863"/>
      <c r="M251" s="1863"/>
      <c r="N251" s="1863"/>
      <c r="O251" s="1863"/>
      <c r="P251" s="1863"/>
      <c r="Q251" s="1863"/>
      <c r="R251" s="1863"/>
      <c r="S251" s="1863"/>
      <c r="T251" s="1863"/>
      <c r="U251" s="1863"/>
      <c r="V251" s="1863"/>
      <c r="W251" s="1863"/>
      <c r="X251" s="1863"/>
      <c r="Y251" s="1863"/>
      <c r="Z251" s="1863"/>
      <c r="AA251" s="1863"/>
      <c r="AB251" s="1863"/>
      <c r="AC251" s="1863"/>
      <c r="AD251" s="1863"/>
      <c r="AE251" s="1863"/>
      <c r="AF251" s="1863"/>
      <c r="AG251" s="1863"/>
      <c r="AH251" s="1863"/>
      <c r="AI251" s="1863"/>
    </row>
    <row r="252" spans="1:42" ht="30" customHeight="1">
      <c r="A252" s="1859"/>
      <c r="B252" s="1859"/>
      <c r="C252" s="1859"/>
      <c r="D252" s="1859"/>
      <c r="E252" s="1859"/>
      <c r="F252" s="1859"/>
      <c r="G252" s="1859"/>
      <c r="H252" s="1863"/>
      <c r="I252" s="1863"/>
      <c r="J252" s="1863"/>
      <c r="K252" s="1863"/>
      <c r="L252" s="1863"/>
      <c r="M252" s="1863"/>
      <c r="N252" s="1863"/>
      <c r="O252" s="1863"/>
      <c r="P252" s="1863"/>
      <c r="Q252" s="1863"/>
      <c r="R252" s="1864"/>
      <c r="S252" s="1864"/>
      <c r="T252" s="1864"/>
      <c r="U252" s="1864"/>
      <c r="V252" s="1864"/>
      <c r="W252" s="1864"/>
      <c r="X252" s="1864"/>
      <c r="Y252" s="1864"/>
      <c r="Z252" s="1864"/>
      <c r="AA252" s="1862"/>
      <c r="AB252" s="1862"/>
      <c r="AC252" s="1862"/>
      <c r="AD252" s="1862"/>
      <c r="AE252" s="1862"/>
      <c r="AF252" s="1862"/>
      <c r="AG252" s="1862"/>
      <c r="AH252" s="1862"/>
      <c r="AI252" s="1862"/>
    </row>
    <row r="253" spans="1:42" ht="48.75" customHeight="1">
      <c r="A253" s="1865"/>
      <c r="B253" s="1865"/>
      <c r="C253" s="1865"/>
      <c r="D253" s="1865"/>
      <c r="E253" s="1865"/>
      <c r="F253" s="1865"/>
      <c r="G253" s="1865"/>
      <c r="H253" s="1866"/>
      <c r="I253" s="1866"/>
      <c r="J253" s="1866"/>
      <c r="K253" s="1866"/>
      <c r="L253" s="1866"/>
      <c r="M253" s="1866"/>
      <c r="N253" s="1866"/>
      <c r="O253" s="1866"/>
      <c r="P253" s="1866"/>
      <c r="Q253" s="1866"/>
      <c r="R253" s="1866"/>
      <c r="S253" s="1866"/>
      <c r="T253" s="1866"/>
      <c r="U253" s="1866"/>
      <c r="V253" s="1866"/>
      <c r="W253" s="1866"/>
      <c r="X253" s="1866"/>
      <c r="Y253" s="1866"/>
      <c r="Z253" s="1866"/>
      <c r="AA253" s="1866"/>
      <c r="AB253" s="1866"/>
      <c r="AC253" s="1866"/>
      <c r="AD253" s="1866"/>
      <c r="AE253" s="1866"/>
      <c r="AF253" s="1866"/>
      <c r="AG253" s="1866"/>
      <c r="AH253" s="1866"/>
      <c r="AI253" s="1866"/>
    </row>
    <row r="254" spans="1:42" ht="30" customHeight="1">
      <c r="A254" s="1859"/>
      <c r="B254" s="1859"/>
      <c r="C254" s="1859"/>
      <c r="D254" s="1859"/>
      <c r="E254" s="1859"/>
      <c r="F254" s="1859"/>
      <c r="G254" s="1859"/>
      <c r="H254" s="1872"/>
      <c r="I254" s="1872"/>
      <c r="J254" s="1872"/>
      <c r="K254" s="1870"/>
      <c r="L254" s="1870"/>
      <c r="M254" s="1859"/>
      <c r="N254" s="1859"/>
      <c r="O254" s="1870"/>
      <c r="P254" s="1870"/>
      <c r="Q254" s="1871"/>
      <c r="R254" s="1871"/>
      <c r="S254" s="1859"/>
      <c r="T254" s="1859"/>
      <c r="U254" s="1859"/>
      <c r="V254" s="1859"/>
      <c r="W254" s="1859"/>
      <c r="X254" s="1859"/>
      <c r="Y254" s="1870"/>
      <c r="Z254" s="1870"/>
      <c r="AA254" s="1859"/>
      <c r="AB254" s="1859"/>
      <c r="AC254" s="1870"/>
      <c r="AD254" s="1870"/>
      <c r="AE254" s="1871"/>
      <c r="AF254" s="1871"/>
      <c r="AG254" s="1871"/>
      <c r="AH254" s="1871"/>
      <c r="AI254" s="1871"/>
    </row>
    <row r="255" spans="1:42" ht="30" customHeight="1">
      <c r="A255" s="1859"/>
      <c r="B255" s="1859"/>
      <c r="C255" s="1859"/>
      <c r="D255" s="1859"/>
      <c r="E255" s="1859"/>
      <c r="F255" s="1859"/>
      <c r="G255" s="1859"/>
      <c r="H255" s="1868"/>
      <c r="I255" s="1868"/>
      <c r="J255" s="1868"/>
      <c r="K255" s="1868"/>
      <c r="L255" s="1868"/>
      <c r="M255" s="1868"/>
      <c r="N255" s="1868"/>
      <c r="O255" s="1868"/>
      <c r="P255" s="1868"/>
      <c r="Q255" s="1868"/>
      <c r="R255" s="1868"/>
      <c r="S255" s="1868"/>
      <c r="T255" s="1868"/>
      <c r="U255" s="1868"/>
      <c r="V255" s="1868"/>
      <c r="W255" s="1869"/>
      <c r="X255" s="1869"/>
      <c r="Y255" s="1869"/>
      <c r="Z255" s="1869"/>
      <c r="AA255" s="1869"/>
      <c r="AB255" s="1869"/>
      <c r="AC255" s="1869"/>
      <c r="AD255" s="1869"/>
      <c r="AE255" s="1869"/>
      <c r="AF255" s="1869"/>
      <c r="AG255" s="1869"/>
      <c r="AH255" s="1869"/>
      <c r="AI255" s="1869"/>
    </row>
    <row r="256" spans="1:42" ht="50.15" customHeight="1">
      <c r="A256" s="1859"/>
      <c r="B256" s="1859"/>
      <c r="C256" s="1859"/>
      <c r="D256" s="1859"/>
      <c r="E256" s="1859"/>
      <c r="F256" s="1859"/>
      <c r="G256" s="1859"/>
      <c r="H256" s="1862"/>
      <c r="I256" s="1862"/>
      <c r="J256" s="1862"/>
      <c r="K256" s="1862"/>
      <c r="L256" s="1862"/>
      <c r="M256" s="1862"/>
      <c r="N256" s="1862"/>
      <c r="O256" s="1862"/>
      <c r="P256" s="1862"/>
      <c r="Q256" s="1862"/>
      <c r="R256" s="1862"/>
      <c r="S256" s="1862"/>
      <c r="T256" s="1862"/>
      <c r="U256" s="1862"/>
      <c r="V256" s="1862"/>
      <c r="W256" s="1862"/>
      <c r="X256" s="1862"/>
      <c r="Y256" s="1862"/>
      <c r="Z256" s="1862"/>
      <c r="AA256" s="1862"/>
      <c r="AB256" s="1862"/>
      <c r="AC256" s="1862"/>
      <c r="AD256" s="1862"/>
      <c r="AE256" s="1862"/>
      <c r="AF256" s="1862"/>
      <c r="AG256" s="1862"/>
      <c r="AH256" s="1862"/>
      <c r="AI256" s="1862"/>
    </row>
    <row r="257" spans="1:35" ht="50.15" customHeight="1">
      <c r="A257" s="1859"/>
      <c r="B257" s="1859"/>
      <c r="C257" s="1859"/>
      <c r="D257" s="1859"/>
      <c r="E257" s="1859"/>
      <c r="F257" s="1859"/>
      <c r="G257" s="1859"/>
      <c r="H257" s="1862"/>
      <c r="I257" s="1862"/>
      <c r="J257" s="1862"/>
      <c r="K257" s="1862"/>
      <c r="L257" s="1862"/>
      <c r="M257" s="1862"/>
      <c r="N257" s="1862"/>
      <c r="O257" s="1862"/>
      <c r="P257" s="1862"/>
      <c r="Q257" s="1862"/>
      <c r="R257" s="1862"/>
      <c r="S257" s="1862"/>
      <c r="T257" s="1862"/>
      <c r="U257" s="1862"/>
      <c r="V257" s="1862"/>
      <c r="W257" s="1862"/>
      <c r="X257" s="1862"/>
      <c r="Y257" s="1862"/>
      <c r="Z257" s="1862"/>
      <c r="AA257" s="1862"/>
      <c r="AB257" s="1862"/>
      <c r="AC257" s="1862"/>
      <c r="AD257" s="1862"/>
      <c r="AE257" s="1862"/>
      <c r="AF257" s="1862"/>
      <c r="AG257" s="1862"/>
      <c r="AH257" s="1862"/>
      <c r="AI257" s="1862"/>
    </row>
    <row r="258" spans="1:35" ht="50.15" customHeight="1">
      <c r="A258" s="1859"/>
      <c r="B258" s="1859"/>
      <c r="C258" s="1859"/>
      <c r="D258" s="1859"/>
      <c r="E258" s="1859"/>
      <c r="F258" s="1859"/>
      <c r="G258" s="1859"/>
      <c r="H258" s="1862"/>
      <c r="I258" s="1862"/>
      <c r="J258" s="1862"/>
      <c r="K258" s="1862"/>
      <c r="L258" s="1862"/>
      <c r="M258" s="1862"/>
      <c r="N258" s="1862"/>
      <c r="O258" s="1862"/>
      <c r="P258" s="1862"/>
      <c r="Q258" s="1862"/>
      <c r="R258" s="1862"/>
      <c r="S258" s="1862"/>
      <c r="T258" s="1862"/>
      <c r="U258" s="1862"/>
      <c r="V258" s="1862"/>
      <c r="W258" s="1862"/>
      <c r="X258" s="1862"/>
      <c r="Y258" s="1862"/>
      <c r="Z258" s="1862"/>
      <c r="AA258" s="1862"/>
      <c r="AB258" s="1862"/>
      <c r="AC258" s="1862"/>
      <c r="AD258" s="1862"/>
      <c r="AE258" s="1862"/>
      <c r="AF258" s="1862"/>
      <c r="AG258" s="1862"/>
      <c r="AH258" s="1862"/>
      <c r="AI258" s="1862"/>
    </row>
    <row r="259" spans="1:35" ht="30" customHeight="1">
      <c r="A259" s="1859"/>
      <c r="B259" s="1859"/>
      <c r="C259" s="1859"/>
      <c r="D259" s="1859"/>
      <c r="E259" s="1859"/>
      <c r="F259" s="1859"/>
      <c r="G259" s="1859"/>
      <c r="H259" s="1875"/>
      <c r="I259" s="1875"/>
      <c r="J259" s="1876"/>
      <c r="K259" s="1876"/>
      <c r="L259" s="1876"/>
      <c r="M259" s="1876"/>
      <c r="N259" s="1875"/>
      <c r="O259" s="1875"/>
      <c r="P259" s="1875"/>
      <c r="Q259" s="1875"/>
      <c r="R259" s="1859"/>
      <c r="S259" s="1859"/>
      <c r="T259" s="1859"/>
      <c r="U259" s="1859"/>
      <c r="V259" s="1859"/>
      <c r="W259" s="1859"/>
      <c r="X259" s="1859"/>
      <c r="Y259" s="1859"/>
      <c r="Z259" s="1859"/>
      <c r="AA259" s="1876"/>
      <c r="AB259" s="1876"/>
      <c r="AC259" s="1876"/>
      <c r="AD259" s="1876"/>
      <c r="AE259" s="1876"/>
      <c r="AF259" s="1875"/>
      <c r="AG259" s="1875"/>
      <c r="AH259" s="1875"/>
      <c r="AI259" s="1875"/>
    </row>
    <row r="260" spans="1:35" ht="50.15" customHeight="1">
      <c r="A260" s="1859"/>
      <c r="B260" s="1859"/>
      <c r="C260" s="1859"/>
      <c r="D260" s="1859"/>
      <c r="E260" s="1859"/>
      <c r="F260" s="1859"/>
      <c r="G260" s="1859"/>
      <c r="H260" s="1875"/>
      <c r="I260" s="1875"/>
      <c r="J260" s="1862"/>
      <c r="K260" s="1862"/>
      <c r="L260" s="1862"/>
      <c r="M260" s="1862"/>
      <c r="N260" s="1862"/>
      <c r="O260" s="1862"/>
      <c r="P260" s="1862"/>
      <c r="Q260" s="1862"/>
      <c r="R260" s="1862"/>
      <c r="S260" s="1862"/>
      <c r="T260" s="1862"/>
      <c r="U260" s="1862"/>
      <c r="V260" s="1862"/>
      <c r="W260" s="1862"/>
      <c r="X260" s="1862"/>
      <c r="Y260" s="1862"/>
      <c r="Z260" s="1862"/>
      <c r="AA260" s="1862"/>
      <c r="AB260" s="1862"/>
      <c r="AC260" s="1862"/>
      <c r="AD260" s="1862"/>
      <c r="AE260" s="1862"/>
      <c r="AF260" s="1862"/>
      <c r="AG260" s="1862"/>
      <c r="AH260" s="1862"/>
      <c r="AI260" s="1862"/>
    </row>
    <row r="261" spans="1:35" ht="24" customHeight="1">
      <c r="A261" s="1873"/>
      <c r="B261" s="1873"/>
      <c r="C261" s="1873"/>
      <c r="D261" s="1873"/>
      <c r="E261" s="1873"/>
      <c r="F261" s="1873"/>
      <c r="G261" s="1873"/>
      <c r="H261" s="1873"/>
      <c r="I261" s="1873"/>
      <c r="J261" s="1873"/>
      <c r="K261" s="1873"/>
      <c r="L261" s="1873"/>
      <c r="M261" s="1873"/>
      <c r="N261" s="1873"/>
      <c r="O261" s="1873"/>
      <c r="P261" s="1873"/>
      <c r="Q261" s="1873"/>
      <c r="R261" s="1873"/>
      <c r="S261" s="1873"/>
      <c r="T261" s="1873"/>
      <c r="U261" s="1873"/>
      <c r="V261" s="1873"/>
      <c r="W261" s="1873"/>
      <c r="X261" s="1873"/>
      <c r="Y261" s="1873"/>
      <c r="Z261" s="1873"/>
      <c r="AA261" s="1873"/>
      <c r="AB261" s="1874"/>
      <c r="AC261" s="1874"/>
      <c r="AD261" s="1874"/>
      <c r="AE261" s="1874"/>
      <c r="AF261" s="1874"/>
      <c r="AG261" s="1874"/>
      <c r="AH261" s="1874"/>
      <c r="AI261" s="1874"/>
    </row>
    <row r="262" spans="1:35" ht="30" customHeight="1">
      <c r="A262" s="534"/>
      <c r="AD262" s="1857"/>
      <c r="AE262" s="1857"/>
      <c r="AF262" s="1857"/>
      <c r="AG262" s="1857"/>
      <c r="AH262" s="1857"/>
      <c r="AI262" s="1857"/>
    </row>
    <row r="263" spans="1:35" ht="46.5" customHeight="1">
      <c r="B263" s="1858"/>
      <c r="C263" s="1858"/>
      <c r="D263" s="1858"/>
      <c r="E263" s="1858"/>
      <c r="F263" s="1858"/>
      <c r="G263" s="1858"/>
      <c r="H263" s="1858"/>
      <c r="I263" s="1858"/>
      <c r="J263" s="1858"/>
      <c r="K263" s="1858"/>
      <c r="L263" s="1858"/>
      <c r="M263" s="1858"/>
      <c r="N263" s="1858"/>
      <c r="O263" s="1858"/>
      <c r="P263" s="1858"/>
      <c r="Q263" s="1858"/>
      <c r="R263" s="1858"/>
      <c r="S263" s="1858"/>
      <c r="T263" s="1858"/>
      <c r="U263" s="1858"/>
      <c r="V263" s="1858"/>
      <c r="W263" s="1858"/>
      <c r="X263" s="1858"/>
      <c r="Y263" s="1858"/>
      <c r="Z263" s="1858"/>
      <c r="AA263" s="1858"/>
      <c r="AB263" s="1858"/>
      <c r="AC263" s="1858"/>
      <c r="AD263" s="1858"/>
      <c r="AE263" s="1858"/>
      <c r="AF263" s="1858"/>
      <c r="AG263" s="1858"/>
      <c r="AH263" s="1858"/>
      <c r="AI263" s="737"/>
    </row>
    <row r="264" spans="1:35" ht="30" customHeight="1">
      <c r="A264" s="1859"/>
      <c r="B264" s="1859"/>
      <c r="C264" s="1859"/>
      <c r="D264" s="1860"/>
      <c r="E264" s="1860"/>
      <c r="F264" s="1860"/>
      <c r="G264" s="1860"/>
      <c r="H264" s="1861"/>
      <c r="I264" s="1861"/>
      <c r="J264" s="1862"/>
      <c r="K264" s="1862"/>
      <c r="L264" s="1862"/>
      <c r="M264" s="1862"/>
      <c r="N264" s="1862"/>
      <c r="O264" s="1862"/>
      <c r="P264" s="1862"/>
      <c r="Q264" s="1862"/>
      <c r="R264" s="1862"/>
      <c r="S264" s="1862"/>
      <c r="T264" s="1862"/>
      <c r="U264" s="1862"/>
      <c r="V264" s="1862"/>
      <c r="W264" s="1862"/>
      <c r="X264" s="1862"/>
      <c r="Y264" s="1862"/>
      <c r="Z264" s="1862"/>
      <c r="AA264" s="1862"/>
      <c r="AB264" s="1862"/>
      <c r="AC264" s="1862"/>
      <c r="AD264" s="1862"/>
      <c r="AE264" s="1862"/>
      <c r="AF264" s="1862"/>
      <c r="AG264" s="1862"/>
      <c r="AH264" s="1862"/>
      <c r="AI264" s="1862"/>
    </row>
    <row r="265" spans="1:35" ht="30" customHeight="1">
      <c r="A265" s="1861"/>
      <c r="B265" s="1861"/>
      <c r="C265" s="1861"/>
      <c r="D265" s="1861"/>
      <c r="E265" s="1861"/>
      <c r="F265" s="1861"/>
      <c r="G265" s="1861"/>
      <c r="H265" s="1863"/>
      <c r="I265" s="1863"/>
      <c r="J265" s="1863"/>
      <c r="K265" s="1863"/>
      <c r="L265" s="1863"/>
      <c r="M265" s="1863"/>
      <c r="N265" s="1863"/>
      <c r="O265" s="1863"/>
      <c r="P265" s="1863"/>
      <c r="Q265" s="1863"/>
      <c r="R265" s="1864"/>
      <c r="S265" s="1864"/>
      <c r="T265" s="1864"/>
      <c r="U265" s="1864"/>
      <c r="V265" s="1864"/>
      <c r="W265" s="1864"/>
      <c r="X265" s="1864"/>
      <c r="Y265" s="1864"/>
      <c r="Z265" s="1864"/>
      <c r="AA265" s="1867"/>
      <c r="AB265" s="1867"/>
      <c r="AC265" s="1867"/>
      <c r="AD265" s="1867"/>
      <c r="AE265" s="1867"/>
      <c r="AF265" s="1867"/>
      <c r="AG265" s="1867"/>
      <c r="AH265" s="1867"/>
      <c r="AI265" s="1867"/>
    </row>
    <row r="266" spans="1:35" ht="30" customHeight="1">
      <c r="A266" s="1861"/>
      <c r="B266" s="1861"/>
      <c r="C266" s="1861"/>
      <c r="D266" s="1861"/>
      <c r="E266" s="1861"/>
      <c r="F266" s="1861"/>
      <c r="G266" s="1861"/>
      <c r="H266" s="1863"/>
      <c r="I266" s="1863"/>
      <c r="J266" s="1863"/>
      <c r="K266" s="1863"/>
      <c r="L266" s="1863"/>
      <c r="M266" s="1863"/>
      <c r="N266" s="1863"/>
      <c r="O266" s="1863"/>
      <c r="P266" s="1863"/>
      <c r="Q266" s="1863"/>
      <c r="R266" s="1863"/>
      <c r="S266" s="1863"/>
      <c r="T266" s="1863"/>
      <c r="U266" s="1863"/>
      <c r="V266" s="1863"/>
      <c r="W266" s="1863"/>
      <c r="X266" s="1863"/>
      <c r="Y266" s="1863"/>
      <c r="Z266" s="1863"/>
      <c r="AA266" s="1863"/>
      <c r="AB266" s="1863"/>
      <c r="AC266" s="1863"/>
      <c r="AD266" s="1863"/>
      <c r="AE266" s="1863"/>
      <c r="AF266" s="1863"/>
      <c r="AG266" s="1863"/>
      <c r="AH266" s="1863"/>
      <c r="AI266" s="1863"/>
    </row>
    <row r="267" spans="1:35" ht="30" customHeight="1">
      <c r="A267" s="1859"/>
      <c r="B267" s="1859"/>
      <c r="C267" s="1859"/>
      <c r="D267" s="1859"/>
      <c r="E267" s="1859"/>
      <c r="F267" s="1859"/>
      <c r="G267" s="1859"/>
      <c r="H267" s="1863"/>
      <c r="I267" s="1863"/>
      <c r="J267" s="1863"/>
      <c r="K267" s="1863"/>
      <c r="L267" s="1863"/>
      <c r="M267" s="1863"/>
      <c r="N267" s="1863"/>
      <c r="O267" s="1863"/>
      <c r="P267" s="1863"/>
      <c r="Q267" s="1863"/>
      <c r="R267" s="1864"/>
      <c r="S267" s="1864"/>
      <c r="T267" s="1864"/>
      <c r="U267" s="1864"/>
      <c r="V267" s="1864"/>
      <c r="W267" s="1864"/>
      <c r="X267" s="1864"/>
      <c r="Y267" s="1864"/>
      <c r="Z267" s="1864"/>
      <c r="AA267" s="1862"/>
      <c r="AB267" s="1862"/>
      <c r="AC267" s="1862"/>
      <c r="AD267" s="1862"/>
      <c r="AE267" s="1862"/>
      <c r="AF267" s="1862"/>
      <c r="AG267" s="1862"/>
      <c r="AH267" s="1862"/>
      <c r="AI267" s="1862"/>
    </row>
    <row r="268" spans="1:35" ht="48.75" customHeight="1">
      <c r="A268" s="1865"/>
      <c r="B268" s="1865"/>
      <c r="C268" s="1865"/>
      <c r="D268" s="1865"/>
      <c r="E268" s="1865"/>
      <c r="F268" s="1865"/>
      <c r="G268" s="1865"/>
      <c r="H268" s="1866"/>
      <c r="I268" s="1866"/>
      <c r="J268" s="1866"/>
      <c r="K268" s="1866"/>
      <c r="L268" s="1866"/>
      <c r="M268" s="1866"/>
      <c r="N268" s="1866"/>
      <c r="O268" s="1866"/>
      <c r="P268" s="1866"/>
      <c r="Q268" s="1866"/>
      <c r="R268" s="1866"/>
      <c r="S268" s="1866"/>
      <c r="T268" s="1866"/>
      <c r="U268" s="1866"/>
      <c r="V268" s="1866"/>
      <c r="W268" s="1866"/>
      <c r="X268" s="1866"/>
      <c r="Y268" s="1866"/>
      <c r="Z268" s="1866"/>
      <c r="AA268" s="1866"/>
      <c r="AB268" s="1866"/>
      <c r="AC268" s="1866"/>
      <c r="AD268" s="1866"/>
      <c r="AE268" s="1866"/>
      <c r="AF268" s="1866"/>
      <c r="AG268" s="1866"/>
      <c r="AH268" s="1866"/>
      <c r="AI268" s="1866"/>
    </row>
    <row r="269" spans="1:35" ht="30" customHeight="1">
      <c r="A269" s="1859"/>
      <c r="B269" s="1859"/>
      <c r="C269" s="1859"/>
      <c r="D269" s="1859"/>
      <c r="E269" s="1859"/>
      <c r="F269" s="1859"/>
      <c r="G269" s="1859"/>
      <c r="H269" s="1872"/>
      <c r="I269" s="1872"/>
      <c r="J269" s="1872"/>
      <c r="K269" s="1870"/>
      <c r="L269" s="1870"/>
      <c r="M269" s="1859"/>
      <c r="N269" s="1859"/>
      <c r="O269" s="1870"/>
      <c r="P269" s="1870"/>
      <c r="Q269" s="1871"/>
      <c r="R269" s="1871"/>
      <c r="S269" s="1859"/>
      <c r="T269" s="1859"/>
      <c r="U269" s="1859"/>
      <c r="V269" s="1859"/>
      <c r="W269" s="1859"/>
      <c r="X269" s="1859"/>
      <c r="Y269" s="1870"/>
      <c r="Z269" s="1870"/>
      <c r="AA269" s="1859"/>
      <c r="AB269" s="1859"/>
      <c r="AC269" s="1870"/>
      <c r="AD269" s="1870"/>
      <c r="AE269" s="1871"/>
      <c r="AF269" s="1871"/>
      <c r="AG269" s="1871"/>
      <c r="AH269" s="1871"/>
      <c r="AI269" s="1871"/>
    </row>
    <row r="270" spans="1:35" ht="30" customHeight="1">
      <c r="A270" s="1859"/>
      <c r="B270" s="1859"/>
      <c r="C270" s="1859"/>
      <c r="D270" s="1859"/>
      <c r="E270" s="1859"/>
      <c r="F270" s="1859"/>
      <c r="G270" s="1859"/>
      <c r="H270" s="1868"/>
      <c r="I270" s="1868"/>
      <c r="J270" s="1868"/>
      <c r="K270" s="1868"/>
      <c r="L270" s="1868"/>
      <c r="M270" s="1868"/>
      <c r="N270" s="1868"/>
      <c r="O270" s="1868"/>
      <c r="P270" s="1868"/>
      <c r="Q270" s="1868"/>
      <c r="R270" s="1868"/>
      <c r="S270" s="1868"/>
      <c r="T270" s="1868"/>
      <c r="U270" s="1868"/>
      <c r="V270" s="1868"/>
      <c r="W270" s="1869"/>
      <c r="X270" s="1869"/>
      <c r="Y270" s="1869"/>
      <c r="Z270" s="1869"/>
      <c r="AA270" s="1869"/>
      <c r="AB270" s="1869"/>
      <c r="AC270" s="1869"/>
      <c r="AD270" s="1869"/>
      <c r="AE270" s="1869"/>
      <c r="AF270" s="1869"/>
      <c r="AG270" s="1869"/>
      <c r="AH270" s="1869"/>
      <c r="AI270" s="1869"/>
    </row>
    <row r="271" spans="1:35" ht="50.15" customHeight="1">
      <c r="A271" s="1859"/>
      <c r="B271" s="1859"/>
      <c r="C271" s="1859"/>
      <c r="D271" s="1859"/>
      <c r="E271" s="1859"/>
      <c r="F271" s="1859"/>
      <c r="G271" s="1859"/>
      <c r="H271" s="1862"/>
      <c r="I271" s="1862"/>
      <c r="J271" s="1862"/>
      <c r="K271" s="1862"/>
      <c r="L271" s="1862"/>
      <c r="M271" s="1862"/>
      <c r="N271" s="1862"/>
      <c r="O271" s="1862"/>
      <c r="P271" s="1862"/>
      <c r="Q271" s="1862"/>
      <c r="R271" s="1862"/>
      <c r="S271" s="1862"/>
      <c r="T271" s="1862"/>
      <c r="U271" s="1862"/>
      <c r="V271" s="1862"/>
      <c r="W271" s="1862"/>
      <c r="X271" s="1862"/>
      <c r="Y271" s="1862"/>
      <c r="Z271" s="1862"/>
      <c r="AA271" s="1862"/>
      <c r="AB271" s="1862"/>
      <c r="AC271" s="1862"/>
      <c r="AD271" s="1862"/>
      <c r="AE271" s="1862"/>
      <c r="AF271" s="1862"/>
      <c r="AG271" s="1862"/>
      <c r="AH271" s="1862"/>
      <c r="AI271" s="1862"/>
    </row>
    <row r="272" spans="1:35" ht="50.15" customHeight="1">
      <c r="A272" s="1859"/>
      <c r="B272" s="1859"/>
      <c r="C272" s="1859"/>
      <c r="D272" s="1859"/>
      <c r="E272" s="1859"/>
      <c r="F272" s="1859"/>
      <c r="G272" s="1859"/>
      <c r="H272" s="1862"/>
      <c r="I272" s="1862"/>
      <c r="J272" s="1862"/>
      <c r="K272" s="1862"/>
      <c r="L272" s="1862"/>
      <c r="M272" s="1862"/>
      <c r="N272" s="1862"/>
      <c r="O272" s="1862"/>
      <c r="P272" s="1862"/>
      <c r="Q272" s="1862"/>
      <c r="R272" s="1862"/>
      <c r="S272" s="1862"/>
      <c r="T272" s="1862"/>
      <c r="U272" s="1862"/>
      <c r="V272" s="1862"/>
      <c r="W272" s="1862"/>
      <c r="X272" s="1862"/>
      <c r="Y272" s="1862"/>
      <c r="Z272" s="1862"/>
      <c r="AA272" s="1862"/>
      <c r="AB272" s="1862"/>
      <c r="AC272" s="1862"/>
      <c r="AD272" s="1862"/>
      <c r="AE272" s="1862"/>
      <c r="AF272" s="1862"/>
      <c r="AG272" s="1862"/>
      <c r="AH272" s="1862"/>
      <c r="AI272" s="1862"/>
    </row>
    <row r="273" spans="1:42" ht="50.15" customHeight="1">
      <c r="A273" s="1859"/>
      <c r="B273" s="1859"/>
      <c r="C273" s="1859"/>
      <c r="D273" s="1859"/>
      <c r="E273" s="1859"/>
      <c r="F273" s="1859"/>
      <c r="G273" s="1859"/>
      <c r="H273" s="1862"/>
      <c r="I273" s="1862"/>
      <c r="J273" s="1862"/>
      <c r="K273" s="1862"/>
      <c r="L273" s="1862"/>
      <c r="M273" s="1862"/>
      <c r="N273" s="1862"/>
      <c r="O273" s="1862"/>
      <c r="P273" s="1862"/>
      <c r="Q273" s="1862"/>
      <c r="R273" s="1862"/>
      <c r="S273" s="1862"/>
      <c r="T273" s="1862"/>
      <c r="U273" s="1862"/>
      <c r="V273" s="1862"/>
      <c r="W273" s="1862"/>
      <c r="X273" s="1862"/>
      <c r="Y273" s="1862"/>
      <c r="Z273" s="1862"/>
      <c r="AA273" s="1862"/>
      <c r="AB273" s="1862"/>
      <c r="AC273" s="1862"/>
      <c r="AD273" s="1862"/>
      <c r="AE273" s="1862"/>
      <c r="AF273" s="1862"/>
      <c r="AG273" s="1862"/>
      <c r="AH273" s="1862"/>
      <c r="AI273" s="1862"/>
    </row>
    <row r="274" spans="1:42" ht="30" customHeight="1">
      <c r="A274" s="1859"/>
      <c r="B274" s="1859"/>
      <c r="C274" s="1859"/>
      <c r="D274" s="1859"/>
      <c r="E274" s="1859"/>
      <c r="F274" s="1859"/>
      <c r="G274" s="1859"/>
      <c r="H274" s="1875"/>
      <c r="I274" s="1875"/>
      <c r="J274" s="1876"/>
      <c r="K274" s="1876"/>
      <c r="L274" s="1876"/>
      <c r="M274" s="1876"/>
      <c r="N274" s="1875"/>
      <c r="O274" s="1875"/>
      <c r="P274" s="1875"/>
      <c r="Q274" s="1875"/>
      <c r="R274" s="1859"/>
      <c r="S274" s="1859"/>
      <c r="T274" s="1859"/>
      <c r="U274" s="1859"/>
      <c r="V274" s="1859"/>
      <c r="W274" s="1859"/>
      <c r="X274" s="1859"/>
      <c r="Y274" s="1859"/>
      <c r="Z274" s="1859"/>
      <c r="AA274" s="1876"/>
      <c r="AB274" s="1876"/>
      <c r="AC274" s="1876"/>
      <c r="AD274" s="1876"/>
      <c r="AE274" s="1876"/>
      <c r="AF274" s="1875"/>
      <c r="AG274" s="1875"/>
      <c r="AH274" s="1875"/>
      <c r="AI274" s="1875"/>
    </row>
    <row r="275" spans="1:42" ht="50.15" customHeight="1">
      <c r="A275" s="1859"/>
      <c r="B275" s="1859"/>
      <c r="C275" s="1859"/>
      <c r="D275" s="1859"/>
      <c r="E275" s="1859"/>
      <c r="F275" s="1859"/>
      <c r="G275" s="1859"/>
      <c r="H275" s="1875"/>
      <c r="I275" s="1875"/>
      <c r="J275" s="1862"/>
      <c r="K275" s="1862"/>
      <c r="L275" s="1862"/>
      <c r="M275" s="1862"/>
      <c r="N275" s="1862"/>
      <c r="O275" s="1862"/>
      <c r="P275" s="1862"/>
      <c r="Q275" s="1862"/>
      <c r="R275" s="1862"/>
      <c r="S275" s="1862"/>
      <c r="T275" s="1862"/>
      <c r="U275" s="1862"/>
      <c r="V275" s="1862"/>
      <c r="W275" s="1862"/>
      <c r="X275" s="1862"/>
      <c r="Y275" s="1862"/>
      <c r="Z275" s="1862"/>
      <c r="AA275" s="1862"/>
      <c r="AB275" s="1862"/>
      <c r="AC275" s="1862"/>
      <c r="AD275" s="1862"/>
      <c r="AE275" s="1862"/>
      <c r="AF275" s="1862"/>
      <c r="AG275" s="1862"/>
      <c r="AH275" s="1862"/>
      <c r="AI275" s="1862"/>
    </row>
    <row r="276" spans="1:42" ht="25.5" customHeight="1">
      <c r="A276" s="1873"/>
      <c r="B276" s="1873"/>
      <c r="C276" s="1873"/>
      <c r="D276" s="1873"/>
      <c r="E276" s="1873"/>
      <c r="F276" s="1873"/>
      <c r="G276" s="1873"/>
      <c r="H276" s="1873"/>
      <c r="I276" s="1873"/>
      <c r="J276" s="1873"/>
      <c r="K276" s="1873"/>
      <c r="L276" s="1873"/>
      <c r="M276" s="1873"/>
      <c r="N276" s="1873"/>
      <c r="O276" s="1873"/>
      <c r="P276" s="1873"/>
      <c r="Q276" s="1873"/>
      <c r="R276" s="1873"/>
      <c r="S276" s="1873"/>
      <c r="T276" s="1873"/>
      <c r="U276" s="1873"/>
      <c r="V276" s="1873"/>
      <c r="W276" s="1873"/>
      <c r="X276" s="1873"/>
      <c r="Y276" s="1873"/>
      <c r="Z276" s="1873"/>
      <c r="AA276" s="1873"/>
      <c r="AB276" s="1874"/>
      <c r="AC276" s="1874"/>
      <c r="AD276" s="1874"/>
      <c r="AE276" s="1874"/>
      <c r="AF276" s="1874"/>
      <c r="AG276" s="1874"/>
      <c r="AH276" s="1874"/>
      <c r="AI276" s="1874"/>
    </row>
    <row r="277" spans="1:42" ht="15.75" customHeight="1">
      <c r="A277" s="738"/>
      <c r="B277" s="738"/>
      <c r="C277" s="738"/>
      <c r="D277" s="738"/>
      <c r="E277" s="738"/>
      <c r="F277" s="738"/>
      <c r="G277" s="738"/>
      <c r="H277" s="738"/>
      <c r="I277" s="738"/>
      <c r="J277" s="738"/>
      <c r="K277" s="738"/>
      <c r="L277" s="738"/>
      <c r="M277" s="738"/>
      <c r="N277" s="738"/>
      <c r="O277" s="738"/>
      <c r="P277" s="738"/>
      <c r="Q277" s="738"/>
      <c r="R277" s="738"/>
      <c r="S277" s="738"/>
      <c r="T277" s="738"/>
      <c r="U277" s="738"/>
      <c r="V277" s="738"/>
      <c r="W277" s="738"/>
      <c r="X277" s="738"/>
      <c r="Y277" s="739"/>
      <c r="Z277" s="739"/>
      <c r="AA277" s="739"/>
      <c r="AB277" s="739"/>
      <c r="AC277" s="739"/>
      <c r="AD277" s="739"/>
      <c r="AE277" s="739"/>
      <c r="AF277" s="739"/>
      <c r="AG277" s="739"/>
      <c r="AH277" s="739"/>
      <c r="AI277" s="739"/>
      <c r="AJ277" s="256"/>
      <c r="AK277" s="256"/>
      <c r="AL277" s="256"/>
      <c r="AM277" s="256"/>
      <c r="AN277" s="256"/>
      <c r="AO277" s="256"/>
      <c r="AP277" s="256"/>
    </row>
    <row r="278" spans="1:42" ht="30" customHeight="1">
      <c r="A278" s="1859"/>
      <c r="B278" s="1859"/>
      <c r="C278" s="1859"/>
      <c r="D278" s="1860"/>
      <c r="E278" s="1860"/>
      <c r="F278" s="1860"/>
      <c r="G278" s="1860"/>
      <c r="H278" s="1861"/>
      <c r="I278" s="1861"/>
      <c r="J278" s="1862"/>
      <c r="K278" s="1862"/>
      <c r="L278" s="1862"/>
      <c r="M278" s="1862"/>
      <c r="N278" s="1862"/>
      <c r="O278" s="1862"/>
      <c r="P278" s="1862"/>
      <c r="Q278" s="1862"/>
      <c r="R278" s="1862"/>
      <c r="S278" s="1862"/>
      <c r="T278" s="1862"/>
      <c r="U278" s="1862"/>
      <c r="V278" s="1862"/>
      <c r="W278" s="1862"/>
      <c r="X278" s="1862"/>
      <c r="Y278" s="1862"/>
      <c r="Z278" s="1862"/>
      <c r="AA278" s="1862"/>
      <c r="AB278" s="1862"/>
      <c r="AC278" s="1862"/>
      <c r="AD278" s="1862"/>
      <c r="AE278" s="1862"/>
      <c r="AF278" s="1862"/>
      <c r="AG278" s="1862"/>
      <c r="AH278" s="1862"/>
      <c r="AI278" s="1862"/>
    </row>
    <row r="279" spans="1:42" ht="30" customHeight="1">
      <c r="A279" s="1861"/>
      <c r="B279" s="1861"/>
      <c r="C279" s="1861"/>
      <c r="D279" s="1861"/>
      <c r="E279" s="1861"/>
      <c r="F279" s="1861"/>
      <c r="G279" s="1861"/>
      <c r="H279" s="1863"/>
      <c r="I279" s="1863"/>
      <c r="J279" s="1863"/>
      <c r="K279" s="1863"/>
      <c r="L279" s="1863"/>
      <c r="M279" s="1863"/>
      <c r="N279" s="1863"/>
      <c r="O279" s="1863"/>
      <c r="P279" s="1863"/>
      <c r="Q279" s="1863"/>
      <c r="R279" s="1864"/>
      <c r="S279" s="1864"/>
      <c r="T279" s="1864"/>
      <c r="U279" s="1864"/>
      <c r="V279" s="1864"/>
      <c r="W279" s="1864"/>
      <c r="X279" s="1864"/>
      <c r="Y279" s="1864"/>
      <c r="Z279" s="1864"/>
      <c r="AA279" s="1867"/>
      <c r="AB279" s="1867"/>
      <c r="AC279" s="1867"/>
      <c r="AD279" s="1867"/>
      <c r="AE279" s="1867"/>
      <c r="AF279" s="1867"/>
      <c r="AG279" s="1867"/>
      <c r="AH279" s="1867"/>
      <c r="AI279" s="1867"/>
    </row>
    <row r="280" spans="1:42" ht="30" customHeight="1">
      <c r="A280" s="1861"/>
      <c r="B280" s="1861"/>
      <c r="C280" s="1861"/>
      <c r="D280" s="1861"/>
      <c r="E280" s="1861"/>
      <c r="F280" s="1861"/>
      <c r="G280" s="1861"/>
      <c r="H280" s="1863"/>
      <c r="I280" s="1863"/>
      <c r="J280" s="1863"/>
      <c r="K280" s="1863"/>
      <c r="L280" s="1863"/>
      <c r="M280" s="1863"/>
      <c r="N280" s="1863"/>
      <c r="O280" s="1863"/>
      <c r="P280" s="1863"/>
      <c r="Q280" s="1863"/>
      <c r="R280" s="1863"/>
      <c r="S280" s="1863"/>
      <c r="T280" s="1863"/>
      <c r="U280" s="1863"/>
      <c r="V280" s="1863"/>
      <c r="W280" s="1863"/>
      <c r="X280" s="1863"/>
      <c r="Y280" s="1863"/>
      <c r="Z280" s="1863"/>
      <c r="AA280" s="1863"/>
      <c r="AB280" s="1863"/>
      <c r="AC280" s="1863"/>
      <c r="AD280" s="1863"/>
      <c r="AE280" s="1863"/>
      <c r="AF280" s="1863"/>
      <c r="AG280" s="1863"/>
      <c r="AH280" s="1863"/>
      <c r="AI280" s="1863"/>
    </row>
    <row r="281" spans="1:42" ht="30" customHeight="1">
      <c r="A281" s="1859"/>
      <c r="B281" s="1859"/>
      <c r="C281" s="1859"/>
      <c r="D281" s="1859"/>
      <c r="E281" s="1859"/>
      <c r="F281" s="1859"/>
      <c r="G281" s="1859"/>
      <c r="H281" s="1863"/>
      <c r="I281" s="1863"/>
      <c r="J281" s="1863"/>
      <c r="K281" s="1863"/>
      <c r="L281" s="1863"/>
      <c r="M281" s="1863"/>
      <c r="N281" s="1863"/>
      <c r="O281" s="1863"/>
      <c r="P281" s="1863"/>
      <c r="Q281" s="1863"/>
      <c r="R281" s="1864"/>
      <c r="S281" s="1864"/>
      <c r="T281" s="1864"/>
      <c r="U281" s="1864"/>
      <c r="V281" s="1864"/>
      <c r="W281" s="1864"/>
      <c r="X281" s="1864"/>
      <c r="Y281" s="1864"/>
      <c r="Z281" s="1864"/>
      <c r="AA281" s="1862"/>
      <c r="AB281" s="1862"/>
      <c r="AC281" s="1862"/>
      <c r="AD281" s="1862"/>
      <c r="AE281" s="1862"/>
      <c r="AF281" s="1862"/>
      <c r="AG281" s="1862"/>
      <c r="AH281" s="1862"/>
      <c r="AI281" s="1862"/>
    </row>
    <row r="282" spans="1:42" ht="48.75" customHeight="1">
      <c r="A282" s="1865"/>
      <c r="B282" s="1865"/>
      <c r="C282" s="1865"/>
      <c r="D282" s="1865"/>
      <c r="E282" s="1865"/>
      <c r="F282" s="1865"/>
      <c r="G282" s="1865"/>
      <c r="H282" s="1866"/>
      <c r="I282" s="1866"/>
      <c r="J282" s="1866"/>
      <c r="K282" s="1866"/>
      <c r="L282" s="1866"/>
      <c r="M282" s="1866"/>
      <c r="N282" s="1866"/>
      <c r="O282" s="1866"/>
      <c r="P282" s="1866"/>
      <c r="Q282" s="1866"/>
      <c r="R282" s="1866"/>
      <c r="S282" s="1866"/>
      <c r="T282" s="1866"/>
      <c r="U282" s="1866"/>
      <c r="V282" s="1866"/>
      <c r="W282" s="1866"/>
      <c r="X282" s="1866"/>
      <c r="Y282" s="1866"/>
      <c r="Z282" s="1866"/>
      <c r="AA282" s="1866"/>
      <c r="AB282" s="1866"/>
      <c r="AC282" s="1866"/>
      <c r="AD282" s="1866"/>
      <c r="AE282" s="1866"/>
      <c r="AF282" s="1866"/>
      <c r="AG282" s="1866"/>
      <c r="AH282" s="1866"/>
      <c r="AI282" s="1866"/>
    </row>
    <row r="283" spans="1:42" ht="30" customHeight="1">
      <c r="A283" s="1859"/>
      <c r="B283" s="1859"/>
      <c r="C283" s="1859"/>
      <c r="D283" s="1859"/>
      <c r="E283" s="1859"/>
      <c r="F283" s="1859"/>
      <c r="G283" s="1859"/>
      <c r="H283" s="1872"/>
      <c r="I283" s="1872"/>
      <c r="J283" s="1872"/>
      <c r="K283" s="1870"/>
      <c r="L283" s="1870"/>
      <c r="M283" s="1859"/>
      <c r="N283" s="1859"/>
      <c r="O283" s="1870"/>
      <c r="P283" s="1870"/>
      <c r="Q283" s="1871"/>
      <c r="R283" s="1871"/>
      <c r="S283" s="1859"/>
      <c r="T283" s="1859"/>
      <c r="U283" s="1859"/>
      <c r="V283" s="1859"/>
      <c r="W283" s="1859"/>
      <c r="X283" s="1859"/>
      <c r="Y283" s="1870"/>
      <c r="Z283" s="1870"/>
      <c r="AA283" s="1859"/>
      <c r="AB283" s="1859"/>
      <c r="AC283" s="1870"/>
      <c r="AD283" s="1870"/>
      <c r="AE283" s="1871"/>
      <c r="AF283" s="1871"/>
      <c r="AG283" s="1871"/>
      <c r="AH283" s="1871"/>
      <c r="AI283" s="1871"/>
    </row>
    <row r="284" spans="1:42" ht="30" customHeight="1">
      <c r="A284" s="1859"/>
      <c r="B284" s="1859"/>
      <c r="C284" s="1859"/>
      <c r="D284" s="1859"/>
      <c r="E284" s="1859"/>
      <c r="F284" s="1859"/>
      <c r="G284" s="1859"/>
      <c r="H284" s="1868"/>
      <c r="I284" s="1868"/>
      <c r="J284" s="1868"/>
      <c r="K284" s="1868"/>
      <c r="L284" s="1868"/>
      <c r="M284" s="1868"/>
      <c r="N284" s="1868"/>
      <c r="O284" s="1868"/>
      <c r="P284" s="1868"/>
      <c r="Q284" s="1868"/>
      <c r="R284" s="1868"/>
      <c r="S284" s="1868"/>
      <c r="T284" s="1868"/>
      <c r="U284" s="1868"/>
      <c r="V284" s="1868"/>
      <c r="W284" s="1869"/>
      <c r="X284" s="1869"/>
      <c r="Y284" s="1869"/>
      <c r="Z284" s="1869"/>
      <c r="AA284" s="1869"/>
      <c r="AB284" s="1869"/>
      <c r="AC284" s="1869"/>
      <c r="AD284" s="1869"/>
      <c r="AE284" s="1869"/>
      <c r="AF284" s="1869"/>
      <c r="AG284" s="1869"/>
      <c r="AH284" s="1869"/>
      <c r="AI284" s="1869"/>
    </row>
    <row r="285" spans="1:42" ht="50.15" customHeight="1">
      <c r="A285" s="1859"/>
      <c r="B285" s="1859"/>
      <c r="C285" s="1859"/>
      <c r="D285" s="1859"/>
      <c r="E285" s="1859"/>
      <c r="F285" s="1859"/>
      <c r="G285" s="1859"/>
      <c r="H285" s="1862"/>
      <c r="I285" s="1862"/>
      <c r="J285" s="1862"/>
      <c r="K285" s="1862"/>
      <c r="L285" s="1862"/>
      <c r="M285" s="1862"/>
      <c r="N285" s="1862"/>
      <c r="O285" s="1862"/>
      <c r="P285" s="1862"/>
      <c r="Q285" s="1862"/>
      <c r="R285" s="1862"/>
      <c r="S285" s="1862"/>
      <c r="T285" s="1862"/>
      <c r="U285" s="1862"/>
      <c r="V285" s="1862"/>
      <c r="W285" s="1862"/>
      <c r="X285" s="1862"/>
      <c r="Y285" s="1862"/>
      <c r="Z285" s="1862"/>
      <c r="AA285" s="1862"/>
      <c r="AB285" s="1862"/>
      <c r="AC285" s="1862"/>
      <c r="AD285" s="1862"/>
      <c r="AE285" s="1862"/>
      <c r="AF285" s="1862"/>
      <c r="AG285" s="1862"/>
      <c r="AH285" s="1862"/>
      <c r="AI285" s="1862"/>
    </row>
    <row r="286" spans="1:42" ht="50.15" customHeight="1">
      <c r="A286" s="1859"/>
      <c r="B286" s="1859"/>
      <c r="C286" s="1859"/>
      <c r="D286" s="1859"/>
      <c r="E286" s="1859"/>
      <c r="F286" s="1859"/>
      <c r="G286" s="1859"/>
      <c r="H286" s="1862"/>
      <c r="I286" s="1862"/>
      <c r="J286" s="1862"/>
      <c r="K286" s="1862"/>
      <c r="L286" s="1862"/>
      <c r="M286" s="1862"/>
      <c r="N286" s="1862"/>
      <c r="O286" s="1862"/>
      <c r="P286" s="1862"/>
      <c r="Q286" s="1862"/>
      <c r="R286" s="1862"/>
      <c r="S286" s="1862"/>
      <c r="T286" s="1862"/>
      <c r="U286" s="1862"/>
      <c r="V286" s="1862"/>
      <c r="W286" s="1862"/>
      <c r="X286" s="1862"/>
      <c r="Y286" s="1862"/>
      <c r="Z286" s="1862"/>
      <c r="AA286" s="1862"/>
      <c r="AB286" s="1862"/>
      <c r="AC286" s="1862"/>
      <c r="AD286" s="1862"/>
      <c r="AE286" s="1862"/>
      <c r="AF286" s="1862"/>
      <c r="AG286" s="1862"/>
      <c r="AH286" s="1862"/>
      <c r="AI286" s="1862"/>
    </row>
    <row r="287" spans="1:42" ht="50.15" customHeight="1">
      <c r="A287" s="1859"/>
      <c r="B287" s="1859"/>
      <c r="C287" s="1859"/>
      <c r="D287" s="1859"/>
      <c r="E287" s="1859"/>
      <c r="F287" s="1859"/>
      <c r="G287" s="1859"/>
      <c r="H287" s="1862"/>
      <c r="I287" s="1862"/>
      <c r="J287" s="1862"/>
      <c r="K287" s="1862"/>
      <c r="L287" s="1862"/>
      <c r="M287" s="1862"/>
      <c r="N287" s="1862"/>
      <c r="O287" s="1862"/>
      <c r="P287" s="1862"/>
      <c r="Q287" s="1862"/>
      <c r="R287" s="1862"/>
      <c r="S287" s="1862"/>
      <c r="T287" s="1862"/>
      <c r="U287" s="1862"/>
      <c r="V287" s="1862"/>
      <c r="W287" s="1862"/>
      <c r="X287" s="1862"/>
      <c r="Y287" s="1862"/>
      <c r="Z287" s="1862"/>
      <c r="AA287" s="1862"/>
      <c r="AB287" s="1862"/>
      <c r="AC287" s="1862"/>
      <c r="AD287" s="1862"/>
      <c r="AE287" s="1862"/>
      <c r="AF287" s="1862"/>
      <c r="AG287" s="1862"/>
      <c r="AH287" s="1862"/>
      <c r="AI287" s="1862"/>
    </row>
    <row r="288" spans="1:42" ht="30" customHeight="1">
      <c r="A288" s="1859"/>
      <c r="B288" s="1859"/>
      <c r="C288" s="1859"/>
      <c r="D288" s="1859"/>
      <c r="E288" s="1859"/>
      <c r="F288" s="1859"/>
      <c r="G288" s="1859"/>
      <c r="H288" s="1875"/>
      <c r="I288" s="1875"/>
      <c r="J288" s="1876"/>
      <c r="K288" s="1876"/>
      <c r="L288" s="1876"/>
      <c r="M288" s="1876"/>
      <c r="N288" s="1875"/>
      <c r="O288" s="1875"/>
      <c r="P288" s="1875"/>
      <c r="Q288" s="1875"/>
      <c r="R288" s="1859"/>
      <c r="S288" s="1859"/>
      <c r="T288" s="1859"/>
      <c r="U288" s="1859"/>
      <c r="V288" s="1859"/>
      <c r="W288" s="1859"/>
      <c r="X288" s="1859"/>
      <c r="Y288" s="1859"/>
      <c r="Z288" s="1859"/>
      <c r="AA288" s="1876"/>
      <c r="AB288" s="1876"/>
      <c r="AC288" s="1876"/>
      <c r="AD288" s="1876"/>
      <c r="AE288" s="1876"/>
      <c r="AF288" s="1875"/>
      <c r="AG288" s="1875"/>
      <c r="AH288" s="1875"/>
      <c r="AI288" s="1875"/>
    </row>
    <row r="289" spans="1:35" ht="50.15" customHeight="1">
      <c r="A289" s="1859"/>
      <c r="B289" s="1859"/>
      <c r="C289" s="1859"/>
      <c r="D289" s="1859"/>
      <c r="E289" s="1859"/>
      <c r="F289" s="1859"/>
      <c r="G289" s="1859"/>
      <c r="H289" s="1875"/>
      <c r="I289" s="1875"/>
      <c r="J289" s="1862"/>
      <c r="K289" s="1862"/>
      <c r="L289" s="1862"/>
      <c r="M289" s="1862"/>
      <c r="N289" s="1862"/>
      <c r="O289" s="1862"/>
      <c r="P289" s="1862"/>
      <c r="Q289" s="1862"/>
      <c r="R289" s="1862"/>
      <c r="S289" s="1862"/>
      <c r="T289" s="1862"/>
      <c r="U289" s="1862"/>
      <c r="V289" s="1862"/>
      <c r="W289" s="1862"/>
      <c r="X289" s="1862"/>
      <c r="Y289" s="1862"/>
      <c r="Z289" s="1862"/>
      <c r="AA289" s="1862"/>
      <c r="AB289" s="1862"/>
      <c r="AC289" s="1862"/>
      <c r="AD289" s="1862"/>
      <c r="AE289" s="1862"/>
      <c r="AF289" s="1862"/>
      <c r="AG289" s="1862"/>
      <c r="AH289" s="1862"/>
      <c r="AI289" s="1862"/>
    </row>
    <row r="290" spans="1:35" ht="24" customHeight="1">
      <c r="A290" s="1873"/>
      <c r="B290" s="1873"/>
      <c r="C290" s="1873"/>
      <c r="D290" s="1873"/>
      <c r="E290" s="1873"/>
      <c r="F290" s="1873"/>
      <c r="G290" s="1873"/>
      <c r="H290" s="1873"/>
      <c r="I290" s="1873"/>
      <c r="J290" s="1873"/>
      <c r="K290" s="1873"/>
      <c r="L290" s="1873"/>
      <c r="M290" s="1873"/>
      <c r="N290" s="1873"/>
      <c r="O290" s="1873"/>
      <c r="P290" s="1873"/>
      <c r="Q290" s="1873"/>
      <c r="R290" s="1873"/>
      <c r="S290" s="1873"/>
      <c r="T290" s="1873"/>
      <c r="U290" s="1873"/>
      <c r="V290" s="1873"/>
      <c r="W290" s="1873"/>
      <c r="X290" s="1873"/>
      <c r="Y290" s="1873"/>
      <c r="Z290" s="1873"/>
      <c r="AA290" s="1873"/>
      <c r="AB290" s="1874"/>
      <c r="AC290" s="1874"/>
      <c r="AD290" s="1874"/>
      <c r="AE290" s="1874"/>
      <c r="AF290" s="1874"/>
      <c r="AG290" s="1874"/>
      <c r="AH290" s="1874"/>
      <c r="AI290" s="1874"/>
    </row>
  </sheetData>
  <sheetProtection algorithmName="SHA-512" hashValue="ZpwnM8ihZTaBylpPNynXIagDj/6Wx57EEzguAxVC2JQvZVFpzoV3VsbeTLD8TnQR59UaCxpcQiunNliVQHEa/A==" saltValue="b6i9jiUjGRmcUe76YHmAIw==" spinCount="100000" sheet="1" formatCells="0" selectLockedCells="1"/>
  <mergeCells count="980">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AF42:AI42"/>
    <mergeCell ref="H43:I43"/>
    <mergeCell ref="J43:AI43"/>
    <mergeCell ref="A44:AA44"/>
    <mergeCell ref="AB44:AI44"/>
    <mergeCell ref="A46:C46"/>
    <mergeCell ref="D46:G46"/>
    <mergeCell ref="H46:I46"/>
    <mergeCell ref="J46:AI46"/>
    <mergeCell ref="A42:G43"/>
    <mergeCell ref="H42:I42"/>
    <mergeCell ref="J42:M42"/>
    <mergeCell ref="N42:Q42"/>
    <mergeCell ref="R42:Z42"/>
    <mergeCell ref="AA42:AE42"/>
    <mergeCell ref="A39:G39"/>
    <mergeCell ref="H39:AI39"/>
    <mergeCell ref="A40:G40"/>
    <mergeCell ref="H40:AI40"/>
    <mergeCell ref="A41:G41"/>
    <mergeCell ref="H41:AI41"/>
    <mergeCell ref="Y37:Z37"/>
    <mergeCell ref="AA37:AB37"/>
    <mergeCell ref="AC37:AD37"/>
    <mergeCell ref="AE37:AI37"/>
    <mergeCell ref="A38:G38"/>
    <mergeCell ref="H38:V38"/>
    <mergeCell ref="W38:AI38"/>
    <mergeCell ref="A36:G36"/>
    <mergeCell ref="H36:AI36"/>
    <mergeCell ref="A37:G37"/>
    <mergeCell ref="H37:J37"/>
    <mergeCell ref="K37:L37"/>
    <mergeCell ref="M37:N37"/>
    <mergeCell ref="O37:P37"/>
    <mergeCell ref="Q37:R37"/>
    <mergeCell ref="S37:V37"/>
    <mergeCell ref="W37:X37"/>
    <mergeCell ref="A34:G34"/>
    <mergeCell ref="H34:AI34"/>
    <mergeCell ref="A35:G35"/>
    <mergeCell ref="H35:Q35"/>
    <mergeCell ref="R35:Z35"/>
    <mergeCell ref="AA35:AI35"/>
    <mergeCell ref="A32:C32"/>
    <mergeCell ref="D32:G32"/>
    <mergeCell ref="H32:I32"/>
    <mergeCell ref="J32:AI32"/>
    <mergeCell ref="A33:G33"/>
    <mergeCell ref="H33:Q33"/>
    <mergeCell ref="R33:Z33"/>
    <mergeCell ref="AA33:AI33"/>
    <mergeCell ref="J28:AI28"/>
    <mergeCell ref="A29:AA29"/>
    <mergeCell ref="AB29:AI29"/>
    <mergeCell ref="X30:Z30"/>
    <mergeCell ref="B31:AH31"/>
    <mergeCell ref="A26:G26"/>
    <mergeCell ref="H26:AI26"/>
    <mergeCell ref="A27:G28"/>
    <mergeCell ref="H27:I27"/>
    <mergeCell ref="J27:M27"/>
    <mergeCell ref="N27:Q27"/>
    <mergeCell ref="R27:Z27"/>
    <mergeCell ref="AA27:AE27"/>
    <mergeCell ref="AF27:AI27"/>
    <mergeCell ref="H28: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X1:Z1"/>
    <mergeCell ref="B2:AH2"/>
    <mergeCell ref="A3:C3"/>
    <mergeCell ref="D3:G3"/>
    <mergeCell ref="H3:I3"/>
    <mergeCell ref="J3:AI3"/>
    <mergeCell ref="A6:G6"/>
    <mergeCell ref="H6:Q6"/>
    <mergeCell ref="R6:Z6"/>
    <mergeCell ref="AA6:AI6"/>
  </mergeCells>
  <phoneticPr fontId="1"/>
  <conditionalFormatting sqref="AB15:AI15">
    <cfRule type="expression" dxfId="182" priority="20">
      <formula>$AB$15&lt;&gt;"選択してください"</formula>
    </cfRule>
  </conditionalFormatting>
  <conditionalFormatting sqref="AB29:AI29">
    <cfRule type="expression" dxfId="181" priority="19">
      <formula>$AB$29&lt;&gt;"選択してください"</formula>
    </cfRule>
  </conditionalFormatting>
  <conditionalFormatting sqref="AB44:AI44">
    <cfRule type="expression" dxfId="180" priority="18">
      <formula>$AB$44&lt;&gt;"選択してください"</formula>
    </cfRule>
  </conditionalFormatting>
  <conditionalFormatting sqref="AB58:AI58">
    <cfRule type="expression" dxfId="179" priority="17">
      <formula>$AB$58&lt;&gt;"選択してください"</formula>
    </cfRule>
  </conditionalFormatting>
  <conditionalFormatting sqref="AB73:AI73">
    <cfRule type="expression" dxfId="178" priority="16">
      <formula>$AB$15&lt;&gt;"選択してください"</formula>
    </cfRule>
  </conditionalFormatting>
  <conditionalFormatting sqref="AB87:AI87">
    <cfRule type="expression" dxfId="177" priority="15">
      <formula>$AB$15&lt;&gt;"選択してください"</formula>
    </cfRule>
  </conditionalFormatting>
  <conditionalFormatting sqref="AB102:AI102">
    <cfRule type="expression" dxfId="176" priority="14">
      <formula>$AB$15&lt;&gt;"選択してください"</formula>
    </cfRule>
  </conditionalFormatting>
  <conditionalFormatting sqref="AB116:AI116">
    <cfRule type="expression" dxfId="175" priority="13">
      <formula>$AB$15&lt;&gt;"選択してください"</formula>
    </cfRule>
  </conditionalFormatting>
  <conditionalFormatting sqref="AB131:AI131">
    <cfRule type="expression" dxfId="174" priority="12">
      <formula>$AB$15&lt;&gt;"選択してください"</formula>
    </cfRule>
  </conditionalFormatting>
  <conditionalFormatting sqref="AB145:AI145">
    <cfRule type="expression" dxfId="173" priority="11">
      <formula>$AB$15&lt;&gt;"選択してください"</formula>
    </cfRule>
  </conditionalFormatting>
  <conditionalFormatting sqref="AB160:AI160">
    <cfRule type="expression" dxfId="172" priority="10">
      <formula>$AB$15&lt;&gt;"選択してください"</formula>
    </cfRule>
  </conditionalFormatting>
  <conditionalFormatting sqref="AB174:AI174">
    <cfRule type="expression" dxfId="171" priority="9">
      <formula>$AB$15&lt;&gt;"選択してください"</formula>
    </cfRule>
  </conditionalFormatting>
  <conditionalFormatting sqref="AB189:AI189">
    <cfRule type="expression" dxfId="170" priority="8">
      <formula>$AB$15&lt;&gt;"選択してください"</formula>
    </cfRule>
  </conditionalFormatting>
  <conditionalFormatting sqref="AB203:AI203">
    <cfRule type="expression" dxfId="169" priority="7">
      <formula>$AB$15&lt;&gt;"選択してください"</formula>
    </cfRule>
  </conditionalFormatting>
  <conditionalFormatting sqref="AB218:AI218">
    <cfRule type="expression" dxfId="168" priority="6">
      <formula>$AB$15&lt;&gt;"選択してください"</formula>
    </cfRule>
  </conditionalFormatting>
  <conditionalFormatting sqref="AB232:AI232">
    <cfRule type="expression" dxfId="167" priority="5">
      <formula>$AB$15&lt;&gt;"選択してください"</formula>
    </cfRule>
  </conditionalFormatting>
  <conditionalFormatting sqref="AB247:AI247">
    <cfRule type="expression" dxfId="166" priority="4">
      <formula>$AB$15&lt;&gt;"選択してください"</formula>
    </cfRule>
  </conditionalFormatting>
  <conditionalFormatting sqref="AB261:AI261">
    <cfRule type="expression" dxfId="165" priority="3">
      <formula>$AB$15&lt;&gt;"選択してください"</formula>
    </cfRule>
  </conditionalFormatting>
  <conditionalFormatting sqref="AB276:AI276">
    <cfRule type="expression" dxfId="164" priority="2">
      <formula>$AB$15&lt;&gt;"選択してください"</formula>
    </cfRule>
  </conditionalFormatting>
  <conditionalFormatting sqref="AB290:AI290">
    <cfRule type="expression" dxfId="163" priority="1">
      <formula>$AB$15&lt;&gt;"選択してください"</formula>
    </cfRule>
  </conditionalFormatting>
  <dataValidations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F9E9B3EA-5249-4FF7-90B4-8ABB6E42912B}"/>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A781AE18-493C-4932-8C0D-D39B185A0AF3}">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DDD990AF-0060-4AC2-8F21-61CB088C8148}"/>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50FE03C5-09EA-4811-B8EF-BAC359292D8B}"/>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A2EED32A-0AE6-4BD3-BE0A-2EAA312487AD}"/>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E30C7622-876E-4D3D-8219-8552088D8ADF}"/>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F4461160-97A3-452E-9BD3-39FC9585421E}"/>
    <dataValidation imeMode="halfAlpha" allowBlank="1" showInputMessage="1" showErrorMessage="1" sqref="AA91 AA4 AA18 AA265 AA47 AA33 AA76 AA62 AA105 AA120 AA134 AA149 AA163 AA178 AA192 AA207 AA221 AA236 AA250 AA279" xr:uid="{523E0183-8A9E-430C-9CC2-84ABD35AE3DC}"/>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ECEDE26E-3975-47FE-9F49-7613D72ABE2D}"/>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C8F5EA9D-7CD6-4332-96B7-85060BFE592C}"/>
    <dataValidation imeMode="halfAlpha" allowBlank="1" showInputMessage="1" showErrorMessage="1" promptTitle="契約期間" prompt="令和7年2月1日～事業終了予定日の期間を記入" sqref="Y80:Z80 K80:L80 K95:L95 Y95:Z95 K109:L109 Y109:Z109 K124:L124 Y124:Z124 K66:L66 Y66:Z66" xr:uid="{6C52B687-3794-4204-9CFF-CDD4CCF2A5DA}"/>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B5C424AA-5156-4E2F-93C4-E16702AAC973}">
      <formula1>"選択してください,はい,いいえ"</formula1>
    </dataValidation>
    <dataValidation imeMode="halfAlpha" allowBlank="1" showInputMessage="1" showErrorMessage="1" promptTitle="契約期間" prompt="令和９年３月１日～最長令和10年11月30日" sqref="K8:L8 K22:L22 K37:L37 K51:L51 Y8:Z8 Y22:Z22 Y37:Z37 Y51:Z51" xr:uid="{AA6BD50A-1791-4313-A38E-4AB03F7C6394}"/>
  </dataValidations>
  <printOptions horizontalCentered="1"/>
  <pageMargins left="0.59055118110236227" right="0.59055118110236227" top="0.59055118110236227" bottom="0.59055118110236227"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4AB1-8C48-4251-89A2-18F7C4ACFFF7}">
  <sheetPr>
    <tabColor theme="8" tint="0.39997558519241921"/>
  </sheetPr>
  <dimension ref="A1:AR15"/>
  <sheetViews>
    <sheetView view="pageBreakPreview" zoomScaleNormal="100" zoomScaleSheetLayoutView="100" workbookViewId="0">
      <selection activeCell="B24" sqref="B24:Y24"/>
    </sheetView>
  </sheetViews>
  <sheetFormatPr defaultColWidth="2.08984375" defaultRowHeight="12"/>
  <cols>
    <col min="1" max="1" width="6.453125" style="172" customWidth="1"/>
    <col min="2" max="2" width="11.1796875" style="172" customWidth="1"/>
    <col min="3" max="5" width="13.7265625" style="172" customWidth="1"/>
    <col min="6" max="6" width="5" style="172" bestFit="1" customWidth="1"/>
    <col min="7" max="7" width="9.36328125" style="172" bestFit="1" customWidth="1"/>
    <col min="8" max="9" width="13.1796875" style="172" customWidth="1"/>
    <col min="10" max="10" width="2.08984375" style="172" customWidth="1"/>
    <col min="11" max="11" width="11.1796875" style="172" customWidth="1"/>
    <col min="12" max="12" width="9.453125" style="172" customWidth="1"/>
    <col min="13" max="13" width="6.1796875" style="172" customWidth="1"/>
    <col min="14" max="212" width="2.08984375" style="172" customWidth="1"/>
    <col min="213" max="16384" width="2.08984375" style="172"/>
  </cols>
  <sheetData>
    <row r="1" spans="1:44" ht="25.5" customHeight="1">
      <c r="A1" s="811" t="s">
        <v>937</v>
      </c>
      <c r="B1" s="170"/>
      <c r="C1" s="170"/>
      <c r="D1" s="170"/>
      <c r="E1" s="170"/>
      <c r="F1" s="170"/>
      <c r="G1" s="170"/>
      <c r="H1" s="1877"/>
      <c r="I1" s="1878"/>
    </row>
    <row r="2" spans="1:44" ht="15" customHeight="1">
      <c r="A2" s="740" t="s">
        <v>896</v>
      </c>
      <c r="B2" s="740"/>
      <c r="C2" s="740"/>
      <c r="D2" s="740"/>
      <c r="E2" s="740"/>
      <c r="F2" s="740"/>
      <c r="G2" s="740"/>
      <c r="H2" s="740"/>
      <c r="I2" s="740"/>
      <c r="J2" s="227"/>
    </row>
    <row r="3" spans="1:44" ht="15" customHeight="1">
      <c r="A3" s="708"/>
      <c r="B3" s="741"/>
      <c r="C3" s="181"/>
      <c r="D3" s="181"/>
      <c r="E3" s="181"/>
      <c r="F3" s="181"/>
      <c r="G3" s="181"/>
      <c r="H3" s="182"/>
      <c r="I3" s="714" t="s">
        <v>8</v>
      </c>
    </row>
    <row r="4" spans="1:44" ht="50.5" customHeight="1">
      <c r="A4" s="235" t="s">
        <v>897</v>
      </c>
      <c r="B4" s="236" t="s">
        <v>898</v>
      </c>
      <c r="C4" s="236" t="s">
        <v>899</v>
      </c>
      <c r="D4" s="236" t="s">
        <v>900</v>
      </c>
      <c r="E4" s="236" t="s">
        <v>901</v>
      </c>
      <c r="F4" s="236" t="s">
        <v>902</v>
      </c>
      <c r="G4" s="236" t="s">
        <v>890</v>
      </c>
      <c r="H4" s="236" t="s">
        <v>25</v>
      </c>
      <c r="I4" s="826" t="s">
        <v>903</v>
      </c>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row>
    <row r="5" spans="1:44" ht="49.5" customHeight="1">
      <c r="A5" s="742">
        <f>ROW()-ROW('3-7専門家(開発)'!$A$4)</f>
        <v>1</v>
      </c>
      <c r="B5" s="717"/>
      <c r="C5" s="717"/>
      <c r="D5" s="717"/>
      <c r="E5" s="717"/>
      <c r="F5" s="718"/>
      <c r="G5" s="718"/>
      <c r="H5" s="721">
        <f>ROUNDDOWN(I5*1.1,0)</f>
        <v>0</v>
      </c>
      <c r="I5" s="743">
        <f t="shared" ref="I5:I14" si="0">F5*G5</f>
        <v>0</v>
      </c>
      <c r="J5" s="188"/>
      <c r="K5" s="188"/>
      <c r="L5" s="188"/>
      <c r="M5" s="188"/>
      <c r="N5" s="188"/>
      <c r="O5" s="188"/>
      <c r="P5" s="188"/>
      <c r="Q5" s="188"/>
      <c r="R5" s="188"/>
      <c r="S5" s="188"/>
      <c r="T5" s="188"/>
      <c r="U5" s="188"/>
      <c r="V5" s="188"/>
      <c r="W5" s="188"/>
      <c r="X5" s="188"/>
      <c r="Y5" s="188"/>
      <c r="Z5" s="188"/>
    </row>
    <row r="6" spans="1:44" ht="49.5" customHeight="1">
      <c r="A6" s="742">
        <f>ROW()-ROW('3-7専門家(開発)'!$A$4)</f>
        <v>2</v>
      </c>
      <c r="B6" s="717"/>
      <c r="C6" s="717"/>
      <c r="D6" s="717"/>
      <c r="E6" s="717"/>
      <c r="F6" s="718"/>
      <c r="G6" s="718"/>
      <c r="H6" s="721">
        <f t="shared" ref="H6:H14" si="1">ROUNDDOWN(I6*1.1,0)</f>
        <v>0</v>
      </c>
      <c r="I6" s="743">
        <f t="shared" si="0"/>
        <v>0</v>
      </c>
      <c r="K6" s="7"/>
      <c r="L6" s="7"/>
    </row>
    <row r="7" spans="1:44" ht="49.5" customHeight="1">
      <c r="A7" s="742">
        <f>ROW()-ROW('3-7専門家(開発)'!$A$4)</f>
        <v>3</v>
      </c>
      <c r="B7" s="717"/>
      <c r="C7" s="717"/>
      <c r="D7" s="717"/>
      <c r="E7" s="717"/>
      <c r="F7" s="718"/>
      <c r="G7" s="718"/>
      <c r="H7" s="721">
        <f t="shared" si="1"/>
        <v>0</v>
      </c>
      <c r="I7" s="743">
        <f t="shared" si="0"/>
        <v>0</v>
      </c>
    </row>
    <row r="8" spans="1:44" ht="49.5" customHeight="1">
      <c r="A8" s="742">
        <f>ROW()-ROW('3-7専門家(開発)'!$A$4)</f>
        <v>4</v>
      </c>
      <c r="B8" s="717"/>
      <c r="C8" s="717"/>
      <c r="D8" s="717"/>
      <c r="E8" s="717"/>
      <c r="F8" s="718"/>
      <c r="G8" s="718"/>
      <c r="H8" s="721">
        <f t="shared" si="1"/>
        <v>0</v>
      </c>
      <c r="I8" s="743">
        <f t="shared" si="0"/>
        <v>0</v>
      </c>
    </row>
    <row r="9" spans="1:44" ht="49.5" customHeight="1">
      <c r="A9" s="742">
        <f>ROW()-ROW('3-7専門家(開発)'!$A$4)</f>
        <v>5</v>
      </c>
      <c r="B9" s="717"/>
      <c r="C9" s="717"/>
      <c r="D9" s="717"/>
      <c r="E9" s="717"/>
      <c r="F9" s="718"/>
      <c r="G9" s="718"/>
      <c r="H9" s="721">
        <f t="shared" si="1"/>
        <v>0</v>
      </c>
      <c r="I9" s="743">
        <f t="shared" si="0"/>
        <v>0</v>
      </c>
    </row>
    <row r="10" spans="1:44" ht="49.5" customHeight="1">
      <c r="A10" s="742">
        <f>ROW()-ROW('3-7専門家(開発)'!$A$4)</f>
        <v>6</v>
      </c>
      <c r="B10" s="691"/>
      <c r="C10" s="691"/>
      <c r="D10" s="691"/>
      <c r="E10" s="691"/>
      <c r="F10" s="723"/>
      <c r="G10" s="723"/>
      <c r="H10" s="721">
        <f t="shared" si="1"/>
        <v>0</v>
      </c>
      <c r="I10" s="743">
        <f t="shared" si="0"/>
        <v>0</v>
      </c>
    </row>
    <row r="11" spans="1:44" ht="49.5" customHeight="1">
      <c r="A11" s="742">
        <f>ROW()-ROW('3-7専門家(開発)'!$A$4)</f>
        <v>7</v>
      </c>
      <c r="B11" s="691"/>
      <c r="C11" s="691"/>
      <c r="D11" s="691"/>
      <c r="E11" s="691"/>
      <c r="F11" s="723"/>
      <c r="G11" s="723"/>
      <c r="H11" s="721">
        <f t="shared" si="1"/>
        <v>0</v>
      </c>
      <c r="I11" s="743">
        <f t="shared" si="0"/>
        <v>0</v>
      </c>
    </row>
    <row r="12" spans="1:44" ht="49.5" customHeight="1">
      <c r="A12" s="742">
        <f>ROW()-ROW('3-7専門家(開発)'!$A$4)</f>
        <v>8</v>
      </c>
      <c r="B12" s="691"/>
      <c r="C12" s="691"/>
      <c r="D12" s="691"/>
      <c r="E12" s="691"/>
      <c r="F12" s="723"/>
      <c r="G12" s="723"/>
      <c r="H12" s="721">
        <f t="shared" si="1"/>
        <v>0</v>
      </c>
      <c r="I12" s="743">
        <f t="shared" si="0"/>
        <v>0</v>
      </c>
    </row>
    <row r="13" spans="1:44" ht="49.5" customHeight="1">
      <c r="A13" s="742">
        <f>ROW()-ROW('3-7専門家(開発)'!$A$4)</f>
        <v>9</v>
      </c>
      <c r="B13" s="691"/>
      <c r="C13" s="691"/>
      <c r="D13" s="691"/>
      <c r="E13" s="691"/>
      <c r="F13" s="723"/>
      <c r="G13" s="723"/>
      <c r="H13" s="721">
        <f t="shared" si="1"/>
        <v>0</v>
      </c>
      <c r="I13" s="743">
        <f t="shared" si="0"/>
        <v>0</v>
      </c>
    </row>
    <row r="14" spans="1:44" ht="49.5" customHeight="1">
      <c r="A14" s="744">
        <f>ROW()-ROW('3-7専門家(開発)'!$A$4)</f>
        <v>10</v>
      </c>
      <c r="B14" s="691"/>
      <c r="C14" s="691"/>
      <c r="D14" s="691"/>
      <c r="E14" s="691"/>
      <c r="F14" s="723"/>
      <c r="G14" s="723"/>
      <c r="H14" s="745">
        <f t="shared" si="1"/>
        <v>0</v>
      </c>
      <c r="I14" s="746">
        <f t="shared" si="0"/>
        <v>0</v>
      </c>
    </row>
    <row r="15" spans="1:44" ht="37.5" customHeight="1">
      <c r="A15" s="727"/>
      <c r="B15" s="747"/>
      <c r="C15" s="747"/>
      <c r="D15" s="747"/>
      <c r="E15" s="747"/>
      <c r="F15" s="747"/>
      <c r="G15" s="730" t="s">
        <v>117</v>
      </c>
      <c r="H15" s="731">
        <f>SUM(H5:H14)</f>
        <v>0</v>
      </c>
      <c r="I15" s="748">
        <f>SUM(I5:I14)</f>
        <v>0</v>
      </c>
    </row>
  </sheetData>
  <sheetProtection algorithmName="SHA-512" hashValue="unTRjlP9KkDJsw8qMh2lxsv8RT8z5AT/eXYDmzeAPtwBv1/mbCAFLlHbYQju470dK3V4sbb0dWKlRKHrjX1Ytw==" saltValue="aDiWjuYFnIkMHUhA4y4Gxw==" spinCount="100000" sheet="1" formatCells="0" selectLockedCells="1"/>
  <mergeCells count="1">
    <mergeCell ref="H1:I1"/>
  </mergeCells>
  <phoneticPr fontId="1"/>
  <conditionalFormatting sqref="B5:G14">
    <cfRule type="expression" dxfId="162" priority="1">
      <formula>AND(OR($B5&lt;&gt;"",$C5&lt;&gt;"",$D5&lt;&gt;"",$E5&lt;&gt;"",$F5&lt;&gt;"",$G5&lt;&gt;""),B5="")</formula>
    </cfRule>
  </conditionalFormatting>
  <dataValidations count="1">
    <dataValidation imeMode="halfAlpha" allowBlank="1" showInputMessage="1" showErrorMessage="1" sqref="F5:G14" xr:uid="{66F619DF-6EB6-4C93-AEA2-A1CA8F97EE2A}"/>
  </dataValidations>
  <printOptions horizontalCentered="1"/>
  <pageMargins left="0.59055118110236227" right="0.59055118110236227" top="0.59055118110236227" bottom="0.74803149606299213" header="0.31496062992125984" footer="0.31496062992125984"/>
  <pageSetup paperSize="9" scale="92" fitToWidth="0" fitToHeight="0" orientation="portrait" horizontalDpi="300" verticalDpi="300" r:id="rId1"/>
  <headerFooter>
    <oddFooter>&amp;A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94607-E04E-4BD4-815A-26638B75FE7F}">
  <sheetPr>
    <tabColor theme="8" tint="0.39997558519241921"/>
  </sheetPr>
  <dimension ref="A1:AR85"/>
  <sheetViews>
    <sheetView view="pageBreakPreview" zoomScale="95" zoomScaleNormal="100" zoomScaleSheetLayoutView="95" workbookViewId="0">
      <selection activeCell="J13" sqref="J13:AM13"/>
    </sheetView>
  </sheetViews>
  <sheetFormatPr defaultColWidth="1.90625" defaultRowHeight="12"/>
  <cols>
    <col min="1" max="11" width="2.453125" style="172" customWidth="1"/>
    <col min="12" max="12" width="11.1796875" style="172" customWidth="1"/>
    <col min="13" max="13" width="9.453125" style="172" customWidth="1"/>
    <col min="14" max="14" width="6.1796875" style="172" customWidth="1"/>
    <col min="15" max="39" width="2.453125" style="172" customWidth="1"/>
    <col min="40" max="44" width="2.453125" style="172" hidden="1" customWidth="1"/>
    <col min="45" max="256" width="2.453125" style="172" customWidth="1"/>
    <col min="257" max="16384" width="1.90625" style="172"/>
  </cols>
  <sheetData>
    <row r="1" spans="1:40" ht="30" customHeight="1">
      <c r="A1" s="749" t="s">
        <v>119</v>
      </c>
      <c r="B1" s="750"/>
      <c r="C1" s="750"/>
      <c r="D1" s="750"/>
      <c r="E1" s="750"/>
      <c r="F1" s="750"/>
      <c r="G1" s="750"/>
      <c r="H1" s="750"/>
      <c r="I1" s="750"/>
      <c r="J1" s="750"/>
      <c r="K1" s="750"/>
      <c r="L1" s="750"/>
      <c r="M1" s="750"/>
      <c r="N1" s="750"/>
      <c r="O1" s="750"/>
      <c r="P1" s="750"/>
      <c r="Q1" s="750"/>
      <c r="R1" s="750"/>
      <c r="S1" s="750"/>
      <c r="T1" s="750"/>
      <c r="U1" s="750"/>
      <c r="V1" s="750"/>
      <c r="W1" s="750"/>
      <c r="X1" s="750"/>
      <c r="Y1" s="750"/>
      <c r="Z1" s="1879" t="s">
        <v>120</v>
      </c>
      <c r="AA1" s="1880"/>
      <c r="AB1" s="1880"/>
      <c r="AC1" s="1881"/>
      <c r="AD1" s="1881"/>
      <c r="AE1" s="1881"/>
      <c r="AF1" s="1881"/>
      <c r="AG1" s="1881"/>
      <c r="AH1" s="1881"/>
      <c r="AI1" s="1881"/>
      <c r="AJ1" s="1881"/>
      <c r="AK1" s="1881"/>
      <c r="AL1" s="1881"/>
      <c r="AM1" s="1878"/>
      <c r="AN1" s="751"/>
    </row>
    <row r="2" spans="1:40" ht="33" customHeight="1">
      <c r="A2" s="752"/>
      <c r="B2" s="1882" t="s">
        <v>904</v>
      </c>
      <c r="C2" s="1882"/>
      <c r="D2" s="1882"/>
      <c r="E2" s="1882"/>
      <c r="F2" s="1882"/>
      <c r="G2" s="1882"/>
      <c r="H2" s="1882"/>
      <c r="I2" s="1882"/>
      <c r="J2" s="1882"/>
      <c r="K2" s="1882"/>
      <c r="L2" s="1882"/>
      <c r="M2" s="1882"/>
      <c r="N2" s="1882"/>
      <c r="O2" s="1882"/>
      <c r="P2" s="1882"/>
      <c r="Q2" s="1882"/>
      <c r="R2" s="1882"/>
      <c r="S2" s="1882"/>
      <c r="T2" s="1882"/>
      <c r="U2" s="1882"/>
      <c r="V2" s="1882"/>
      <c r="W2" s="1882"/>
      <c r="X2" s="1882"/>
      <c r="Y2" s="1882"/>
      <c r="Z2" s="1882"/>
      <c r="AA2" s="1882"/>
      <c r="AB2" s="1882"/>
      <c r="AC2" s="1882"/>
      <c r="AD2" s="1882"/>
      <c r="AE2" s="1882"/>
      <c r="AF2" s="1882"/>
      <c r="AG2" s="1882"/>
      <c r="AH2" s="1882"/>
      <c r="AI2" s="1882"/>
      <c r="AJ2" s="1882"/>
      <c r="AK2" s="1882"/>
      <c r="AL2" s="1882"/>
      <c r="AM2" s="753"/>
    </row>
    <row r="3" spans="1:40" ht="22.5" customHeight="1">
      <c r="A3" s="1692" t="s">
        <v>58</v>
      </c>
      <c r="B3" s="1675"/>
      <c r="C3" s="1675"/>
      <c r="D3" s="1675"/>
      <c r="E3" s="1679"/>
      <c r="F3" s="1883" t="s">
        <v>905</v>
      </c>
      <c r="G3" s="1884"/>
      <c r="H3" s="1884"/>
      <c r="I3" s="1885"/>
      <c r="J3" s="1700" t="s">
        <v>121</v>
      </c>
      <c r="K3" s="1700"/>
      <c r="L3" s="1700"/>
      <c r="M3" s="1700"/>
      <c r="N3" s="1822"/>
      <c r="O3" s="1817"/>
      <c r="P3" s="1817"/>
      <c r="Q3" s="1817"/>
      <c r="R3" s="1817"/>
      <c r="S3" s="1817"/>
      <c r="T3" s="1817"/>
      <c r="U3" s="1817"/>
      <c r="V3" s="1817"/>
      <c r="W3" s="1817"/>
      <c r="X3" s="1818"/>
      <c r="Y3" s="1886" t="s">
        <v>14</v>
      </c>
      <c r="Z3" s="1887"/>
      <c r="AA3" s="1887"/>
      <c r="AB3" s="1888"/>
      <c r="AC3" s="1889"/>
      <c r="AD3" s="1823"/>
      <c r="AE3" s="1823"/>
      <c r="AF3" s="1823"/>
      <c r="AG3" s="1823"/>
      <c r="AH3" s="1823"/>
      <c r="AI3" s="1823"/>
      <c r="AJ3" s="1823"/>
      <c r="AK3" s="1823"/>
      <c r="AL3" s="1823"/>
      <c r="AM3" s="1824"/>
    </row>
    <row r="4" spans="1:40" ht="22.5" customHeight="1">
      <c r="A4" s="1886" t="s">
        <v>122</v>
      </c>
      <c r="B4" s="1887"/>
      <c r="C4" s="1887"/>
      <c r="D4" s="1887"/>
      <c r="E4" s="1887"/>
      <c r="F4" s="1887"/>
      <c r="G4" s="1887"/>
      <c r="H4" s="1887"/>
      <c r="I4" s="1888"/>
      <c r="J4" s="1808"/>
      <c r="K4" s="1809"/>
      <c r="L4" s="1809"/>
      <c r="M4" s="1809"/>
      <c r="N4" s="1809"/>
      <c r="O4" s="1809"/>
      <c r="P4" s="1809"/>
      <c r="Q4" s="1809"/>
      <c r="R4" s="1809"/>
      <c r="S4" s="1809"/>
      <c r="T4" s="1809"/>
      <c r="U4" s="1809"/>
      <c r="V4" s="1809"/>
      <c r="W4" s="1809"/>
      <c r="X4" s="1809"/>
      <c r="Y4" s="1809"/>
      <c r="Z4" s="1809"/>
      <c r="AA4" s="1809"/>
      <c r="AB4" s="1809"/>
      <c r="AC4" s="1809"/>
      <c r="AD4" s="1809"/>
      <c r="AE4" s="1809"/>
      <c r="AF4" s="1809"/>
      <c r="AG4" s="1809"/>
      <c r="AH4" s="1809"/>
      <c r="AI4" s="1809"/>
      <c r="AJ4" s="1809"/>
      <c r="AK4" s="1809"/>
      <c r="AL4" s="1809"/>
      <c r="AM4" s="1810"/>
    </row>
    <row r="5" spans="1:40" ht="56.25" customHeight="1">
      <c r="A5" s="1892" t="s">
        <v>123</v>
      </c>
      <c r="B5" s="1893"/>
      <c r="C5" s="1893"/>
      <c r="D5" s="1893"/>
      <c r="E5" s="1893"/>
      <c r="F5" s="1893"/>
      <c r="G5" s="1893"/>
      <c r="H5" s="1893"/>
      <c r="I5" s="1894"/>
      <c r="J5" s="1895"/>
      <c r="K5" s="1896"/>
      <c r="L5" s="1896"/>
      <c r="M5" s="1896"/>
      <c r="N5" s="1896"/>
      <c r="O5" s="1896"/>
      <c r="P5" s="1896"/>
      <c r="Q5" s="1896"/>
      <c r="R5" s="1896"/>
      <c r="S5" s="1896"/>
      <c r="T5" s="1896"/>
      <c r="U5" s="1896"/>
      <c r="V5" s="1896"/>
      <c r="W5" s="1896"/>
      <c r="X5" s="1896"/>
      <c r="Y5" s="1896"/>
      <c r="Z5" s="1896"/>
      <c r="AA5" s="1896"/>
      <c r="AB5" s="1896"/>
      <c r="AC5" s="1896"/>
      <c r="AD5" s="1896"/>
      <c r="AE5" s="1896"/>
      <c r="AF5" s="1896"/>
      <c r="AG5" s="1896"/>
      <c r="AH5" s="1896"/>
      <c r="AI5" s="1896"/>
      <c r="AJ5" s="1896"/>
      <c r="AK5" s="1896"/>
      <c r="AL5" s="1896"/>
      <c r="AM5" s="1897"/>
    </row>
    <row r="6" spans="1:40" ht="22.5" customHeight="1">
      <c r="A6" s="1692" t="s">
        <v>124</v>
      </c>
      <c r="B6" s="1675"/>
      <c r="C6" s="1675"/>
      <c r="D6" s="1675"/>
      <c r="E6" s="1675"/>
      <c r="F6" s="1675"/>
      <c r="G6" s="1675"/>
      <c r="H6" s="1675"/>
      <c r="I6" s="1679"/>
      <c r="J6" s="1898"/>
      <c r="K6" s="1899"/>
      <c r="L6" s="1899"/>
      <c r="M6" s="1899"/>
      <c r="N6" s="1899"/>
      <c r="O6" s="1891"/>
      <c r="P6" s="1891"/>
      <c r="Q6" s="1675" t="s">
        <v>19</v>
      </c>
      <c r="R6" s="1675"/>
      <c r="S6" s="1891"/>
      <c r="T6" s="1891"/>
      <c r="U6" s="1675" t="s">
        <v>20</v>
      </c>
      <c r="V6" s="1675"/>
      <c r="W6" s="1675" t="s">
        <v>21</v>
      </c>
      <c r="X6" s="1675"/>
      <c r="Y6" s="1675"/>
      <c r="Z6" s="1675"/>
      <c r="AA6" s="1675"/>
      <c r="AB6" s="1890"/>
      <c r="AC6" s="1891"/>
      <c r="AD6" s="1891"/>
      <c r="AE6" s="1675" t="s">
        <v>19</v>
      </c>
      <c r="AF6" s="1675"/>
      <c r="AG6" s="1891"/>
      <c r="AH6" s="1891"/>
      <c r="AI6" s="1708" t="s">
        <v>20</v>
      </c>
      <c r="AJ6" s="1708"/>
      <c r="AK6" s="1708"/>
      <c r="AL6" s="1708"/>
      <c r="AM6" s="1709"/>
    </row>
    <row r="7" spans="1:40" ht="22.5" customHeight="1">
      <c r="A7" s="1692" t="s">
        <v>125</v>
      </c>
      <c r="B7" s="1675"/>
      <c r="C7" s="1675"/>
      <c r="D7" s="1675"/>
      <c r="E7" s="1675"/>
      <c r="F7" s="1675"/>
      <c r="G7" s="1675"/>
      <c r="H7" s="1675"/>
      <c r="I7" s="1679"/>
      <c r="J7" s="1900"/>
      <c r="K7" s="1837"/>
      <c r="L7" s="1837"/>
      <c r="M7" s="1837"/>
      <c r="N7" s="1837"/>
      <c r="O7" s="1837"/>
      <c r="P7" s="1837"/>
      <c r="Q7" s="1837"/>
      <c r="R7" s="1837"/>
      <c r="S7" s="1837"/>
      <c r="T7" s="1837"/>
      <c r="U7" s="1837"/>
      <c r="V7" s="1837"/>
      <c r="W7" s="1837"/>
      <c r="X7" s="1837"/>
      <c r="Y7" s="1837"/>
      <c r="Z7" s="1837"/>
      <c r="AA7" s="1901" t="s">
        <v>42</v>
      </c>
      <c r="AB7" s="1901"/>
      <c r="AC7" s="1901"/>
      <c r="AD7" s="1901"/>
      <c r="AE7" s="1901"/>
      <c r="AF7" s="1901"/>
      <c r="AG7" s="1901"/>
      <c r="AH7" s="1901"/>
      <c r="AI7" s="1901"/>
      <c r="AJ7" s="1901"/>
      <c r="AK7" s="1901"/>
      <c r="AL7" s="1901"/>
      <c r="AM7" s="1902"/>
    </row>
    <row r="8" spans="1:40" ht="56.25" customHeight="1">
      <c r="A8" s="1692" t="s">
        <v>126</v>
      </c>
      <c r="B8" s="1675"/>
      <c r="C8" s="1675"/>
      <c r="D8" s="1675"/>
      <c r="E8" s="1675"/>
      <c r="F8" s="1675"/>
      <c r="G8" s="1675"/>
      <c r="H8" s="1675"/>
      <c r="I8" s="1679"/>
      <c r="J8" s="1903"/>
      <c r="K8" s="1904"/>
      <c r="L8" s="1904"/>
      <c r="M8" s="1904"/>
      <c r="N8" s="1904"/>
      <c r="O8" s="1904"/>
      <c r="P8" s="1904"/>
      <c r="Q8" s="1904"/>
      <c r="R8" s="1904"/>
      <c r="S8" s="1904"/>
      <c r="T8" s="1904"/>
      <c r="U8" s="1904"/>
      <c r="V8" s="1904"/>
      <c r="W8" s="1904"/>
      <c r="X8" s="1904"/>
      <c r="Y8" s="1904"/>
      <c r="Z8" s="1904"/>
      <c r="AA8" s="1904"/>
      <c r="AB8" s="1904"/>
      <c r="AC8" s="1904"/>
      <c r="AD8" s="1904"/>
      <c r="AE8" s="1904"/>
      <c r="AF8" s="1904"/>
      <c r="AG8" s="1904"/>
      <c r="AH8" s="1904"/>
      <c r="AI8" s="1904"/>
      <c r="AJ8" s="1904"/>
      <c r="AK8" s="1904"/>
      <c r="AL8" s="1904"/>
      <c r="AM8" s="1905"/>
    </row>
    <row r="9" spans="1:40" ht="22.5" customHeight="1">
      <c r="A9" s="1692" t="s">
        <v>127</v>
      </c>
      <c r="B9" s="1675"/>
      <c r="C9" s="1675"/>
      <c r="D9" s="1675"/>
      <c r="E9" s="1675"/>
      <c r="F9" s="1675"/>
      <c r="G9" s="1675"/>
      <c r="H9" s="1675"/>
      <c r="I9" s="1675"/>
      <c r="J9" s="1675"/>
      <c r="K9" s="1675"/>
      <c r="L9" s="1675"/>
      <c r="M9" s="1675"/>
      <c r="N9" s="1675"/>
      <c r="O9" s="1675"/>
      <c r="P9" s="1675"/>
      <c r="Q9" s="1675"/>
      <c r="R9" s="1675"/>
      <c r="S9" s="1675"/>
      <c r="T9" s="1675"/>
      <c r="U9" s="1675"/>
      <c r="V9" s="1675"/>
      <c r="W9" s="1675"/>
      <c r="X9" s="1675"/>
      <c r="Y9" s="1675"/>
      <c r="Z9" s="1675"/>
      <c r="AA9" s="1675"/>
      <c r="AB9" s="1675"/>
      <c r="AC9" s="1675"/>
      <c r="AD9" s="1675"/>
      <c r="AE9" s="1679"/>
      <c r="AF9" s="1787" t="s">
        <v>56</v>
      </c>
      <c r="AG9" s="1788"/>
      <c r="AH9" s="1788"/>
      <c r="AI9" s="1788"/>
      <c r="AJ9" s="1788"/>
      <c r="AK9" s="1788"/>
      <c r="AL9" s="1788"/>
      <c r="AM9" s="1789"/>
    </row>
    <row r="10" spans="1:40" ht="18.75" customHeight="1">
      <c r="A10" s="178"/>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row>
    <row r="11" spans="1:40" ht="22.5" customHeight="1">
      <c r="A11" s="1692" t="s">
        <v>58</v>
      </c>
      <c r="B11" s="1675"/>
      <c r="C11" s="1675"/>
      <c r="D11" s="1675"/>
      <c r="E11" s="1679"/>
      <c r="F11" s="1883" t="s">
        <v>906</v>
      </c>
      <c r="G11" s="1884"/>
      <c r="H11" s="1884"/>
      <c r="I11" s="1885"/>
      <c r="J11" s="1700" t="s">
        <v>121</v>
      </c>
      <c r="K11" s="1700"/>
      <c r="L11" s="1700"/>
      <c r="M11" s="1700"/>
      <c r="N11" s="1822"/>
      <c r="O11" s="1817"/>
      <c r="P11" s="1817"/>
      <c r="Q11" s="1817"/>
      <c r="R11" s="1817"/>
      <c r="S11" s="1817"/>
      <c r="T11" s="1817"/>
      <c r="U11" s="1817"/>
      <c r="V11" s="1817"/>
      <c r="W11" s="1817"/>
      <c r="X11" s="1818"/>
      <c r="Y11" s="1886" t="s">
        <v>14</v>
      </c>
      <c r="Z11" s="1887"/>
      <c r="AA11" s="1887"/>
      <c r="AB11" s="1888"/>
      <c r="AC11" s="1889"/>
      <c r="AD11" s="1823"/>
      <c r="AE11" s="1823"/>
      <c r="AF11" s="1823"/>
      <c r="AG11" s="1823"/>
      <c r="AH11" s="1823"/>
      <c r="AI11" s="1823"/>
      <c r="AJ11" s="1823"/>
      <c r="AK11" s="1823"/>
      <c r="AL11" s="1823"/>
      <c r="AM11" s="1824"/>
    </row>
    <row r="12" spans="1:40" ht="22.25" customHeight="1">
      <c r="A12" s="1886" t="s">
        <v>122</v>
      </c>
      <c r="B12" s="1887"/>
      <c r="C12" s="1887"/>
      <c r="D12" s="1887"/>
      <c r="E12" s="1887"/>
      <c r="F12" s="1887"/>
      <c r="G12" s="1887"/>
      <c r="H12" s="1887"/>
      <c r="I12" s="1888"/>
      <c r="J12" s="1808"/>
      <c r="K12" s="1809"/>
      <c r="L12" s="1809"/>
      <c r="M12" s="1809"/>
      <c r="N12" s="1809"/>
      <c r="O12" s="1809"/>
      <c r="P12" s="1809"/>
      <c r="Q12" s="1809"/>
      <c r="R12" s="1809"/>
      <c r="S12" s="1809"/>
      <c r="T12" s="1809"/>
      <c r="U12" s="1809"/>
      <c r="V12" s="1809"/>
      <c r="W12" s="1809"/>
      <c r="X12" s="1809"/>
      <c r="Y12" s="1809"/>
      <c r="Z12" s="1809"/>
      <c r="AA12" s="1809"/>
      <c r="AB12" s="1809"/>
      <c r="AC12" s="1809"/>
      <c r="AD12" s="1809"/>
      <c r="AE12" s="1809"/>
      <c r="AF12" s="1809"/>
      <c r="AG12" s="1809"/>
      <c r="AH12" s="1809"/>
      <c r="AI12" s="1809"/>
      <c r="AJ12" s="1809"/>
      <c r="AK12" s="1809"/>
      <c r="AL12" s="1809"/>
      <c r="AM12" s="1810"/>
    </row>
    <row r="13" spans="1:40" ht="56.25" customHeight="1">
      <c r="A13" s="1892" t="s">
        <v>123</v>
      </c>
      <c r="B13" s="1893"/>
      <c r="C13" s="1893"/>
      <c r="D13" s="1893"/>
      <c r="E13" s="1893"/>
      <c r="F13" s="1893"/>
      <c r="G13" s="1893"/>
      <c r="H13" s="1893"/>
      <c r="I13" s="1894"/>
      <c r="J13" s="1895"/>
      <c r="K13" s="1896"/>
      <c r="L13" s="1896"/>
      <c r="M13" s="1896"/>
      <c r="N13" s="1896"/>
      <c r="O13" s="1896"/>
      <c r="P13" s="1896"/>
      <c r="Q13" s="1896"/>
      <c r="R13" s="1896"/>
      <c r="S13" s="1896"/>
      <c r="T13" s="1896"/>
      <c r="U13" s="1896"/>
      <c r="V13" s="1896"/>
      <c r="W13" s="1896"/>
      <c r="X13" s="1896"/>
      <c r="Y13" s="1896"/>
      <c r="Z13" s="1896"/>
      <c r="AA13" s="1896"/>
      <c r="AB13" s="1896"/>
      <c r="AC13" s="1896"/>
      <c r="AD13" s="1896"/>
      <c r="AE13" s="1896"/>
      <c r="AF13" s="1896"/>
      <c r="AG13" s="1896"/>
      <c r="AH13" s="1896"/>
      <c r="AI13" s="1896"/>
      <c r="AJ13" s="1896"/>
      <c r="AK13" s="1896"/>
      <c r="AL13" s="1896"/>
      <c r="AM13" s="1897"/>
    </row>
    <row r="14" spans="1:40" ht="22.5" customHeight="1">
      <c r="A14" s="1692" t="s">
        <v>124</v>
      </c>
      <c r="B14" s="1675"/>
      <c r="C14" s="1675"/>
      <c r="D14" s="1675"/>
      <c r="E14" s="1675"/>
      <c r="F14" s="1675"/>
      <c r="G14" s="1675"/>
      <c r="H14" s="1675"/>
      <c r="I14" s="1679"/>
      <c r="J14" s="1898"/>
      <c r="K14" s="1899"/>
      <c r="L14" s="1899"/>
      <c r="M14" s="1899"/>
      <c r="N14" s="1899"/>
      <c r="O14" s="1891"/>
      <c r="P14" s="1891"/>
      <c r="Q14" s="1675" t="s">
        <v>19</v>
      </c>
      <c r="R14" s="1675"/>
      <c r="S14" s="1891"/>
      <c r="T14" s="1891"/>
      <c r="U14" s="1675" t="s">
        <v>20</v>
      </c>
      <c r="V14" s="1675"/>
      <c r="W14" s="1675" t="s">
        <v>21</v>
      </c>
      <c r="X14" s="1675"/>
      <c r="Y14" s="1675"/>
      <c r="Z14" s="1675"/>
      <c r="AA14" s="1675"/>
      <c r="AB14" s="1890"/>
      <c r="AC14" s="1891"/>
      <c r="AD14" s="1891"/>
      <c r="AE14" s="1675" t="s">
        <v>19</v>
      </c>
      <c r="AF14" s="1675"/>
      <c r="AG14" s="1891"/>
      <c r="AH14" s="1891"/>
      <c r="AI14" s="1708" t="s">
        <v>20</v>
      </c>
      <c r="AJ14" s="1708"/>
      <c r="AK14" s="1708"/>
      <c r="AL14" s="1708"/>
      <c r="AM14" s="1709"/>
    </row>
    <row r="15" spans="1:40" ht="22.5" customHeight="1">
      <c r="A15" s="1692" t="s">
        <v>125</v>
      </c>
      <c r="B15" s="1675"/>
      <c r="C15" s="1675"/>
      <c r="D15" s="1675"/>
      <c r="E15" s="1675"/>
      <c r="F15" s="1675"/>
      <c r="G15" s="1675"/>
      <c r="H15" s="1675"/>
      <c r="I15" s="1679"/>
      <c r="J15" s="1900"/>
      <c r="K15" s="1837"/>
      <c r="L15" s="1837"/>
      <c r="M15" s="1837"/>
      <c r="N15" s="1837"/>
      <c r="O15" s="1837"/>
      <c r="P15" s="1837"/>
      <c r="Q15" s="1837"/>
      <c r="R15" s="1837"/>
      <c r="S15" s="1837"/>
      <c r="T15" s="1837"/>
      <c r="U15" s="1837"/>
      <c r="V15" s="1837"/>
      <c r="W15" s="1837"/>
      <c r="X15" s="1837"/>
      <c r="Y15" s="1837"/>
      <c r="Z15" s="1837"/>
      <c r="AA15" s="1901" t="s">
        <v>42</v>
      </c>
      <c r="AB15" s="1901"/>
      <c r="AC15" s="1901"/>
      <c r="AD15" s="1901"/>
      <c r="AE15" s="1901"/>
      <c r="AF15" s="1901"/>
      <c r="AG15" s="1901"/>
      <c r="AH15" s="1901"/>
      <c r="AI15" s="1901"/>
      <c r="AJ15" s="1901"/>
      <c r="AK15" s="1901"/>
      <c r="AL15" s="1901"/>
      <c r="AM15" s="1902"/>
    </row>
    <row r="16" spans="1:40" ht="56.25" customHeight="1">
      <c r="A16" s="1692" t="s">
        <v>126</v>
      </c>
      <c r="B16" s="1675"/>
      <c r="C16" s="1675"/>
      <c r="D16" s="1675"/>
      <c r="E16" s="1675"/>
      <c r="F16" s="1675"/>
      <c r="G16" s="1675"/>
      <c r="H16" s="1675"/>
      <c r="I16" s="1679"/>
      <c r="J16" s="1903"/>
      <c r="K16" s="1904"/>
      <c r="L16" s="1904"/>
      <c r="M16" s="1904"/>
      <c r="N16" s="1904"/>
      <c r="O16" s="1904"/>
      <c r="P16" s="1904"/>
      <c r="Q16" s="1904"/>
      <c r="R16" s="1904"/>
      <c r="S16" s="1904"/>
      <c r="T16" s="1904"/>
      <c r="U16" s="1904"/>
      <c r="V16" s="1904"/>
      <c r="W16" s="1904"/>
      <c r="X16" s="1904"/>
      <c r="Y16" s="1904"/>
      <c r="Z16" s="1904"/>
      <c r="AA16" s="1904"/>
      <c r="AB16" s="1904"/>
      <c r="AC16" s="1904"/>
      <c r="AD16" s="1904"/>
      <c r="AE16" s="1904"/>
      <c r="AF16" s="1904"/>
      <c r="AG16" s="1904"/>
      <c r="AH16" s="1904"/>
      <c r="AI16" s="1904"/>
      <c r="AJ16" s="1904"/>
      <c r="AK16" s="1904"/>
      <c r="AL16" s="1904"/>
      <c r="AM16" s="1905"/>
    </row>
    <row r="17" spans="1:39" ht="22.5" customHeight="1">
      <c r="A17" s="1692" t="s">
        <v>127</v>
      </c>
      <c r="B17" s="1675"/>
      <c r="C17" s="1675"/>
      <c r="D17" s="1675"/>
      <c r="E17" s="1675"/>
      <c r="F17" s="1675"/>
      <c r="G17" s="1675"/>
      <c r="H17" s="1675"/>
      <c r="I17" s="1675"/>
      <c r="J17" s="1675"/>
      <c r="K17" s="1675"/>
      <c r="L17" s="1675"/>
      <c r="M17" s="1675"/>
      <c r="N17" s="1675"/>
      <c r="O17" s="1675"/>
      <c r="P17" s="1675"/>
      <c r="Q17" s="1675"/>
      <c r="R17" s="1675"/>
      <c r="S17" s="1675"/>
      <c r="T17" s="1675"/>
      <c r="U17" s="1675"/>
      <c r="V17" s="1675"/>
      <c r="W17" s="1675"/>
      <c r="X17" s="1675"/>
      <c r="Y17" s="1675"/>
      <c r="Z17" s="1675"/>
      <c r="AA17" s="1675"/>
      <c r="AB17" s="1675"/>
      <c r="AC17" s="1675"/>
      <c r="AD17" s="1675"/>
      <c r="AE17" s="1679"/>
      <c r="AF17" s="1787" t="s">
        <v>56</v>
      </c>
      <c r="AG17" s="1788"/>
      <c r="AH17" s="1788"/>
      <c r="AI17" s="1788"/>
      <c r="AJ17" s="1788"/>
      <c r="AK17" s="1788"/>
      <c r="AL17" s="1788"/>
      <c r="AM17" s="1789"/>
    </row>
    <row r="18" spans="1:39" ht="17.25" customHeight="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row>
    <row r="19" spans="1:39" ht="22.5" customHeight="1">
      <c r="A19" s="1692" t="s">
        <v>58</v>
      </c>
      <c r="B19" s="1675"/>
      <c r="C19" s="1675"/>
      <c r="D19" s="1675"/>
      <c r="E19" s="1679"/>
      <c r="F19" s="1883" t="s">
        <v>907</v>
      </c>
      <c r="G19" s="1884"/>
      <c r="H19" s="1884"/>
      <c r="I19" s="1885"/>
      <c r="J19" s="1700" t="s">
        <v>121</v>
      </c>
      <c r="K19" s="1700"/>
      <c r="L19" s="1700"/>
      <c r="M19" s="1700"/>
      <c r="N19" s="1822"/>
      <c r="O19" s="1817"/>
      <c r="P19" s="1817"/>
      <c r="Q19" s="1817"/>
      <c r="R19" s="1817"/>
      <c r="S19" s="1817"/>
      <c r="T19" s="1817"/>
      <c r="U19" s="1817"/>
      <c r="V19" s="1817"/>
      <c r="W19" s="1817"/>
      <c r="X19" s="1818"/>
      <c r="Y19" s="1886" t="s">
        <v>14</v>
      </c>
      <c r="Z19" s="1887"/>
      <c r="AA19" s="1887"/>
      <c r="AB19" s="1888"/>
      <c r="AC19" s="1889"/>
      <c r="AD19" s="1823"/>
      <c r="AE19" s="1823"/>
      <c r="AF19" s="1823"/>
      <c r="AG19" s="1823"/>
      <c r="AH19" s="1823"/>
      <c r="AI19" s="1823"/>
      <c r="AJ19" s="1823"/>
      <c r="AK19" s="1823"/>
      <c r="AL19" s="1823"/>
      <c r="AM19" s="1824"/>
    </row>
    <row r="20" spans="1:39" ht="22.25" customHeight="1">
      <c r="A20" s="1886" t="s">
        <v>122</v>
      </c>
      <c r="B20" s="1887"/>
      <c r="C20" s="1887"/>
      <c r="D20" s="1887"/>
      <c r="E20" s="1887"/>
      <c r="F20" s="1887"/>
      <c r="G20" s="1887"/>
      <c r="H20" s="1887"/>
      <c r="I20" s="1888"/>
      <c r="J20" s="1808"/>
      <c r="K20" s="1809"/>
      <c r="L20" s="1809"/>
      <c r="M20" s="1809"/>
      <c r="N20" s="1809"/>
      <c r="O20" s="1809"/>
      <c r="P20" s="1809"/>
      <c r="Q20" s="1809"/>
      <c r="R20" s="1809"/>
      <c r="S20" s="1809"/>
      <c r="T20" s="1809"/>
      <c r="U20" s="1809"/>
      <c r="V20" s="1809"/>
      <c r="W20" s="1809"/>
      <c r="X20" s="1809"/>
      <c r="Y20" s="1809"/>
      <c r="Z20" s="1809"/>
      <c r="AA20" s="1809"/>
      <c r="AB20" s="1809"/>
      <c r="AC20" s="1809"/>
      <c r="AD20" s="1809"/>
      <c r="AE20" s="1809"/>
      <c r="AF20" s="1809"/>
      <c r="AG20" s="1809"/>
      <c r="AH20" s="1809"/>
      <c r="AI20" s="1809"/>
      <c r="AJ20" s="1809"/>
      <c r="AK20" s="1809"/>
      <c r="AL20" s="1809"/>
      <c r="AM20" s="1810"/>
    </row>
    <row r="21" spans="1:39" ht="56.15" customHeight="1">
      <c r="A21" s="1892" t="s">
        <v>123</v>
      </c>
      <c r="B21" s="1893"/>
      <c r="C21" s="1893"/>
      <c r="D21" s="1893"/>
      <c r="E21" s="1893"/>
      <c r="F21" s="1893"/>
      <c r="G21" s="1893"/>
      <c r="H21" s="1893"/>
      <c r="I21" s="1894"/>
      <c r="J21" s="1895"/>
      <c r="K21" s="1896"/>
      <c r="L21" s="1896"/>
      <c r="M21" s="1896"/>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c r="AL21" s="1896"/>
      <c r="AM21" s="1897"/>
    </row>
    <row r="22" spans="1:39" ht="22.5" customHeight="1">
      <c r="A22" s="1692" t="s">
        <v>124</v>
      </c>
      <c r="B22" s="1675"/>
      <c r="C22" s="1675"/>
      <c r="D22" s="1675"/>
      <c r="E22" s="1675"/>
      <c r="F22" s="1675"/>
      <c r="G22" s="1675"/>
      <c r="H22" s="1675"/>
      <c r="I22" s="1679"/>
      <c r="J22" s="1898"/>
      <c r="K22" s="1899"/>
      <c r="L22" s="1899"/>
      <c r="M22" s="1899"/>
      <c r="N22" s="1899"/>
      <c r="O22" s="1891"/>
      <c r="P22" s="1891"/>
      <c r="Q22" s="1675" t="s">
        <v>19</v>
      </c>
      <c r="R22" s="1675"/>
      <c r="S22" s="1891"/>
      <c r="T22" s="1891"/>
      <c r="U22" s="1675" t="s">
        <v>20</v>
      </c>
      <c r="V22" s="1675"/>
      <c r="W22" s="1675" t="s">
        <v>21</v>
      </c>
      <c r="X22" s="1675"/>
      <c r="Y22" s="1675"/>
      <c r="Z22" s="1675"/>
      <c r="AA22" s="1675"/>
      <c r="AB22" s="1890"/>
      <c r="AC22" s="1891"/>
      <c r="AD22" s="1891"/>
      <c r="AE22" s="1675" t="s">
        <v>19</v>
      </c>
      <c r="AF22" s="1675"/>
      <c r="AG22" s="1891"/>
      <c r="AH22" s="1891"/>
      <c r="AI22" s="1708" t="s">
        <v>20</v>
      </c>
      <c r="AJ22" s="1708"/>
      <c r="AK22" s="1708"/>
      <c r="AL22" s="1708"/>
      <c r="AM22" s="1709"/>
    </row>
    <row r="23" spans="1:39" ht="22.25" customHeight="1">
      <c r="A23" s="1692" t="s">
        <v>125</v>
      </c>
      <c r="B23" s="1675"/>
      <c r="C23" s="1675"/>
      <c r="D23" s="1675"/>
      <c r="E23" s="1675"/>
      <c r="F23" s="1675"/>
      <c r="G23" s="1675"/>
      <c r="H23" s="1675"/>
      <c r="I23" s="1679"/>
      <c r="J23" s="1900"/>
      <c r="K23" s="1837"/>
      <c r="L23" s="1837"/>
      <c r="M23" s="1837"/>
      <c r="N23" s="1837"/>
      <c r="O23" s="1837"/>
      <c r="P23" s="1837"/>
      <c r="Q23" s="1837"/>
      <c r="R23" s="1837"/>
      <c r="S23" s="1837"/>
      <c r="T23" s="1837"/>
      <c r="U23" s="1837"/>
      <c r="V23" s="1837"/>
      <c r="W23" s="1837"/>
      <c r="X23" s="1837"/>
      <c r="Y23" s="1837"/>
      <c r="Z23" s="1837"/>
      <c r="AA23" s="1901" t="s">
        <v>42</v>
      </c>
      <c r="AB23" s="1901"/>
      <c r="AC23" s="1901"/>
      <c r="AD23" s="1901"/>
      <c r="AE23" s="1901"/>
      <c r="AF23" s="1901"/>
      <c r="AG23" s="1901"/>
      <c r="AH23" s="1901"/>
      <c r="AI23" s="1901"/>
      <c r="AJ23" s="1901"/>
      <c r="AK23" s="1901"/>
      <c r="AL23" s="1901"/>
      <c r="AM23" s="1902"/>
    </row>
    <row r="24" spans="1:39" ht="56.15" customHeight="1">
      <c r="A24" s="1692" t="s">
        <v>126</v>
      </c>
      <c r="B24" s="1675"/>
      <c r="C24" s="1675"/>
      <c r="D24" s="1675"/>
      <c r="E24" s="1675"/>
      <c r="F24" s="1675"/>
      <c r="G24" s="1675"/>
      <c r="H24" s="1675"/>
      <c r="I24" s="1679"/>
      <c r="J24" s="1903"/>
      <c r="K24" s="1904"/>
      <c r="L24" s="1904"/>
      <c r="M24" s="1904"/>
      <c r="N24" s="1904"/>
      <c r="O24" s="1904"/>
      <c r="P24" s="1904"/>
      <c r="Q24" s="1904"/>
      <c r="R24" s="1904"/>
      <c r="S24" s="1904"/>
      <c r="T24" s="1904"/>
      <c r="U24" s="1904"/>
      <c r="V24" s="1904"/>
      <c r="W24" s="1904"/>
      <c r="X24" s="1904"/>
      <c r="Y24" s="1904"/>
      <c r="Z24" s="1904"/>
      <c r="AA24" s="1904"/>
      <c r="AB24" s="1904"/>
      <c r="AC24" s="1904"/>
      <c r="AD24" s="1904"/>
      <c r="AE24" s="1904"/>
      <c r="AF24" s="1904"/>
      <c r="AG24" s="1904"/>
      <c r="AH24" s="1904"/>
      <c r="AI24" s="1904"/>
      <c r="AJ24" s="1904"/>
      <c r="AK24" s="1904"/>
      <c r="AL24" s="1904"/>
      <c r="AM24" s="1905"/>
    </row>
    <row r="25" spans="1:39" ht="22.5" customHeight="1">
      <c r="A25" s="1692" t="s">
        <v>127</v>
      </c>
      <c r="B25" s="1675"/>
      <c r="C25" s="1675"/>
      <c r="D25" s="1675"/>
      <c r="E25" s="1675"/>
      <c r="F25" s="1675"/>
      <c r="G25" s="1675"/>
      <c r="H25" s="1675"/>
      <c r="I25" s="1675"/>
      <c r="J25" s="1675"/>
      <c r="K25" s="1675"/>
      <c r="L25" s="1675"/>
      <c r="M25" s="1675"/>
      <c r="N25" s="1675"/>
      <c r="O25" s="1675"/>
      <c r="P25" s="1675"/>
      <c r="Q25" s="1675"/>
      <c r="R25" s="1675"/>
      <c r="S25" s="1675"/>
      <c r="T25" s="1675"/>
      <c r="U25" s="1675"/>
      <c r="V25" s="1675"/>
      <c r="W25" s="1675"/>
      <c r="X25" s="1675"/>
      <c r="Y25" s="1675"/>
      <c r="Z25" s="1675"/>
      <c r="AA25" s="1675"/>
      <c r="AB25" s="1675"/>
      <c r="AC25" s="1675"/>
      <c r="AD25" s="1675"/>
      <c r="AE25" s="1679"/>
      <c r="AF25" s="1787" t="s">
        <v>56</v>
      </c>
      <c r="AG25" s="1788"/>
      <c r="AH25" s="1788"/>
      <c r="AI25" s="1788"/>
      <c r="AJ25" s="1788"/>
      <c r="AK25" s="1788"/>
      <c r="AL25" s="1788"/>
      <c r="AM25" s="1789"/>
    </row>
    <row r="26" spans="1:39" ht="20.25" customHeight="1">
      <c r="A26" s="178"/>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row>
    <row r="27" spans="1:39" ht="22.5" customHeight="1">
      <c r="A27" s="1692" t="s">
        <v>58</v>
      </c>
      <c r="B27" s="1675"/>
      <c r="C27" s="1675"/>
      <c r="D27" s="1675"/>
      <c r="E27" s="1679"/>
      <c r="F27" s="1883" t="s">
        <v>908</v>
      </c>
      <c r="G27" s="1884"/>
      <c r="H27" s="1884"/>
      <c r="I27" s="1885"/>
      <c r="J27" s="1700" t="s">
        <v>121</v>
      </c>
      <c r="K27" s="1700"/>
      <c r="L27" s="1700"/>
      <c r="M27" s="1700"/>
      <c r="N27" s="1822"/>
      <c r="O27" s="1817"/>
      <c r="P27" s="1817"/>
      <c r="Q27" s="1817"/>
      <c r="R27" s="1817"/>
      <c r="S27" s="1817"/>
      <c r="T27" s="1817"/>
      <c r="U27" s="1817"/>
      <c r="V27" s="1817"/>
      <c r="W27" s="1817"/>
      <c r="X27" s="1818"/>
      <c r="Y27" s="1886" t="s">
        <v>14</v>
      </c>
      <c r="Z27" s="1887"/>
      <c r="AA27" s="1887"/>
      <c r="AB27" s="1888"/>
      <c r="AC27" s="1889"/>
      <c r="AD27" s="1823"/>
      <c r="AE27" s="1823"/>
      <c r="AF27" s="1823"/>
      <c r="AG27" s="1823"/>
      <c r="AH27" s="1823"/>
      <c r="AI27" s="1823"/>
      <c r="AJ27" s="1823"/>
      <c r="AK27" s="1823"/>
      <c r="AL27" s="1823"/>
      <c r="AM27" s="1824"/>
    </row>
    <row r="28" spans="1:39" ht="22.25" customHeight="1">
      <c r="A28" s="1886" t="s">
        <v>122</v>
      </c>
      <c r="B28" s="1887"/>
      <c r="C28" s="1887"/>
      <c r="D28" s="1887"/>
      <c r="E28" s="1887"/>
      <c r="F28" s="1887"/>
      <c r="G28" s="1887"/>
      <c r="H28" s="1887"/>
      <c r="I28" s="1888"/>
      <c r="J28" s="1808"/>
      <c r="K28" s="1809"/>
      <c r="L28" s="1809"/>
      <c r="M28" s="1809"/>
      <c r="N28" s="1809"/>
      <c r="O28" s="1809"/>
      <c r="P28" s="1809"/>
      <c r="Q28" s="1809"/>
      <c r="R28" s="1809"/>
      <c r="S28" s="1809"/>
      <c r="T28" s="1809"/>
      <c r="U28" s="1809"/>
      <c r="V28" s="1809"/>
      <c r="W28" s="1809"/>
      <c r="X28" s="1809"/>
      <c r="Y28" s="1809"/>
      <c r="Z28" s="1809"/>
      <c r="AA28" s="1809"/>
      <c r="AB28" s="1809"/>
      <c r="AC28" s="1809"/>
      <c r="AD28" s="1809"/>
      <c r="AE28" s="1809"/>
      <c r="AF28" s="1809"/>
      <c r="AG28" s="1809"/>
      <c r="AH28" s="1809"/>
      <c r="AI28" s="1809"/>
      <c r="AJ28" s="1809"/>
      <c r="AK28" s="1809"/>
      <c r="AL28" s="1809"/>
      <c r="AM28" s="1810"/>
    </row>
    <row r="29" spans="1:39" ht="56.15" customHeight="1">
      <c r="A29" s="1892" t="s">
        <v>123</v>
      </c>
      <c r="B29" s="1893"/>
      <c r="C29" s="1893"/>
      <c r="D29" s="1893"/>
      <c r="E29" s="1893"/>
      <c r="F29" s="1893"/>
      <c r="G29" s="1893"/>
      <c r="H29" s="1893"/>
      <c r="I29" s="1894"/>
      <c r="J29" s="1895"/>
      <c r="K29" s="1896"/>
      <c r="L29" s="1896"/>
      <c r="M29" s="1896"/>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c r="AL29" s="1896"/>
      <c r="AM29" s="1897"/>
    </row>
    <row r="30" spans="1:39" ht="22.5" customHeight="1">
      <c r="A30" s="1692" t="s">
        <v>124</v>
      </c>
      <c r="B30" s="1675"/>
      <c r="C30" s="1675"/>
      <c r="D30" s="1675"/>
      <c r="E30" s="1675"/>
      <c r="F30" s="1675"/>
      <c r="G30" s="1675"/>
      <c r="H30" s="1675"/>
      <c r="I30" s="1679"/>
      <c r="J30" s="1898"/>
      <c r="K30" s="1899"/>
      <c r="L30" s="1899"/>
      <c r="M30" s="1899"/>
      <c r="N30" s="1899"/>
      <c r="O30" s="1891"/>
      <c r="P30" s="1891"/>
      <c r="Q30" s="1675" t="s">
        <v>19</v>
      </c>
      <c r="R30" s="1675"/>
      <c r="S30" s="1891"/>
      <c r="T30" s="1891"/>
      <c r="U30" s="1675" t="s">
        <v>20</v>
      </c>
      <c r="V30" s="1675"/>
      <c r="W30" s="1675" t="s">
        <v>21</v>
      </c>
      <c r="X30" s="1675"/>
      <c r="Y30" s="1675"/>
      <c r="Z30" s="1675"/>
      <c r="AA30" s="1675"/>
      <c r="AB30" s="1890"/>
      <c r="AC30" s="1891"/>
      <c r="AD30" s="1891"/>
      <c r="AE30" s="1675" t="s">
        <v>19</v>
      </c>
      <c r="AF30" s="1675"/>
      <c r="AG30" s="1891"/>
      <c r="AH30" s="1891"/>
      <c r="AI30" s="1708" t="s">
        <v>20</v>
      </c>
      <c r="AJ30" s="1708"/>
      <c r="AK30" s="1708"/>
      <c r="AL30" s="1708"/>
      <c r="AM30" s="1709"/>
    </row>
    <row r="31" spans="1:39" ht="22.25" customHeight="1">
      <c r="A31" s="1692" t="s">
        <v>125</v>
      </c>
      <c r="B31" s="1675"/>
      <c r="C31" s="1675"/>
      <c r="D31" s="1675"/>
      <c r="E31" s="1675"/>
      <c r="F31" s="1675"/>
      <c r="G31" s="1675"/>
      <c r="H31" s="1675"/>
      <c r="I31" s="1679"/>
      <c r="J31" s="1900"/>
      <c r="K31" s="1837"/>
      <c r="L31" s="1837"/>
      <c r="M31" s="1837"/>
      <c r="N31" s="1837"/>
      <c r="O31" s="1837"/>
      <c r="P31" s="1837"/>
      <c r="Q31" s="1837"/>
      <c r="R31" s="1837"/>
      <c r="S31" s="1837"/>
      <c r="T31" s="1837"/>
      <c r="U31" s="1837"/>
      <c r="V31" s="1837"/>
      <c r="W31" s="1837"/>
      <c r="X31" s="1837"/>
      <c r="Y31" s="1837"/>
      <c r="Z31" s="1837"/>
      <c r="AA31" s="1901" t="s">
        <v>42</v>
      </c>
      <c r="AB31" s="1901"/>
      <c r="AC31" s="1901"/>
      <c r="AD31" s="1901"/>
      <c r="AE31" s="1901"/>
      <c r="AF31" s="1901"/>
      <c r="AG31" s="1901"/>
      <c r="AH31" s="1901"/>
      <c r="AI31" s="1901"/>
      <c r="AJ31" s="1901"/>
      <c r="AK31" s="1901"/>
      <c r="AL31" s="1901"/>
      <c r="AM31" s="1902"/>
    </row>
    <row r="32" spans="1:39" ht="56.75" customHeight="1">
      <c r="A32" s="1692" t="s">
        <v>126</v>
      </c>
      <c r="B32" s="1675"/>
      <c r="C32" s="1675"/>
      <c r="D32" s="1675"/>
      <c r="E32" s="1675"/>
      <c r="F32" s="1675"/>
      <c r="G32" s="1675"/>
      <c r="H32" s="1675"/>
      <c r="I32" s="1679"/>
      <c r="J32" s="1903"/>
      <c r="K32" s="1904"/>
      <c r="L32" s="1904"/>
      <c r="M32" s="1904"/>
      <c r="N32" s="1904"/>
      <c r="O32" s="1904"/>
      <c r="P32" s="1904"/>
      <c r="Q32" s="1904"/>
      <c r="R32" s="1904"/>
      <c r="S32" s="1904"/>
      <c r="T32" s="1904"/>
      <c r="U32" s="1904"/>
      <c r="V32" s="1904"/>
      <c r="W32" s="1904"/>
      <c r="X32" s="1904"/>
      <c r="Y32" s="1904"/>
      <c r="Z32" s="1904"/>
      <c r="AA32" s="1904"/>
      <c r="AB32" s="1904"/>
      <c r="AC32" s="1904"/>
      <c r="AD32" s="1904"/>
      <c r="AE32" s="1904"/>
      <c r="AF32" s="1904"/>
      <c r="AG32" s="1904"/>
      <c r="AH32" s="1904"/>
      <c r="AI32" s="1904"/>
      <c r="AJ32" s="1904"/>
      <c r="AK32" s="1904"/>
      <c r="AL32" s="1904"/>
      <c r="AM32" s="1905"/>
    </row>
    <row r="33" spans="1:40" ht="22.5" customHeight="1">
      <c r="A33" s="1692" t="s">
        <v>127</v>
      </c>
      <c r="B33" s="1675"/>
      <c r="C33" s="1675"/>
      <c r="D33" s="1675"/>
      <c r="E33" s="1675"/>
      <c r="F33" s="1675"/>
      <c r="G33" s="1675"/>
      <c r="H33" s="1675"/>
      <c r="I33" s="1675"/>
      <c r="J33" s="1675"/>
      <c r="K33" s="1675"/>
      <c r="L33" s="1675"/>
      <c r="M33" s="1675"/>
      <c r="N33" s="1675"/>
      <c r="O33" s="1675"/>
      <c r="P33" s="1675"/>
      <c r="Q33" s="1675"/>
      <c r="R33" s="1675"/>
      <c r="S33" s="1675"/>
      <c r="T33" s="1675"/>
      <c r="U33" s="1675"/>
      <c r="V33" s="1675"/>
      <c r="W33" s="1675"/>
      <c r="X33" s="1675"/>
      <c r="Y33" s="1675"/>
      <c r="Z33" s="1675"/>
      <c r="AA33" s="1675"/>
      <c r="AB33" s="1675"/>
      <c r="AC33" s="1675"/>
      <c r="AD33" s="1675"/>
      <c r="AE33" s="1679"/>
      <c r="AF33" s="1787" t="s">
        <v>56</v>
      </c>
      <c r="AG33" s="1788"/>
      <c r="AH33" s="1788"/>
      <c r="AI33" s="1788"/>
      <c r="AJ33" s="1788"/>
      <c r="AK33" s="1788"/>
      <c r="AL33" s="1788"/>
      <c r="AM33" s="1789"/>
    </row>
    <row r="34" spans="1:40" s="171" customFormat="1" ht="30" customHeight="1">
      <c r="A34" s="754"/>
      <c r="B34" s="755"/>
      <c r="C34" s="755"/>
      <c r="D34" s="755"/>
      <c r="E34" s="755"/>
      <c r="F34" s="755"/>
      <c r="G34" s="755"/>
      <c r="H34" s="755"/>
      <c r="I34" s="755"/>
      <c r="J34" s="755"/>
      <c r="K34" s="755"/>
      <c r="L34" s="755"/>
      <c r="M34" s="755"/>
      <c r="N34" s="755"/>
      <c r="O34" s="755"/>
      <c r="P34" s="755"/>
      <c r="Q34" s="755"/>
      <c r="R34" s="755"/>
      <c r="S34" s="755"/>
      <c r="T34" s="755"/>
      <c r="U34" s="755"/>
      <c r="V34" s="755"/>
      <c r="W34" s="755"/>
      <c r="X34" s="755"/>
      <c r="Y34" s="755"/>
      <c r="Z34" s="755"/>
      <c r="AA34" s="755"/>
      <c r="AB34" s="755"/>
      <c r="AC34" s="755"/>
      <c r="AD34" s="755"/>
      <c r="AE34" s="756"/>
      <c r="AF34" s="756"/>
      <c r="AG34" s="756"/>
      <c r="AH34" s="1857"/>
      <c r="AI34" s="1857"/>
      <c r="AJ34" s="1857"/>
      <c r="AK34" s="1857"/>
      <c r="AL34" s="1857"/>
      <c r="AM34" s="1857"/>
      <c r="AN34" s="756"/>
    </row>
    <row r="35" spans="1:40" s="171" customFormat="1" ht="33" customHeight="1">
      <c r="B35" s="1906"/>
      <c r="C35" s="1906"/>
      <c r="D35" s="1906"/>
      <c r="E35" s="1906"/>
      <c r="F35" s="1906"/>
      <c r="G35" s="1906"/>
      <c r="H35" s="1906"/>
      <c r="I35" s="1906"/>
      <c r="J35" s="1906"/>
      <c r="K35" s="1906"/>
      <c r="L35" s="1906"/>
      <c r="M35" s="1906"/>
      <c r="N35" s="1906"/>
      <c r="O35" s="1906"/>
      <c r="P35" s="1906"/>
      <c r="Q35" s="1906"/>
      <c r="R35" s="1906"/>
      <c r="S35" s="1906"/>
      <c r="T35" s="1906"/>
      <c r="U35" s="1906"/>
      <c r="V35" s="1906"/>
      <c r="W35" s="1906"/>
      <c r="X35" s="1906"/>
      <c r="Y35" s="1906"/>
      <c r="Z35" s="1906"/>
      <c r="AA35" s="1906"/>
      <c r="AB35" s="1906"/>
      <c r="AC35" s="1906"/>
      <c r="AD35" s="1906"/>
      <c r="AE35" s="1906"/>
      <c r="AF35" s="1906"/>
      <c r="AG35" s="1906"/>
      <c r="AH35" s="1906"/>
      <c r="AI35" s="1906"/>
      <c r="AJ35" s="1906"/>
      <c r="AK35" s="1906"/>
      <c r="AL35" s="1906"/>
      <c r="AM35" s="193"/>
    </row>
    <row r="36" spans="1:40" s="171" customFormat="1" ht="22.5" customHeight="1">
      <c r="A36" s="1907"/>
      <c r="B36" s="1907"/>
      <c r="C36" s="1907"/>
      <c r="D36" s="1907"/>
      <c r="E36" s="1907"/>
      <c r="F36" s="1908"/>
      <c r="G36" s="1908"/>
      <c r="H36" s="1908"/>
      <c r="I36" s="1908"/>
      <c r="J36" s="1909"/>
      <c r="K36" s="1909"/>
      <c r="L36" s="1909"/>
      <c r="M36" s="1909"/>
      <c r="N36" s="1910"/>
      <c r="O36" s="1910"/>
      <c r="P36" s="1910"/>
      <c r="Q36" s="1910"/>
      <c r="R36" s="1910"/>
      <c r="S36" s="1910"/>
      <c r="T36" s="1910"/>
      <c r="U36" s="1910"/>
      <c r="V36" s="1910"/>
      <c r="W36" s="1910"/>
      <c r="X36" s="1910"/>
      <c r="Y36" s="1909"/>
      <c r="Z36" s="1909"/>
      <c r="AA36" s="1909"/>
      <c r="AB36" s="1909"/>
      <c r="AC36" s="1911"/>
      <c r="AD36" s="1911"/>
      <c r="AE36" s="1911"/>
      <c r="AF36" s="1911"/>
      <c r="AG36" s="1911"/>
      <c r="AH36" s="1911"/>
      <c r="AI36" s="1911"/>
      <c r="AJ36" s="1911"/>
      <c r="AK36" s="1911"/>
      <c r="AL36" s="1911"/>
      <c r="AM36" s="1911"/>
    </row>
    <row r="37" spans="1:40" s="171" customFormat="1" ht="22.5" customHeight="1">
      <c r="A37" s="1909"/>
      <c r="B37" s="1909"/>
      <c r="C37" s="1909"/>
      <c r="D37" s="1909"/>
      <c r="E37" s="1909"/>
      <c r="F37" s="1909"/>
      <c r="G37" s="1909"/>
      <c r="H37" s="1909"/>
      <c r="I37" s="1909"/>
      <c r="J37" s="1914"/>
      <c r="K37" s="1914"/>
      <c r="L37" s="1914"/>
      <c r="M37" s="1914"/>
      <c r="N37" s="1914"/>
      <c r="O37" s="1914"/>
      <c r="P37" s="1914"/>
      <c r="Q37" s="1914"/>
      <c r="R37" s="1914"/>
      <c r="S37" s="1914"/>
      <c r="T37" s="1914"/>
      <c r="U37" s="1914"/>
      <c r="V37" s="1914"/>
      <c r="W37" s="1914"/>
      <c r="X37" s="1914"/>
      <c r="Y37" s="1914"/>
      <c r="Z37" s="1914"/>
      <c r="AA37" s="1914"/>
      <c r="AB37" s="1914"/>
      <c r="AC37" s="1914"/>
      <c r="AD37" s="1914"/>
      <c r="AE37" s="1914"/>
      <c r="AF37" s="1914"/>
      <c r="AG37" s="1914"/>
      <c r="AH37" s="1914"/>
      <c r="AI37" s="1914"/>
      <c r="AJ37" s="1914"/>
      <c r="AK37" s="1914"/>
      <c r="AL37" s="1914"/>
      <c r="AM37" s="1914"/>
    </row>
    <row r="38" spans="1:40" s="171" customFormat="1" ht="56.25" customHeight="1">
      <c r="A38" s="1915"/>
      <c r="B38" s="1915"/>
      <c r="C38" s="1915"/>
      <c r="D38" s="1915"/>
      <c r="E38" s="1915"/>
      <c r="F38" s="1915"/>
      <c r="G38" s="1915"/>
      <c r="H38" s="1915"/>
      <c r="I38" s="1915"/>
      <c r="J38" s="1916"/>
      <c r="K38" s="1916"/>
      <c r="L38" s="1916"/>
      <c r="M38" s="1916"/>
      <c r="N38" s="1916"/>
      <c r="O38" s="1916"/>
      <c r="P38" s="1916"/>
      <c r="Q38" s="1916"/>
      <c r="R38" s="1916"/>
      <c r="S38" s="1916"/>
      <c r="T38" s="1916"/>
      <c r="U38" s="1916"/>
      <c r="V38" s="1916"/>
      <c r="W38" s="1916"/>
      <c r="X38" s="1916"/>
      <c r="Y38" s="1916"/>
      <c r="Z38" s="1916"/>
      <c r="AA38" s="1916"/>
      <c r="AB38" s="1916"/>
      <c r="AC38" s="1916"/>
      <c r="AD38" s="1916"/>
      <c r="AE38" s="1916"/>
      <c r="AF38" s="1916"/>
      <c r="AG38" s="1916"/>
      <c r="AH38" s="1916"/>
      <c r="AI38" s="1916"/>
      <c r="AJ38" s="1916"/>
      <c r="AK38" s="1916"/>
      <c r="AL38" s="1916"/>
      <c r="AM38" s="1916"/>
    </row>
    <row r="39" spans="1:40" s="171" customFormat="1" ht="22.5" customHeight="1">
      <c r="A39" s="1907"/>
      <c r="B39" s="1907"/>
      <c r="C39" s="1907"/>
      <c r="D39" s="1907"/>
      <c r="E39" s="1907"/>
      <c r="F39" s="1907"/>
      <c r="G39" s="1907"/>
      <c r="H39" s="1907"/>
      <c r="I39" s="1907"/>
      <c r="J39" s="1917"/>
      <c r="K39" s="1917"/>
      <c r="L39" s="1917"/>
      <c r="M39" s="1917"/>
      <c r="N39" s="1917"/>
      <c r="O39" s="1912"/>
      <c r="P39" s="1912"/>
      <c r="Q39" s="1907"/>
      <c r="R39" s="1907"/>
      <c r="S39" s="1912"/>
      <c r="T39" s="1912"/>
      <c r="U39" s="1907"/>
      <c r="V39" s="1907"/>
      <c r="W39" s="1907"/>
      <c r="X39" s="1907"/>
      <c r="Y39" s="1907"/>
      <c r="Z39" s="1907"/>
      <c r="AA39" s="1907"/>
      <c r="AB39" s="1907"/>
      <c r="AC39" s="1912"/>
      <c r="AD39" s="1912"/>
      <c r="AE39" s="1907"/>
      <c r="AF39" s="1907"/>
      <c r="AG39" s="1912"/>
      <c r="AH39" s="1912"/>
      <c r="AI39" s="1913"/>
      <c r="AJ39" s="1913"/>
      <c r="AK39" s="1913"/>
      <c r="AL39" s="1913"/>
      <c r="AM39" s="1913"/>
    </row>
    <row r="40" spans="1:40" s="171" customFormat="1" ht="22.5" customHeight="1">
      <c r="A40" s="1907"/>
      <c r="B40" s="1907"/>
      <c r="C40" s="1907"/>
      <c r="D40" s="1907"/>
      <c r="E40" s="1907"/>
      <c r="F40" s="1907"/>
      <c r="G40" s="1907"/>
      <c r="H40" s="1907"/>
      <c r="I40" s="1907"/>
      <c r="J40" s="1918"/>
      <c r="K40" s="1918"/>
      <c r="L40" s="1918"/>
      <c r="M40" s="1918"/>
      <c r="N40" s="1918"/>
      <c r="O40" s="1918"/>
      <c r="P40" s="1918"/>
      <c r="Q40" s="1918"/>
      <c r="R40" s="1918"/>
      <c r="S40" s="1918"/>
      <c r="T40" s="1918"/>
      <c r="U40" s="1918"/>
      <c r="V40" s="1918"/>
      <c r="W40" s="1918"/>
      <c r="X40" s="1918"/>
      <c r="Y40" s="1918"/>
      <c r="Z40" s="1918"/>
      <c r="AA40" s="1919"/>
      <c r="AB40" s="1919"/>
      <c r="AC40" s="1919"/>
      <c r="AD40" s="1919"/>
      <c r="AE40" s="1919"/>
      <c r="AF40" s="1919"/>
      <c r="AG40" s="1919"/>
      <c r="AH40" s="1919"/>
      <c r="AI40" s="1919"/>
      <c r="AJ40" s="1919"/>
      <c r="AK40" s="1919"/>
      <c r="AL40" s="1919"/>
      <c r="AM40" s="1919"/>
    </row>
    <row r="41" spans="1:40" s="171" customFormat="1" ht="56.25" customHeight="1">
      <c r="A41" s="1907"/>
      <c r="B41" s="1907"/>
      <c r="C41" s="1907"/>
      <c r="D41" s="1907"/>
      <c r="E41" s="1907"/>
      <c r="F41" s="1907"/>
      <c r="G41" s="1907"/>
      <c r="H41" s="1907"/>
      <c r="I41" s="1907"/>
      <c r="J41" s="1910"/>
      <c r="K41" s="1910"/>
      <c r="L41" s="1910"/>
      <c r="M41" s="1910"/>
      <c r="N41" s="1910"/>
      <c r="O41" s="1910"/>
      <c r="P41" s="1910"/>
      <c r="Q41" s="1910"/>
      <c r="R41" s="1910"/>
      <c r="S41" s="1910"/>
      <c r="T41" s="1910"/>
      <c r="U41" s="1910"/>
      <c r="V41" s="1910"/>
      <c r="W41" s="1910"/>
      <c r="X41" s="1910"/>
      <c r="Y41" s="1910"/>
      <c r="Z41" s="1910"/>
      <c r="AA41" s="1910"/>
      <c r="AB41" s="1910"/>
      <c r="AC41" s="1910"/>
      <c r="AD41" s="1910"/>
      <c r="AE41" s="1910"/>
      <c r="AF41" s="1910"/>
      <c r="AG41" s="1910"/>
      <c r="AH41" s="1910"/>
      <c r="AI41" s="1910"/>
      <c r="AJ41" s="1910"/>
      <c r="AK41" s="1910"/>
      <c r="AL41" s="1910"/>
      <c r="AM41" s="1910"/>
    </row>
    <row r="42" spans="1:40" s="171" customFormat="1" ht="22.5" customHeight="1">
      <c r="A42" s="1907"/>
      <c r="B42" s="1907"/>
      <c r="C42" s="1907"/>
      <c r="D42" s="1907"/>
      <c r="E42" s="1907"/>
      <c r="F42" s="1907"/>
      <c r="G42" s="1907"/>
      <c r="H42" s="1907"/>
      <c r="I42" s="1907"/>
      <c r="J42" s="1907"/>
      <c r="K42" s="1907"/>
      <c r="L42" s="1907"/>
      <c r="M42" s="1907"/>
      <c r="N42" s="1907"/>
      <c r="O42" s="1907"/>
      <c r="P42" s="1907"/>
      <c r="Q42" s="1907"/>
      <c r="R42" s="1907"/>
      <c r="S42" s="1907"/>
      <c r="T42" s="1907"/>
      <c r="U42" s="1907"/>
      <c r="V42" s="1907"/>
      <c r="W42" s="1907"/>
      <c r="X42" s="1907"/>
      <c r="Y42" s="1907"/>
      <c r="Z42" s="1907"/>
      <c r="AA42" s="1907"/>
      <c r="AB42" s="1907"/>
      <c r="AC42" s="1907"/>
      <c r="AD42" s="1907"/>
      <c r="AE42" s="1907"/>
      <c r="AF42" s="1874"/>
      <c r="AG42" s="1874"/>
      <c r="AH42" s="1874"/>
      <c r="AI42" s="1874"/>
      <c r="AJ42" s="1874"/>
      <c r="AK42" s="1874"/>
      <c r="AL42" s="1874"/>
      <c r="AM42" s="1874"/>
    </row>
    <row r="43" spans="1:40" s="171" customFormat="1" ht="18.75" customHeight="1"/>
    <row r="44" spans="1:40" s="171" customFormat="1" ht="22.5" customHeight="1">
      <c r="A44" s="1907"/>
      <c r="B44" s="1907"/>
      <c r="C44" s="1907"/>
      <c r="D44" s="1907"/>
      <c r="E44" s="1907"/>
      <c r="F44" s="1908"/>
      <c r="G44" s="1908"/>
      <c r="H44" s="1908"/>
      <c r="I44" s="1908"/>
      <c r="J44" s="1909"/>
      <c r="K44" s="1909"/>
      <c r="L44" s="1909"/>
      <c r="M44" s="1909"/>
      <c r="N44" s="1910"/>
      <c r="O44" s="1910"/>
      <c r="P44" s="1910"/>
      <c r="Q44" s="1910"/>
      <c r="R44" s="1910"/>
      <c r="S44" s="1910"/>
      <c r="T44" s="1910"/>
      <c r="U44" s="1910"/>
      <c r="V44" s="1910"/>
      <c r="W44" s="1910"/>
      <c r="X44" s="1910"/>
      <c r="Y44" s="1909"/>
      <c r="Z44" s="1909"/>
      <c r="AA44" s="1909"/>
      <c r="AB44" s="1909"/>
      <c r="AC44" s="1911"/>
      <c r="AD44" s="1911"/>
      <c r="AE44" s="1911"/>
      <c r="AF44" s="1911"/>
      <c r="AG44" s="1911"/>
      <c r="AH44" s="1911"/>
      <c r="AI44" s="1911"/>
      <c r="AJ44" s="1911"/>
      <c r="AK44" s="1911"/>
      <c r="AL44" s="1911"/>
      <c r="AM44" s="1911"/>
    </row>
    <row r="45" spans="1:40" s="171" customFormat="1" ht="22.25" customHeight="1">
      <c r="A45" s="1909"/>
      <c r="B45" s="1909"/>
      <c r="C45" s="1909"/>
      <c r="D45" s="1909"/>
      <c r="E45" s="1909"/>
      <c r="F45" s="1909"/>
      <c r="G45" s="1909"/>
      <c r="H45" s="1909"/>
      <c r="I45" s="1909"/>
      <c r="J45" s="1914"/>
      <c r="K45" s="1914"/>
      <c r="L45" s="1914"/>
      <c r="M45" s="1914"/>
      <c r="N45" s="1914"/>
      <c r="O45" s="1914"/>
      <c r="P45" s="1914"/>
      <c r="Q45" s="1914"/>
      <c r="R45" s="1914"/>
      <c r="S45" s="1914"/>
      <c r="T45" s="1914"/>
      <c r="U45" s="1914"/>
      <c r="V45" s="1914"/>
      <c r="W45" s="1914"/>
      <c r="X45" s="1914"/>
      <c r="Y45" s="1914"/>
      <c r="Z45" s="1914"/>
      <c r="AA45" s="1914"/>
      <c r="AB45" s="1914"/>
      <c r="AC45" s="1914"/>
      <c r="AD45" s="1914"/>
      <c r="AE45" s="1914"/>
      <c r="AF45" s="1914"/>
      <c r="AG45" s="1914"/>
      <c r="AH45" s="1914"/>
      <c r="AI45" s="1914"/>
      <c r="AJ45" s="1914"/>
      <c r="AK45" s="1914"/>
      <c r="AL45" s="1914"/>
      <c r="AM45" s="1914"/>
    </row>
    <row r="46" spans="1:40" s="171" customFormat="1" ht="56.25" customHeight="1">
      <c r="A46" s="1915"/>
      <c r="B46" s="1915"/>
      <c r="C46" s="1915"/>
      <c r="D46" s="1915"/>
      <c r="E46" s="1915"/>
      <c r="F46" s="1915"/>
      <c r="G46" s="1915"/>
      <c r="H46" s="1915"/>
      <c r="I46" s="1915"/>
      <c r="J46" s="1916"/>
      <c r="K46" s="1916"/>
      <c r="L46" s="1916"/>
      <c r="M46" s="1916"/>
      <c r="N46" s="1916"/>
      <c r="O46" s="1916"/>
      <c r="P46" s="1916"/>
      <c r="Q46" s="1916"/>
      <c r="R46" s="1916"/>
      <c r="S46" s="1916"/>
      <c r="T46" s="1916"/>
      <c r="U46" s="1916"/>
      <c r="V46" s="1916"/>
      <c r="W46" s="1916"/>
      <c r="X46" s="1916"/>
      <c r="Y46" s="1916"/>
      <c r="Z46" s="1916"/>
      <c r="AA46" s="1916"/>
      <c r="AB46" s="1916"/>
      <c r="AC46" s="1916"/>
      <c r="AD46" s="1916"/>
      <c r="AE46" s="1916"/>
      <c r="AF46" s="1916"/>
      <c r="AG46" s="1916"/>
      <c r="AH46" s="1916"/>
      <c r="AI46" s="1916"/>
      <c r="AJ46" s="1916"/>
      <c r="AK46" s="1916"/>
      <c r="AL46" s="1916"/>
      <c r="AM46" s="1916"/>
    </row>
    <row r="47" spans="1:40" s="171" customFormat="1" ht="22.5" customHeight="1">
      <c r="A47" s="1907"/>
      <c r="B47" s="1907"/>
      <c r="C47" s="1907"/>
      <c r="D47" s="1907"/>
      <c r="E47" s="1907"/>
      <c r="F47" s="1907"/>
      <c r="G47" s="1907"/>
      <c r="H47" s="1907"/>
      <c r="I47" s="1907"/>
      <c r="J47" s="1917"/>
      <c r="K47" s="1917"/>
      <c r="L47" s="1917"/>
      <c r="M47" s="1917"/>
      <c r="N47" s="1917"/>
      <c r="O47" s="1912"/>
      <c r="P47" s="1912"/>
      <c r="Q47" s="1907"/>
      <c r="R47" s="1907"/>
      <c r="S47" s="1912"/>
      <c r="T47" s="1912"/>
      <c r="U47" s="1907"/>
      <c r="V47" s="1907"/>
      <c r="W47" s="1907"/>
      <c r="X47" s="1907"/>
      <c r="Y47" s="1907"/>
      <c r="Z47" s="1907"/>
      <c r="AA47" s="1907"/>
      <c r="AB47" s="1907"/>
      <c r="AC47" s="1912"/>
      <c r="AD47" s="1912"/>
      <c r="AE47" s="1907"/>
      <c r="AF47" s="1907"/>
      <c r="AG47" s="1912"/>
      <c r="AH47" s="1912"/>
      <c r="AI47" s="1913"/>
      <c r="AJ47" s="1913"/>
      <c r="AK47" s="1913"/>
      <c r="AL47" s="1913"/>
      <c r="AM47" s="1913"/>
    </row>
    <row r="48" spans="1:40" s="171" customFormat="1" ht="22.5" customHeight="1">
      <c r="A48" s="1907"/>
      <c r="B48" s="1907"/>
      <c r="C48" s="1907"/>
      <c r="D48" s="1907"/>
      <c r="E48" s="1907"/>
      <c r="F48" s="1907"/>
      <c r="G48" s="1907"/>
      <c r="H48" s="1907"/>
      <c r="I48" s="1907"/>
      <c r="J48" s="1918"/>
      <c r="K48" s="1918"/>
      <c r="L48" s="1918"/>
      <c r="M48" s="1918"/>
      <c r="N48" s="1918"/>
      <c r="O48" s="1918"/>
      <c r="P48" s="1918"/>
      <c r="Q48" s="1918"/>
      <c r="R48" s="1918"/>
      <c r="S48" s="1918"/>
      <c r="T48" s="1918"/>
      <c r="U48" s="1918"/>
      <c r="V48" s="1918"/>
      <c r="W48" s="1918"/>
      <c r="X48" s="1918"/>
      <c r="Y48" s="1918"/>
      <c r="Z48" s="1918"/>
      <c r="AA48" s="1919"/>
      <c r="AB48" s="1919"/>
      <c r="AC48" s="1919"/>
      <c r="AD48" s="1919"/>
      <c r="AE48" s="1919"/>
      <c r="AF48" s="1919"/>
      <c r="AG48" s="1919"/>
      <c r="AH48" s="1919"/>
      <c r="AI48" s="1919"/>
      <c r="AJ48" s="1919"/>
      <c r="AK48" s="1919"/>
      <c r="AL48" s="1919"/>
      <c r="AM48" s="1919"/>
    </row>
    <row r="49" spans="1:39" s="171" customFormat="1" ht="56.25" customHeight="1">
      <c r="A49" s="1907"/>
      <c r="B49" s="1907"/>
      <c r="C49" s="1907"/>
      <c r="D49" s="1907"/>
      <c r="E49" s="1907"/>
      <c r="F49" s="1907"/>
      <c r="G49" s="1907"/>
      <c r="H49" s="1907"/>
      <c r="I49" s="1907"/>
      <c r="J49" s="1910"/>
      <c r="K49" s="1910"/>
      <c r="L49" s="1910"/>
      <c r="M49" s="1910"/>
      <c r="N49" s="1910"/>
      <c r="O49" s="1910"/>
      <c r="P49" s="1910"/>
      <c r="Q49" s="1910"/>
      <c r="R49" s="1910"/>
      <c r="S49" s="1910"/>
      <c r="T49" s="1910"/>
      <c r="U49" s="1910"/>
      <c r="V49" s="1910"/>
      <c r="W49" s="1910"/>
      <c r="X49" s="1910"/>
      <c r="Y49" s="1910"/>
      <c r="Z49" s="1910"/>
      <c r="AA49" s="1910"/>
      <c r="AB49" s="1910"/>
      <c r="AC49" s="1910"/>
      <c r="AD49" s="1910"/>
      <c r="AE49" s="1910"/>
      <c r="AF49" s="1910"/>
      <c r="AG49" s="1910"/>
      <c r="AH49" s="1910"/>
      <c r="AI49" s="1910"/>
      <c r="AJ49" s="1910"/>
      <c r="AK49" s="1910"/>
      <c r="AL49" s="1910"/>
      <c r="AM49" s="1910"/>
    </row>
    <row r="50" spans="1:39" s="171" customFormat="1" ht="22.5" customHeight="1">
      <c r="A50" s="1907"/>
      <c r="B50" s="1907"/>
      <c r="C50" s="1907"/>
      <c r="D50" s="1907"/>
      <c r="E50" s="1907"/>
      <c r="F50" s="1907"/>
      <c r="G50" s="1907"/>
      <c r="H50" s="1907"/>
      <c r="I50" s="1907"/>
      <c r="J50" s="1907"/>
      <c r="K50" s="1907"/>
      <c r="L50" s="1907"/>
      <c r="M50" s="1907"/>
      <c r="N50" s="1907"/>
      <c r="O50" s="1907"/>
      <c r="P50" s="1907"/>
      <c r="Q50" s="1907"/>
      <c r="R50" s="1907"/>
      <c r="S50" s="1907"/>
      <c r="T50" s="1907"/>
      <c r="U50" s="1907"/>
      <c r="V50" s="1907"/>
      <c r="W50" s="1907"/>
      <c r="X50" s="1907"/>
      <c r="Y50" s="1907"/>
      <c r="Z50" s="1907"/>
      <c r="AA50" s="1907"/>
      <c r="AB50" s="1907"/>
      <c r="AC50" s="1907"/>
      <c r="AD50" s="1907"/>
      <c r="AE50" s="1907"/>
      <c r="AF50" s="1874"/>
      <c r="AG50" s="1874"/>
      <c r="AH50" s="1874"/>
      <c r="AI50" s="1874"/>
      <c r="AJ50" s="1874"/>
      <c r="AK50" s="1874"/>
      <c r="AL50" s="1874"/>
      <c r="AM50" s="1874"/>
    </row>
    <row r="51" spans="1:39" s="171" customFormat="1" ht="17.25" customHeight="1"/>
    <row r="52" spans="1:39" s="171" customFormat="1" ht="22.5" customHeight="1">
      <c r="A52" s="1907"/>
      <c r="B52" s="1907"/>
      <c r="C52" s="1907"/>
      <c r="D52" s="1907"/>
      <c r="E52" s="1907"/>
      <c r="F52" s="1908"/>
      <c r="G52" s="1908"/>
      <c r="H52" s="1908"/>
      <c r="I52" s="1908"/>
      <c r="J52" s="1909"/>
      <c r="K52" s="1909"/>
      <c r="L52" s="1909"/>
      <c r="M52" s="1909"/>
      <c r="N52" s="1910"/>
      <c r="O52" s="1910"/>
      <c r="P52" s="1910"/>
      <c r="Q52" s="1910"/>
      <c r="R52" s="1910"/>
      <c r="S52" s="1910"/>
      <c r="T52" s="1910"/>
      <c r="U52" s="1910"/>
      <c r="V52" s="1910"/>
      <c r="W52" s="1910"/>
      <c r="X52" s="1910"/>
      <c r="Y52" s="1909"/>
      <c r="Z52" s="1909"/>
      <c r="AA52" s="1909"/>
      <c r="AB52" s="1909"/>
      <c r="AC52" s="1911"/>
      <c r="AD52" s="1911"/>
      <c r="AE52" s="1911"/>
      <c r="AF52" s="1911"/>
      <c r="AG52" s="1911"/>
      <c r="AH52" s="1911"/>
      <c r="AI52" s="1911"/>
      <c r="AJ52" s="1911"/>
      <c r="AK52" s="1911"/>
      <c r="AL52" s="1911"/>
      <c r="AM52" s="1911"/>
    </row>
    <row r="53" spans="1:39" s="171" customFormat="1" ht="22.25" customHeight="1">
      <c r="A53" s="1909"/>
      <c r="B53" s="1909"/>
      <c r="C53" s="1909"/>
      <c r="D53" s="1909"/>
      <c r="E53" s="1909"/>
      <c r="F53" s="1909"/>
      <c r="G53" s="1909"/>
      <c r="H53" s="1909"/>
      <c r="I53" s="1909"/>
      <c r="J53" s="1914"/>
      <c r="K53" s="1914"/>
      <c r="L53" s="1914"/>
      <c r="M53" s="1914"/>
      <c r="N53" s="1914"/>
      <c r="O53" s="1914"/>
      <c r="P53" s="1914"/>
      <c r="Q53" s="1914"/>
      <c r="R53" s="1914"/>
      <c r="S53" s="1914"/>
      <c r="T53" s="1914"/>
      <c r="U53" s="1914"/>
      <c r="V53" s="1914"/>
      <c r="W53" s="1914"/>
      <c r="X53" s="1914"/>
      <c r="Y53" s="1914"/>
      <c r="Z53" s="1914"/>
      <c r="AA53" s="1914"/>
      <c r="AB53" s="1914"/>
      <c r="AC53" s="1914"/>
      <c r="AD53" s="1914"/>
      <c r="AE53" s="1914"/>
      <c r="AF53" s="1914"/>
      <c r="AG53" s="1914"/>
      <c r="AH53" s="1914"/>
      <c r="AI53" s="1914"/>
      <c r="AJ53" s="1914"/>
      <c r="AK53" s="1914"/>
      <c r="AL53" s="1914"/>
      <c r="AM53" s="1914"/>
    </row>
    <row r="54" spans="1:39" s="171" customFormat="1" ht="56.15" customHeight="1">
      <c r="A54" s="1915"/>
      <c r="B54" s="1915"/>
      <c r="C54" s="1915"/>
      <c r="D54" s="1915"/>
      <c r="E54" s="1915"/>
      <c r="F54" s="1915"/>
      <c r="G54" s="1915"/>
      <c r="H54" s="1915"/>
      <c r="I54" s="1915"/>
      <c r="J54" s="1916"/>
      <c r="K54" s="1916"/>
      <c r="L54" s="1916"/>
      <c r="M54" s="1916"/>
      <c r="N54" s="1916"/>
      <c r="O54" s="1916"/>
      <c r="P54" s="1916"/>
      <c r="Q54" s="1916"/>
      <c r="R54" s="1916"/>
      <c r="S54" s="1916"/>
      <c r="T54" s="1916"/>
      <c r="U54" s="1916"/>
      <c r="V54" s="1916"/>
      <c r="W54" s="1916"/>
      <c r="X54" s="1916"/>
      <c r="Y54" s="1916"/>
      <c r="Z54" s="1916"/>
      <c r="AA54" s="1916"/>
      <c r="AB54" s="1916"/>
      <c r="AC54" s="1916"/>
      <c r="AD54" s="1916"/>
      <c r="AE54" s="1916"/>
      <c r="AF54" s="1916"/>
      <c r="AG54" s="1916"/>
      <c r="AH54" s="1916"/>
      <c r="AI54" s="1916"/>
      <c r="AJ54" s="1916"/>
      <c r="AK54" s="1916"/>
      <c r="AL54" s="1916"/>
      <c r="AM54" s="1916"/>
    </row>
    <row r="55" spans="1:39" s="171" customFormat="1" ht="22.5" customHeight="1">
      <c r="A55" s="1907"/>
      <c r="B55" s="1907"/>
      <c r="C55" s="1907"/>
      <c r="D55" s="1907"/>
      <c r="E55" s="1907"/>
      <c r="F55" s="1907"/>
      <c r="G55" s="1907"/>
      <c r="H55" s="1907"/>
      <c r="I55" s="1907"/>
      <c r="J55" s="1917"/>
      <c r="K55" s="1917"/>
      <c r="L55" s="1917"/>
      <c r="M55" s="1917"/>
      <c r="N55" s="1917"/>
      <c r="O55" s="1912"/>
      <c r="P55" s="1912"/>
      <c r="Q55" s="1907"/>
      <c r="R55" s="1907"/>
      <c r="S55" s="1912"/>
      <c r="T55" s="1912"/>
      <c r="U55" s="1907"/>
      <c r="V55" s="1907"/>
      <c r="W55" s="1907"/>
      <c r="X55" s="1907"/>
      <c r="Y55" s="1907"/>
      <c r="Z55" s="1907"/>
      <c r="AA55" s="1907"/>
      <c r="AB55" s="1907"/>
      <c r="AC55" s="1912"/>
      <c r="AD55" s="1912"/>
      <c r="AE55" s="1907"/>
      <c r="AF55" s="1907"/>
      <c r="AG55" s="1912"/>
      <c r="AH55" s="1912"/>
      <c r="AI55" s="1913"/>
      <c r="AJ55" s="1913"/>
      <c r="AK55" s="1913"/>
      <c r="AL55" s="1913"/>
      <c r="AM55" s="1913"/>
    </row>
    <row r="56" spans="1:39" s="171" customFormat="1" ht="22.25" customHeight="1">
      <c r="A56" s="1907"/>
      <c r="B56" s="1907"/>
      <c r="C56" s="1907"/>
      <c r="D56" s="1907"/>
      <c r="E56" s="1907"/>
      <c r="F56" s="1907"/>
      <c r="G56" s="1907"/>
      <c r="H56" s="1907"/>
      <c r="I56" s="1907"/>
      <c r="J56" s="1918"/>
      <c r="K56" s="1918"/>
      <c r="L56" s="1918"/>
      <c r="M56" s="1918"/>
      <c r="N56" s="1918"/>
      <c r="O56" s="1918"/>
      <c r="P56" s="1918"/>
      <c r="Q56" s="1918"/>
      <c r="R56" s="1918"/>
      <c r="S56" s="1918"/>
      <c r="T56" s="1918"/>
      <c r="U56" s="1918"/>
      <c r="V56" s="1918"/>
      <c r="W56" s="1918"/>
      <c r="X56" s="1918"/>
      <c r="Y56" s="1918"/>
      <c r="Z56" s="1918"/>
      <c r="AA56" s="1919"/>
      <c r="AB56" s="1919"/>
      <c r="AC56" s="1919"/>
      <c r="AD56" s="1919"/>
      <c r="AE56" s="1919"/>
      <c r="AF56" s="1919"/>
      <c r="AG56" s="1919"/>
      <c r="AH56" s="1919"/>
      <c r="AI56" s="1919"/>
      <c r="AJ56" s="1919"/>
      <c r="AK56" s="1919"/>
      <c r="AL56" s="1919"/>
      <c r="AM56" s="1919"/>
    </row>
    <row r="57" spans="1:39" s="171" customFormat="1" ht="56.15" customHeight="1">
      <c r="A57" s="1907"/>
      <c r="B57" s="1907"/>
      <c r="C57" s="1907"/>
      <c r="D57" s="1907"/>
      <c r="E57" s="1907"/>
      <c r="F57" s="1907"/>
      <c r="G57" s="1907"/>
      <c r="H57" s="1907"/>
      <c r="I57" s="1907"/>
      <c r="J57" s="1910"/>
      <c r="K57" s="1910"/>
      <c r="L57" s="1910"/>
      <c r="M57" s="1910"/>
      <c r="N57" s="1910"/>
      <c r="O57" s="1910"/>
      <c r="P57" s="1910"/>
      <c r="Q57" s="1910"/>
      <c r="R57" s="1910"/>
      <c r="S57" s="1910"/>
      <c r="T57" s="1910"/>
      <c r="U57" s="1910"/>
      <c r="V57" s="1910"/>
      <c r="W57" s="1910"/>
      <c r="X57" s="1910"/>
      <c r="Y57" s="1910"/>
      <c r="Z57" s="1910"/>
      <c r="AA57" s="1910"/>
      <c r="AB57" s="1910"/>
      <c r="AC57" s="1910"/>
      <c r="AD57" s="1910"/>
      <c r="AE57" s="1910"/>
      <c r="AF57" s="1910"/>
      <c r="AG57" s="1910"/>
      <c r="AH57" s="1910"/>
      <c r="AI57" s="1910"/>
      <c r="AJ57" s="1910"/>
      <c r="AK57" s="1910"/>
      <c r="AL57" s="1910"/>
      <c r="AM57" s="1910"/>
    </row>
    <row r="58" spans="1:39" s="171" customFormat="1" ht="22.5" customHeight="1">
      <c r="A58" s="1907"/>
      <c r="B58" s="1907"/>
      <c r="C58" s="1907"/>
      <c r="D58" s="1907"/>
      <c r="E58" s="1907"/>
      <c r="F58" s="1907"/>
      <c r="G58" s="1907"/>
      <c r="H58" s="1907"/>
      <c r="I58" s="1907"/>
      <c r="J58" s="1907"/>
      <c r="K58" s="1907"/>
      <c r="L58" s="1907"/>
      <c r="M58" s="1907"/>
      <c r="N58" s="1907"/>
      <c r="O58" s="1907"/>
      <c r="P58" s="1907"/>
      <c r="Q58" s="1907"/>
      <c r="R58" s="1907"/>
      <c r="S58" s="1907"/>
      <c r="T58" s="1907"/>
      <c r="U58" s="1907"/>
      <c r="V58" s="1907"/>
      <c r="W58" s="1907"/>
      <c r="X58" s="1907"/>
      <c r="Y58" s="1907"/>
      <c r="Z58" s="1907"/>
      <c r="AA58" s="1907"/>
      <c r="AB58" s="1907"/>
      <c r="AC58" s="1907"/>
      <c r="AD58" s="1907"/>
      <c r="AE58" s="1907"/>
      <c r="AF58" s="1874"/>
      <c r="AG58" s="1874"/>
      <c r="AH58" s="1874"/>
      <c r="AI58" s="1874"/>
      <c r="AJ58" s="1874"/>
      <c r="AK58" s="1874"/>
      <c r="AL58" s="1874"/>
      <c r="AM58" s="1874"/>
    </row>
    <row r="59" spans="1:39" s="171" customFormat="1" ht="20.25" customHeight="1"/>
    <row r="60" spans="1:39" s="171" customFormat="1" ht="22.5" customHeight="1">
      <c r="A60" s="1907"/>
      <c r="B60" s="1907"/>
      <c r="C60" s="1907"/>
      <c r="D60" s="1907"/>
      <c r="E60" s="1907"/>
      <c r="F60" s="1908"/>
      <c r="G60" s="1908"/>
      <c r="H60" s="1908"/>
      <c r="I60" s="1908"/>
      <c r="J60" s="1909"/>
      <c r="K60" s="1909"/>
      <c r="L60" s="1909"/>
      <c r="M60" s="1909"/>
      <c r="N60" s="1910"/>
      <c r="O60" s="1910"/>
      <c r="P60" s="1910"/>
      <c r="Q60" s="1910"/>
      <c r="R60" s="1910"/>
      <c r="S60" s="1910"/>
      <c r="T60" s="1910"/>
      <c r="U60" s="1910"/>
      <c r="V60" s="1910"/>
      <c r="W60" s="1910"/>
      <c r="X60" s="1910"/>
      <c r="Y60" s="1909"/>
      <c r="Z60" s="1909"/>
      <c r="AA60" s="1909"/>
      <c r="AB60" s="1909"/>
      <c r="AC60" s="1911"/>
      <c r="AD60" s="1911"/>
      <c r="AE60" s="1911"/>
      <c r="AF60" s="1911"/>
      <c r="AG60" s="1911"/>
      <c r="AH60" s="1911"/>
      <c r="AI60" s="1911"/>
      <c r="AJ60" s="1911"/>
      <c r="AK60" s="1911"/>
      <c r="AL60" s="1911"/>
      <c r="AM60" s="1911"/>
    </row>
    <row r="61" spans="1:39" s="171" customFormat="1" ht="22.25" customHeight="1">
      <c r="A61" s="1909"/>
      <c r="B61" s="1909"/>
      <c r="C61" s="1909"/>
      <c r="D61" s="1909"/>
      <c r="E61" s="1909"/>
      <c r="F61" s="1909"/>
      <c r="G61" s="1909"/>
      <c r="H61" s="1909"/>
      <c r="I61" s="1909"/>
      <c r="J61" s="1914"/>
      <c r="K61" s="1914"/>
      <c r="L61" s="1914"/>
      <c r="M61" s="1914"/>
      <c r="N61" s="1914"/>
      <c r="O61" s="1914"/>
      <c r="P61" s="1914"/>
      <c r="Q61" s="1914"/>
      <c r="R61" s="1914"/>
      <c r="S61" s="1914"/>
      <c r="T61" s="1914"/>
      <c r="U61" s="1914"/>
      <c r="V61" s="1914"/>
      <c r="W61" s="1914"/>
      <c r="X61" s="1914"/>
      <c r="Y61" s="1914"/>
      <c r="Z61" s="1914"/>
      <c r="AA61" s="1914"/>
      <c r="AB61" s="1914"/>
      <c r="AC61" s="1914"/>
      <c r="AD61" s="1914"/>
      <c r="AE61" s="1914"/>
      <c r="AF61" s="1914"/>
      <c r="AG61" s="1914"/>
      <c r="AH61" s="1914"/>
      <c r="AI61" s="1914"/>
      <c r="AJ61" s="1914"/>
      <c r="AK61" s="1914"/>
      <c r="AL61" s="1914"/>
      <c r="AM61" s="1914"/>
    </row>
    <row r="62" spans="1:39" s="171" customFormat="1" ht="56.15" customHeight="1">
      <c r="A62" s="1915"/>
      <c r="B62" s="1915"/>
      <c r="C62" s="1915"/>
      <c r="D62" s="1915"/>
      <c r="E62" s="1915"/>
      <c r="F62" s="1915"/>
      <c r="G62" s="1915"/>
      <c r="H62" s="1915"/>
      <c r="I62" s="1915"/>
      <c r="J62" s="1916"/>
      <c r="K62" s="1916"/>
      <c r="L62" s="1916"/>
      <c r="M62" s="1916"/>
      <c r="N62" s="1916"/>
      <c r="O62" s="1916"/>
      <c r="P62" s="1916"/>
      <c r="Q62" s="1916"/>
      <c r="R62" s="1916"/>
      <c r="S62" s="1916"/>
      <c r="T62" s="1916"/>
      <c r="U62" s="1916"/>
      <c r="V62" s="1916"/>
      <c r="W62" s="1916"/>
      <c r="X62" s="1916"/>
      <c r="Y62" s="1916"/>
      <c r="Z62" s="1916"/>
      <c r="AA62" s="1916"/>
      <c r="AB62" s="1916"/>
      <c r="AC62" s="1916"/>
      <c r="AD62" s="1916"/>
      <c r="AE62" s="1916"/>
      <c r="AF62" s="1916"/>
      <c r="AG62" s="1916"/>
      <c r="AH62" s="1916"/>
      <c r="AI62" s="1916"/>
      <c r="AJ62" s="1916"/>
      <c r="AK62" s="1916"/>
      <c r="AL62" s="1916"/>
      <c r="AM62" s="1916"/>
    </row>
    <row r="63" spans="1:39" s="171" customFormat="1" ht="22.5" customHeight="1">
      <c r="A63" s="1907"/>
      <c r="B63" s="1907"/>
      <c r="C63" s="1907"/>
      <c r="D63" s="1907"/>
      <c r="E63" s="1907"/>
      <c r="F63" s="1907"/>
      <c r="G63" s="1907"/>
      <c r="H63" s="1907"/>
      <c r="I63" s="1907"/>
      <c r="J63" s="1917"/>
      <c r="K63" s="1917"/>
      <c r="L63" s="1917"/>
      <c r="M63" s="1917"/>
      <c r="N63" s="1917"/>
      <c r="O63" s="1912"/>
      <c r="P63" s="1912"/>
      <c r="Q63" s="1907"/>
      <c r="R63" s="1907"/>
      <c r="S63" s="1912"/>
      <c r="T63" s="1912"/>
      <c r="U63" s="1907"/>
      <c r="V63" s="1907"/>
      <c r="W63" s="1907"/>
      <c r="X63" s="1907"/>
      <c r="Y63" s="1907"/>
      <c r="Z63" s="1907"/>
      <c r="AA63" s="1907"/>
      <c r="AB63" s="1907"/>
      <c r="AC63" s="1912"/>
      <c r="AD63" s="1912"/>
      <c r="AE63" s="1907"/>
      <c r="AF63" s="1907"/>
      <c r="AG63" s="1912"/>
      <c r="AH63" s="1912"/>
      <c r="AI63" s="1913"/>
      <c r="AJ63" s="1913"/>
      <c r="AK63" s="1913"/>
      <c r="AL63" s="1913"/>
      <c r="AM63" s="1913"/>
    </row>
    <row r="64" spans="1:39" s="171" customFormat="1" ht="22.25" customHeight="1">
      <c r="A64" s="1907"/>
      <c r="B64" s="1907"/>
      <c r="C64" s="1907"/>
      <c r="D64" s="1907"/>
      <c r="E64" s="1907"/>
      <c r="F64" s="1907"/>
      <c r="G64" s="1907"/>
      <c r="H64" s="1907"/>
      <c r="I64" s="1907"/>
      <c r="J64" s="1918"/>
      <c r="K64" s="1918"/>
      <c r="L64" s="1918"/>
      <c r="M64" s="1918"/>
      <c r="N64" s="1918"/>
      <c r="O64" s="1918"/>
      <c r="P64" s="1918"/>
      <c r="Q64" s="1918"/>
      <c r="R64" s="1918"/>
      <c r="S64" s="1918"/>
      <c r="T64" s="1918"/>
      <c r="U64" s="1918"/>
      <c r="V64" s="1918"/>
      <c r="W64" s="1918"/>
      <c r="X64" s="1918"/>
      <c r="Y64" s="1918"/>
      <c r="Z64" s="1918"/>
      <c r="AA64" s="1919"/>
      <c r="AB64" s="1919"/>
      <c r="AC64" s="1919"/>
      <c r="AD64" s="1919"/>
      <c r="AE64" s="1919"/>
      <c r="AF64" s="1919"/>
      <c r="AG64" s="1919"/>
      <c r="AH64" s="1919"/>
      <c r="AI64" s="1919"/>
      <c r="AJ64" s="1919"/>
      <c r="AK64" s="1919"/>
      <c r="AL64" s="1919"/>
      <c r="AM64" s="1919"/>
    </row>
    <row r="65" spans="1:40" s="171" customFormat="1" ht="56.75" customHeight="1">
      <c r="A65" s="1907"/>
      <c r="B65" s="1907"/>
      <c r="C65" s="1907"/>
      <c r="D65" s="1907"/>
      <c r="E65" s="1907"/>
      <c r="F65" s="1907"/>
      <c r="G65" s="1907"/>
      <c r="H65" s="1907"/>
      <c r="I65" s="1907"/>
      <c r="J65" s="1910"/>
      <c r="K65" s="1910"/>
      <c r="L65" s="1910"/>
      <c r="M65" s="1910"/>
      <c r="N65" s="1910"/>
      <c r="O65" s="1910"/>
      <c r="P65" s="1910"/>
      <c r="Q65" s="1910"/>
      <c r="R65" s="1910"/>
      <c r="S65" s="1910"/>
      <c r="T65" s="1910"/>
      <c r="U65" s="1910"/>
      <c r="V65" s="1910"/>
      <c r="W65" s="1910"/>
      <c r="X65" s="1910"/>
      <c r="Y65" s="1910"/>
      <c r="Z65" s="1910"/>
      <c r="AA65" s="1910"/>
      <c r="AB65" s="1910"/>
      <c r="AC65" s="1910"/>
      <c r="AD65" s="1910"/>
      <c r="AE65" s="1910"/>
      <c r="AF65" s="1910"/>
      <c r="AG65" s="1910"/>
      <c r="AH65" s="1910"/>
      <c r="AI65" s="1910"/>
      <c r="AJ65" s="1910"/>
      <c r="AK65" s="1910"/>
      <c r="AL65" s="1910"/>
      <c r="AM65" s="1910"/>
    </row>
    <row r="66" spans="1:40" s="171" customFormat="1" ht="22.5" customHeight="1">
      <c r="A66" s="1907"/>
      <c r="B66" s="1907"/>
      <c r="C66" s="1907"/>
      <c r="D66" s="1907"/>
      <c r="E66" s="1907"/>
      <c r="F66" s="1907"/>
      <c r="G66" s="1907"/>
      <c r="H66" s="1907"/>
      <c r="I66" s="1907"/>
      <c r="J66" s="1907"/>
      <c r="K66" s="1907"/>
      <c r="L66" s="1907"/>
      <c r="M66" s="1907"/>
      <c r="N66" s="1907"/>
      <c r="O66" s="1907"/>
      <c r="P66" s="1907"/>
      <c r="Q66" s="1907"/>
      <c r="R66" s="1907"/>
      <c r="S66" s="1907"/>
      <c r="T66" s="1907"/>
      <c r="U66" s="1907"/>
      <c r="V66" s="1907"/>
      <c r="W66" s="1907"/>
      <c r="X66" s="1907"/>
      <c r="Y66" s="1907"/>
      <c r="Z66" s="1907"/>
      <c r="AA66" s="1907"/>
      <c r="AB66" s="1907"/>
      <c r="AC66" s="1907"/>
      <c r="AD66" s="1907"/>
      <c r="AE66" s="1907"/>
      <c r="AF66" s="1874"/>
      <c r="AG66" s="1874"/>
      <c r="AH66" s="1874"/>
      <c r="AI66" s="1874"/>
      <c r="AJ66" s="1874"/>
      <c r="AK66" s="1874"/>
      <c r="AL66" s="1874"/>
      <c r="AM66" s="1874"/>
    </row>
    <row r="67" spans="1:40" s="171" customFormat="1" ht="30" customHeight="1">
      <c r="A67" s="754"/>
      <c r="B67" s="755"/>
      <c r="C67" s="755"/>
      <c r="D67" s="755"/>
      <c r="E67" s="755"/>
      <c r="F67" s="755"/>
      <c r="G67" s="755"/>
      <c r="H67" s="755"/>
      <c r="I67" s="755"/>
      <c r="J67" s="755"/>
      <c r="K67" s="755"/>
      <c r="L67" s="755"/>
      <c r="M67" s="755"/>
      <c r="N67" s="755"/>
      <c r="O67" s="755"/>
      <c r="P67" s="755"/>
      <c r="Q67" s="755"/>
      <c r="R67" s="755"/>
      <c r="S67" s="755"/>
      <c r="T67" s="755"/>
      <c r="U67" s="755"/>
      <c r="V67" s="755"/>
      <c r="W67" s="755"/>
      <c r="X67" s="755"/>
      <c r="Y67" s="755"/>
      <c r="Z67" s="755"/>
      <c r="AA67" s="755"/>
      <c r="AB67" s="755"/>
      <c r="AC67" s="755"/>
      <c r="AD67" s="755"/>
      <c r="AE67" s="756"/>
      <c r="AF67" s="756"/>
      <c r="AG67" s="756"/>
      <c r="AH67" s="1857"/>
      <c r="AI67" s="1857"/>
      <c r="AJ67" s="1857"/>
      <c r="AK67" s="1857"/>
      <c r="AL67" s="1857"/>
      <c r="AM67" s="1857"/>
      <c r="AN67" s="756"/>
    </row>
    <row r="68" spans="1:40" s="171" customFormat="1" ht="33" customHeight="1">
      <c r="B68" s="1906"/>
      <c r="C68" s="1906"/>
      <c r="D68" s="1906"/>
      <c r="E68" s="1906"/>
      <c r="F68" s="1906"/>
      <c r="G68" s="1906"/>
      <c r="H68" s="1906"/>
      <c r="I68" s="1906"/>
      <c r="J68" s="1906"/>
      <c r="K68" s="1906"/>
      <c r="L68" s="1906"/>
      <c r="M68" s="1906"/>
      <c r="N68" s="1906"/>
      <c r="O68" s="1906"/>
      <c r="P68" s="1906"/>
      <c r="Q68" s="1906"/>
      <c r="R68" s="1906"/>
      <c r="S68" s="1906"/>
      <c r="T68" s="1906"/>
      <c r="U68" s="1906"/>
      <c r="V68" s="1906"/>
      <c r="W68" s="1906"/>
      <c r="X68" s="1906"/>
      <c r="Y68" s="1906"/>
      <c r="Z68" s="1906"/>
      <c r="AA68" s="1906"/>
      <c r="AB68" s="1906"/>
      <c r="AC68" s="1906"/>
      <c r="AD68" s="1906"/>
      <c r="AE68" s="1906"/>
      <c r="AF68" s="1906"/>
      <c r="AG68" s="1906"/>
      <c r="AH68" s="1906"/>
      <c r="AI68" s="1906"/>
      <c r="AJ68" s="1906"/>
      <c r="AK68" s="1906"/>
      <c r="AL68" s="1906"/>
      <c r="AM68" s="193"/>
    </row>
    <row r="69" spans="1:40" s="171" customFormat="1" ht="22.5" customHeight="1">
      <c r="A69" s="1907"/>
      <c r="B69" s="1907"/>
      <c r="C69" s="1907"/>
      <c r="D69" s="1907"/>
      <c r="E69" s="1907"/>
      <c r="F69" s="1908"/>
      <c r="G69" s="1908"/>
      <c r="H69" s="1908"/>
      <c r="I69" s="1908"/>
      <c r="J69" s="1909"/>
      <c r="K69" s="1909"/>
      <c r="L69" s="1909"/>
      <c r="M69" s="1909"/>
      <c r="N69" s="1910"/>
      <c r="O69" s="1910"/>
      <c r="P69" s="1910"/>
      <c r="Q69" s="1910"/>
      <c r="R69" s="1910"/>
      <c r="S69" s="1910"/>
      <c r="T69" s="1910"/>
      <c r="U69" s="1910"/>
      <c r="V69" s="1910"/>
      <c r="W69" s="1910"/>
      <c r="X69" s="1910"/>
      <c r="Y69" s="1909"/>
      <c r="Z69" s="1909"/>
      <c r="AA69" s="1909"/>
      <c r="AB69" s="1909"/>
      <c r="AC69" s="1911"/>
      <c r="AD69" s="1911"/>
      <c r="AE69" s="1911"/>
      <c r="AF69" s="1911"/>
      <c r="AG69" s="1911"/>
      <c r="AH69" s="1911"/>
      <c r="AI69" s="1911"/>
      <c r="AJ69" s="1911"/>
      <c r="AK69" s="1911"/>
      <c r="AL69" s="1911"/>
      <c r="AM69" s="1911"/>
    </row>
    <row r="70" spans="1:40" s="171" customFormat="1" ht="22.5" customHeight="1">
      <c r="A70" s="1909"/>
      <c r="B70" s="1909"/>
      <c r="C70" s="1909"/>
      <c r="D70" s="1909"/>
      <c r="E70" s="1909"/>
      <c r="F70" s="1909"/>
      <c r="G70" s="1909"/>
      <c r="H70" s="1909"/>
      <c r="I70" s="1909"/>
      <c r="J70" s="1914"/>
      <c r="K70" s="1914"/>
      <c r="L70" s="1914"/>
      <c r="M70" s="1914"/>
      <c r="N70" s="1914"/>
      <c r="O70" s="1914"/>
      <c r="P70" s="1914"/>
      <c r="Q70" s="1914"/>
      <c r="R70" s="1914"/>
      <c r="S70" s="1914"/>
      <c r="T70" s="1914"/>
      <c r="U70" s="1914"/>
      <c r="V70" s="1914"/>
      <c r="W70" s="1914"/>
      <c r="X70" s="1914"/>
      <c r="Y70" s="1914"/>
      <c r="Z70" s="1914"/>
      <c r="AA70" s="1914"/>
      <c r="AB70" s="1914"/>
      <c r="AC70" s="1914"/>
      <c r="AD70" s="1914"/>
      <c r="AE70" s="1914"/>
      <c r="AF70" s="1914"/>
      <c r="AG70" s="1914"/>
      <c r="AH70" s="1914"/>
      <c r="AI70" s="1914"/>
      <c r="AJ70" s="1914"/>
      <c r="AK70" s="1914"/>
      <c r="AL70" s="1914"/>
      <c r="AM70" s="1914"/>
    </row>
    <row r="71" spans="1:40" s="171" customFormat="1" ht="56.25" customHeight="1">
      <c r="A71" s="1915"/>
      <c r="B71" s="1915"/>
      <c r="C71" s="1915"/>
      <c r="D71" s="1915"/>
      <c r="E71" s="1915"/>
      <c r="F71" s="1915"/>
      <c r="G71" s="1915"/>
      <c r="H71" s="1915"/>
      <c r="I71" s="1915"/>
      <c r="J71" s="1916"/>
      <c r="K71" s="1916"/>
      <c r="L71" s="1916"/>
      <c r="M71" s="1916"/>
      <c r="N71" s="1916"/>
      <c r="O71" s="1916"/>
      <c r="P71" s="1916"/>
      <c r="Q71" s="1916"/>
      <c r="R71" s="1916"/>
      <c r="S71" s="1916"/>
      <c r="T71" s="1916"/>
      <c r="U71" s="1916"/>
      <c r="V71" s="1916"/>
      <c r="W71" s="1916"/>
      <c r="X71" s="1916"/>
      <c r="Y71" s="1916"/>
      <c r="Z71" s="1916"/>
      <c r="AA71" s="1916"/>
      <c r="AB71" s="1916"/>
      <c r="AC71" s="1916"/>
      <c r="AD71" s="1916"/>
      <c r="AE71" s="1916"/>
      <c r="AF71" s="1916"/>
      <c r="AG71" s="1916"/>
      <c r="AH71" s="1916"/>
      <c r="AI71" s="1916"/>
      <c r="AJ71" s="1916"/>
      <c r="AK71" s="1916"/>
      <c r="AL71" s="1916"/>
      <c r="AM71" s="1916"/>
    </row>
    <row r="72" spans="1:40" s="171" customFormat="1" ht="22.5" customHeight="1">
      <c r="A72" s="1907"/>
      <c r="B72" s="1907"/>
      <c r="C72" s="1907"/>
      <c r="D72" s="1907"/>
      <c r="E72" s="1907"/>
      <c r="F72" s="1907"/>
      <c r="G72" s="1907"/>
      <c r="H72" s="1907"/>
      <c r="I72" s="1907"/>
      <c r="J72" s="1917"/>
      <c r="K72" s="1917"/>
      <c r="L72" s="1917"/>
      <c r="M72" s="1917"/>
      <c r="N72" s="1917"/>
      <c r="O72" s="1912"/>
      <c r="P72" s="1912"/>
      <c r="Q72" s="1907"/>
      <c r="R72" s="1907"/>
      <c r="S72" s="1912"/>
      <c r="T72" s="1912"/>
      <c r="U72" s="1907"/>
      <c r="V72" s="1907"/>
      <c r="W72" s="1907"/>
      <c r="X72" s="1907"/>
      <c r="Y72" s="1907"/>
      <c r="Z72" s="1907"/>
      <c r="AA72" s="1907"/>
      <c r="AB72" s="1907"/>
      <c r="AC72" s="1912"/>
      <c r="AD72" s="1912"/>
      <c r="AE72" s="1907"/>
      <c r="AF72" s="1907"/>
      <c r="AG72" s="1912"/>
      <c r="AH72" s="1912"/>
      <c r="AI72" s="1913"/>
      <c r="AJ72" s="1913"/>
      <c r="AK72" s="1913"/>
      <c r="AL72" s="1913"/>
      <c r="AM72" s="1913"/>
    </row>
    <row r="73" spans="1:40" s="171" customFormat="1" ht="22.5" customHeight="1">
      <c r="A73" s="1907"/>
      <c r="B73" s="1907"/>
      <c r="C73" s="1907"/>
      <c r="D73" s="1907"/>
      <c r="E73" s="1907"/>
      <c r="F73" s="1907"/>
      <c r="G73" s="1907"/>
      <c r="H73" s="1907"/>
      <c r="I73" s="1907"/>
      <c r="J73" s="1918"/>
      <c r="K73" s="1918"/>
      <c r="L73" s="1918"/>
      <c r="M73" s="1918"/>
      <c r="N73" s="1918"/>
      <c r="O73" s="1918"/>
      <c r="P73" s="1918"/>
      <c r="Q73" s="1918"/>
      <c r="R73" s="1918"/>
      <c r="S73" s="1918"/>
      <c r="T73" s="1918"/>
      <c r="U73" s="1918"/>
      <c r="V73" s="1918"/>
      <c r="W73" s="1918"/>
      <c r="X73" s="1918"/>
      <c r="Y73" s="1918"/>
      <c r="Z73" s="1918"/>
      <c r="AA73" s="1919"/>
      <c r="AB73" s="1919"/>
      <c r="AC73" s="1919"/>
      <c r="AD73" s="1919"/>
      <c r="AE73" s="1919"/>
      <c r="AF73" s="1919"/>
      <c r="AG73" s="1919"/>
      <c r="AH73" s="1919"/>
      <c r="AI73" s="1919"/>
      <c r="AJ73" s="1919"/>
      <c r="AK73" s="1919"/>
      <c r="AL73" s="1919"/>
      <c r="AM73" s="1919"/>
    </row>
    <row r="74" spans="1:40" s="171" customFormat="1" ht="56.25" customHeight="1">
      <c r="A74" s="1907"/>
      <c r="B74" s="1907"/>
      <c r="C74" s="1907"/>
      <c r="D74" s="1907"/>
      <c r="E74" s="1907"/>
      <c r="F74" s="1907"/>
      <c r="G74" s="1907"/>
      <c r="H74" s="1907"/>
      <c r="I74" s="1907"/>
      <c r="J74" s="1910"/>
      <c r="K74" s="1910"/>
      <c r="L74" s="1910"/>
      <c r="M74" s="1910"/>
      <c r="N74" s="1910"/>
      <c r="O74" s="1910"/>
      <c r="P74" s="1910"/>
      <c r="Q74" s="1910"/>
      <c r="R74" s="1910"/>
      <c r="S74" s="1910"/>
      <c r="T74" s="1910"/>
      <c r="U74" s="1910"/>
      <c r="V74" s="1910"/>
      <c r="W74" s="1910"/>
      <c r="X74" s="1910"/>
      <c r="Y74" s="1910"/>
      <c r="Z74" s="1910"/>
      <c r="AA74" s="1910"/>
      <c r="AB74" s="1910"/>
      <c r="AC74" s="1910"/>
      <c r="AD74" s="1910"/>
      <c r="AE74" s="1910"/>
      <c r="AF74" s="1910"/>
      <c r="AG74" s="1910"/>
      <c r="AH74" s="1910"/>
      <c r="AI74" s="1910"/>
      <c r="AJ74" s="1910"/>
      <c r="AK74" s="1910"/>
      <c r="AL74" s="1910"/>
      <c r="AM74" s="1910"/>
    </row>
    <row r="75" spans="1:40" s="171" customFormat="1" ht="22.5" customHeight="1">
      <c r="A75" s="1907"/>
      <c r="B75" s="1907"/>
      <c r="C75" s="1907"/>
      <c r="D75" s="1907"/>
      <c r="E75" s="1907"/>
      <c r="F75" s="1907"/>
      <c r="G75" s="1907"/>
      <c r="H75" s="1907"/>
      <c r="I75" s="1907"/>
      <c r="J75" s="1907"/>
      <c r="K75" s="1907"/>
      <c r="L75" s="1907"/>
      <c r="M75" s="1907"/>
      <c r="N75" s="1907"/>
      <c r="O75" s="1907"/>
      <c r="P75" s="1907"/>
      <c r="Q75" s="1907"/>
      <c r="R75" s="1907"/>
      <c r="S75" s="1907"/>
      <c r="T75" s="1907"/>
      <c r="U75" s="1907"/>
      <c r="V75" s="1907"/>
      <c r="W75" s="1907"/>
      <c r="X75" s="1907"/>
      <c r="Y75" s="1907"/>
      <c r="Z75" s="1907"/>
      <c r="AA75" s="1907"/>
      <c r="AB75" s="1907"/>
      <c r="AC75" s="1907"/>
      <c r="AD75" s="1907"/>
      <c r="AE75" s="1907"/>
      <c r="AF75" s="1874"/>
      <c r="AG75" s="1874"/>
      <c r="AH75" s="1874"/>
      <c r="AI75" s="1874"/>
      <c r="AJ75" s="1874"/>
      <c r="AK75" s="1874"/>
      <c r="AL75" s="1874"/>
      <c r="AM75" s="1874"/>
    </row>
    <row r="76" spans="1:40" s="171" customFormat="1" ht="18.75" customHeight="1"/>
    <row r="77" spans="1:40" s="171" customFormat="1" ht="22.5" customHeight="1">
      <c r="A77" s="1907"/>
      <c r="B77" s="1907"/>
      <c r="C77" s="1907"/>
      <c r="D77" s="1907"/>
      <c r="E77" s="1907"/>
      <c r="F77" s="1908"/>
      <c r="G77" s="1908"/>
      <c r="H77" s="1908"/>
      <c r="I77" s="1908"/>
      <c r="J77" s="1909"/>
      <c r="K77" s="1909"/>
      <c r="L77" s="1909"/>
      <c r="M77" s="1909"/>
      <c r="N77" s="1910"/>
      <c r="O77" s="1910"/>
      <c r="P77" s="1910"/>
      <c r="Q77" s="1910"/>
      <c r="R77" s="1910"/>
      <c r="S77" s="1910"/>
      <c r="T77" s="1910"/>
      <c r="U77" s="1910"/>
      <c r="V77" s="1910"/>
      <c r="W77" s="1910"/>
      <c r="X77" s="1910"/>
      <c r="Y77" s="1909"/>
      <c r="Z77" s="1909"/>
      <c r="AA77" s="1909"/>
      <c r="AB77" s="1909"/>
      <c r="AC77" s="1911"/>
      <c r="AD77" s="1911"/>
      <c r="AE77" s="1911"/>
      <c r="AF77" s="1911"/>
      <c r="AG77" s="1911"/>
      <c r="AH77" s="1911"/>
      <c r="AI77" s="1911"/>
      <c r="AJ77" s="1911"/>
      <c r="AK77" s="1911"/>
      <c r="AL77" s="1911"/>
      <c r="AM77" s="1911"/>
    </row>
    <row r="78" spans="1:40" s="171" customFormat="1" ht="22.25" customHeight="1">
      <c r="A78" s="1909"/>
      <c r="B78" s="1909"/>
      <c r="C78" s="1909"/>
      <c r="D78" s="1909"/>
      <c r="E78" s="1909"/>
      <c r="F78" s="1909"/>
      <c r="G78" s="1909"/>
      <c r="H78" s="1909"/>
      <c r="I78" s="1909"/>
      <c r="J78" s="1914"/>
      <c r="K78" s="1914"/>
      <c r="L78" s="1914"/>
      <c r="M78" s="1914"/>
      <c r="N78" s="1914"/>
      <c r="O78" s="1914"/>
      <c r="P78" s="1914"/>
      <c r="Q78" s="1914"/>
      <c r="R78" s="1914"/>
      <c r="S78" s="1914"/>
      <c r="T78" s="1914"/>
      <c r="U78" s="1914"/>
      <c r="V78" s="1914"/>
      <c r="W78" s="1914"/>
      <c r="X78" s="1914"/>
      <c r="Y78" s="1914"/>
      <c r="Z78" s="1914"/>
      <c r="AA78" s="1914"/>
      <c r="AB78" s="1914"/>
      <c r="AC78" s="1914"/>
      <c r="AD78" s="1914"/>
      <c r="AE78" s="1914"/>
      <c r="AF78" s="1914"/>
      <c r="AG78" s="1914"/>
      <c r="AH78" s="1914"/>
      <c r="AI78" s="1914"/>
      <c r="AJ78" s="1914"/>
      <c r="AK78" s="1914"/>
      <c r="AL78" s="1914"/>
      <c r="AM78" s="1914"/>
    </row>
    <row r="79" spans="1:40" s="171" customFormat="1" ht="56.25" customHeight="1">
      <c r="A79" s="1915"/>
      <c r="B79" s="1915"/>
      <c r="C79" s="1915"/>
      <c r="D79" s="1915"/>
      <c r="E79" s="1915"/>
      <c r="F79" s="1915"/>
      <c r="G79" s="1915"/>
      <c r="H79" s="1915"/>
      <c r="I79" s="1915"/>
      <c r="J79" s="1916"/>
      <c r="K79" s="1916"/>
      <c r="L79" s="1916"/>
      <c r="M79" s="1916"/>
      <c r="N79" s="1916"/>
      <c r="O79" s="1916"/>
      <c r="P79" s="1916"/>
      <c r="Q79" s="1916"/>
      <c r="R79" s="1916"/>
      <c r="S79" s="1916"/>
      <c r="T79" s="1916"/>
      <c r="U79" s="1916"/>
      <c r="V79" s="1916"/>
      <c r="W79" s="1916"/>
      <c r="X79" s="1916"/>
      <c r="Y79" s="1916"/>
      <c r="Z79" s="1916"/>
      <c r="AA79" s="1916"/>
      <c r="AB79" s="1916"/>
      <c r="AC79" s="1916"/>
      <c r="AD79" s="1916"/>
      <c r="AE79" s="1916"/>
      <c r="AF79" s="1916"/>
      <c r="AG79" s="1916"/>
      <c r="AH79" s="1916"/>
      <c r="AI79" s="1916"/>
      <c r="AJ79" s="1916"/>
      <c r="AK79" s="1916"/>
      <c r="AL79" s="1916"/>
      <c r="AM79" s="1916"/>
    </row>
    <row r="80" spans="1:40" s="171" customFormat="1" ht="22.5" customHeight="1">
      <c r="A80" s="1907"/>
      <c r="B80" s="1907"/>
      <c r="C80" s="1907"/>
      <c r="D80" s="1907"/>
      <c r="E80" s="1907"/>
      <c r="F80" s="1907"/>
      <c r="G80" s="1907"/>
      <c r="H80" s="1907"/>
      <c r="I80" s="1907"/>
      <c r="J80" s="1917"/>
      <c r="K80" s="1917"/>
      <c r="L80" s="1917"/>
      <c r="M80" s="1917"/>
      <c r="N80" s="1917"/>
      <c r="O80" s="1912"/>
      <c r="P80" s="1912"/>
      <c r="Q80" s="1907"/>
      <c r="R80" s="1907"/>
      <c r="S80" s="1912"/>
      <c r="T80" s="1912"/>
      <c r="U80" s="1907"/>
      <c r="V80" s="1907"/>
      <c r="W80" s="1907"/>
      <c r="X80" s="1907"/>
      <c r="Y80" s="1907"/>
      <c r="Z80" s="1907"/>
      <c r="AA80" s="1907"/>
      <c r="AB80" s="1907"/>
      <c r="AC80" s="1912"/>
      <c r="AD80" s="1912"/>
      <c r="AE80" s="1907"/>
      <c r="AF80" s="1907"/>
      <c r="AG80" s="1912"/>
      <c r="AH80" s="1912"/>
      <c r="AI80" s="1913"/>
      <c r="AJ80" s="1913"/>
      <c r="AK80" s="1913"/>
      <c r="AL80" s="1913"/>
      <c r="AM80" s="1913"/>
    </row>
    <row r="81" spans="1:39" s="171" customFormat="1" ht="22.5" customHeight="1">
      <c r="A81" s="1907"/>
      <c r="B81" s="1907"/>
      <c r="C81" s="1907"/>
      <c r="D81" s="1907"/>
      <c r="E81" s="1907"/>
      <c r="F81" s="1907"/>
      <c r="G81" s="1907"/>
      <c r="H81" s="1907"/>
      <c r="I81" s="1907"/>
      <c r="J81" s="1918"/>
      <c r="K81" s="1918"/>
      <c r="L81" s="1918"/>
      <c r="M81" s="1918"/>
      <c r="N81" s="1918"/>
      <c r="O81" s="1918"/>
      <c r="P81" s="1918"/>
      <c r="Q81" s="1918"/>
      <c r="R81" s="1918"/>
      <c r="S81" s="1918"/>
      <c r="T81" s="1918"/>
      <c r="U81" s="1918"/>
      <c r="V81" s="1918"/>
      <c r="W81" s="1918"/>
      <c r="X81" s="1918"/>
      <c r="Y81" s="1918"/>
      <c r="Z81" s="1918"/>
      <c r="AA81" s="1919"/>
      <c r="AB81" s="1919"/>
      <c r="AC81" s="1919"/>
      <c r="AD81" s="1919"/>
      <c r="AE81" s="1919"/>
      <c r="AF81" s="1919"/>
      <c r="AG81" s="1919"/>
      <c r="AH81" s="1919"/>
      <c r="AI81" s="1919"/>
      <c r="AJ81" s="1919"/>
      <c r="AK81" s="1919"/>
      <c r="AL81" s="1919"/>
      <c r="AM81" s="1919"/>
    </row>
    <row r="82" spans="1:39" s="171" customFormat="1" ht="56.25" customHeight="1">
      <c r="A82" s="1907"/>
      <c r="B82" s="1907"/>
      <c r="C82" s="1907"/>
      <c r="D82" s="1907"/>
      <c r="E82" s="1907"/>
      <c r="F82" s="1907"/>
      <c r="G82" s="1907"/>
      <c r="H82" s="1907"/>
      <c r="I82" s="1907"/>
      <c r="J82" s="1910"/>
      <c r="K82" s="1910"/>
      <c r="L82" s="1910"/>
      <c r="M82" s="1910"/>
      <c r="N82" s="1910"/>
      <c r="O82" s="1910"/>
      <c r="P82" s="1910"/>
      <c r="Q82" s="1910"/>
      <c r="R82" s="1910"/>
      <c r="S82" s="1910"/>
      <c r="T82" s="1910"/>
      <c r="U82" s="1910"/>
      <c r="V82" s="1910"/>
      <c r="W82" s="1910"/>
      <c r="X82" s="1910"/>
      <c r="Y82" s="1910"/>
      <c r="Z82" s="1910"/>
      <c r="AA82" s="1910"/>
      <c r="AB82" s="1910"/>
      <c r="AC82" s="1910"/>
      <c r="AD82" s="1910"/>
      <c r="AE82" s="1910"/>
      <c r="AF82" s="1910"/>
      <c r="AG82" s="1910"/>
      <c r="AH82" s="1910"/>
      <c r="AI82" s="1910"/>
      <c r="AJ82" s="1910"/>
      <c r="AK82" s="1910"/>
      <c r="AL82" s="1910"/>
      <c r="AM82" s="1910"/>
    </row>
    <row r="83" spans="1:39" s="171" customFormat="1" ht="22.5" customHeight="1">
      <c r="A83" s="1907"/>
      <c r="B83" s="1907"/>
      <c r="C83" s="1907"/>
      <c r="D83" s="1907"/>
      <c r="E83" s="1907"/>
      <c r="F83" s="1907"/>
      <c r="G83" s="1907"/>
      <c r="H83" s="1907"/>
      <c r="I83" s="1907"/>
      <c r="J83" s="1907"/>
      <c r="K83" s="1907"/>
      <c r="L83" s="1907"/>
      <c r="M83" s="1907"/>
      <c r="N83" s="1907"/>
      <c r="O83" s="1907"/>
      <c r="P83" s="1907"/>
      <c r="Q83" s="1907"/>
      <c r="R83" s="1907"/>
      <c r="S83" s="1907"/>
      <c r="T83" s="1907"/>
      <c r="U83" s="1907"/>
      <c r="V83" s="1907"/>
      <c r="W83" s="1907"/>
      <c r="X83" s="1907"/>
      <c r="Y83" s="1907"/>
      <c r="Z83" s="1907"/>
      <c r="AA83" s="1907"/>
      <c r="AB83" s="1907"/>
      <c r="AC83" s="1907"/>
      <c r="AD83" s="1907"/>
      <c r="AE83" s="1907"/>
      <c r="AF83" s="1874"/>
      <c r="AG83" s="1874"/>
      <c r="AH83" s="1874"/>
      <c r="AI83" s="1874"/>
      <c r="AJ83" s="1874"/>
      <c r="AK83" s="1874"/>
      <c r="AL83" s="1874"/>
      <c r="AM83" s="1874"/>
    </row>
    <row r="84" spans="1:39" ht="15" customHeight="1"/>
    <row r="85" spans="1:39" ht="15" customHeight="1"/>
  </sheetData>
  <sheetProtection algorithmName="SHA-512" hashValue="ETXb//LKsV5BHk/tcJH9ggwCaLsCDaVdLUkXLGNHmqBwZI+kgmZUpHGSFVrvZ+LELmRf1k5xVH/Dwhi57+XzZQ==" saltValue="S3WnqAolvtDBonPlP2lRYg==" spinCount="100000" sheet="1" formatCells="0" selectLockedCells="1"/>
  <mergeCells count="297">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 ref="A78:I78"/>
    <mergeCell ref="J78:AM78"/>
    <mergeCell ref="A79:I79"/>
    <mergeCell ref="J79:AM79"/>
    <mergeCell ref="A80:I80"/>
    <mergeCell ref="J80:N80"/>
    <mergeCell ref="O80:P80"/>
    <mergeCell ref="Q80:R80"/>
    <mergeCell ref="S80:T80"/>
    <mergeCell ref="U80:V80"/>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1:E11"/>
    <mergeCell ref="F11:I11"/>
    <mergeCell ref="J11:M11"/>
    <mergeCell ref="N11:X11"/>
    <mergeCell ref="Y11:AB11"/>
    <mergeCell ref="AC11:AM11"/>
    <mergeCell ref="A7:I7"/>
    <mergeCell ref="J7:Z7"/>
    <mergeCell ref="AA7:AM7"/>
    <mergeCell ref="A8:I8"/>
    <mergeCell ref="J8:AM8"/>
    <mergeCell ref="A9:AE9"/>
    <mergeCell ref="AF9:AM9"/>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Z1:AB1"/>
    <mergeCell ref="AC1:AM1"/>
    <mergeCell ref="B2:AL2"/>
    <mergeCell ref="A3:E3"/>
    <mergeCell ref="F3:I3"/>
    <mergeCell ref="J3:M3"/>
    <mergeCell ref="N3:X3"/>
    <mergeCell ref="Y3:AB3"/>
    <mergeCell ref="AC3:AM3"/>
  </mergeCells>
  <phoneticPr fontId="1"/>
  <conditionalFormatting sqref="AF9:AM9">
    <cfRule type="expression" dxfId="161" priority="10">
      <formula>$AF$9&lt;&gt;"選択してください"</formula>
    </cfRule>
  </conditionalFormatting>
  <conditionalFormatting sqref="AF17:AM17">
    <cfRule type="expression" dxfId="160" priority="9">
      <formula>$AF$17&lt;&gt;"選択してください"</formula>
    </cfRule>
  </conditionalFormatting>
  <conditionalFormatting sqref="AF25:AM25">
    <cfRule type="expression" dxfId="159" priority="8">
      <formula>$AF$25&lt;&gt;"選択してください"</formula>
    </cfRule>
  </conditionalFormatting>
  <conditionalFormatting sqref="AF33:AM33">
    <cfRule type="expression" dxfId="158" priority="7">
      <formula>$AF$33&lt;&gt;"選択してください"</formula>
    </cfRule>
  </conditionalFormatting>
  <conditionalFormatting sqref="AF42:AM42">
    <cfRule type="expression" dxfId="157" priority="6">
      <formula>$AF$9&lt;&gt;"選択してください"</formula>
    </cfRule>
  </conditionalFormatting>
  <conditionalFormatting sqref="AF50:AM50">
    <cfRule type="expression" dxfId="156" priority="5">
      <formula>$AF$9&lt;&gt;"選択してください"</formula>
    </cfRule>
  </conditionalFormatting>
  <conditionalFormatting sqref="AF58:AM58">
    <cfRule type="expression" dxfId="155" priority="4">
      <formula>$AF$9&lt;&gt;"選択してください"</formula>
    </cfRule>
  </conditionalFormatting>
  <conditionalFormatting sqref="AF66:AM66">
    <cfRule type="expression" dxfId="154" priority="3">
      <formula>$AF$9&lt;&gt;"選択してください"</formula>
    </cfRule>
  </conditionalFormatting>
  <conditionalFormatting sqref="AF75:AM75">
    <cfRule type="expression" dxfId="153" priority="2">
      <formula>$AF$9&lt;&gt;"選択してください"</formula>
    </cfRule>
  </conditionalFormatting>
  <conditionalFormatting sqref="AF83:AM83">
    <cfRule type="expression" dxfId="152" priority="1">
      <formula>$AF$9&lt;&gt;"選択してください"</formula>
    </cfRule>
  </conditionalFormatting>
  <dataValidations count="8">
    <dataValidation imeMode="halfAlpha" allowBlank="1" showErrorMessage="1" promptTitle="予定時期は事業終了予定日より前です" prompt="本事業の終了予定日より後に契約、納品、支払を行った分は助成対象外となります" sqref="S6:T6 AG6:AH6 S47:T47 AG47:AH47 S80:T80 AG80:AH80 S14:T14 AG14:AH14 S55:T55 AG55:AH55 S63:T63 AG63:AH63 S22:T22 AG22:AH22 S39:T39 AG39:AH39 S72:T72 AG72:AH72 S30:T30 AG30:AH30" xr:uid="{6C19D165-DED7-460B-9E19-C76BF6BED006}"/>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C22F1A58-F801-48E1-8609-9B560A2518FE}">
      <formula1>"選択してください,関連あり,関連なし"</formula1>
    </dataValidation>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82:AM82 J74:AM74 J8:AM8 J57:AM57 J65:AM65 J16:AM16 J41:AM41 J49:AM49 J24:AM24 J32:AM32" xr:uid="{5439A9D5-F048-44B6-92B8-FA3ADD78F4BE}"/>
    <dataValidation imeMode="halfAlpha" allowBlank="1" showInputMessage="1" showErrorMessage="1" prompt="　前ページの当該費目番号の税込金額を入力してください" sqref="J7:Z7 J56:Z56 J81:Z81 J15:Z15 J64:Z64 J73:Z73 J48:Z48 J23:Z23 J40:Z40 J31:Z31" xr:uid="{449A2D58-76F0-4D7B-9E89-DDDAFA1798B5}"/>
    <dataValidation imeMode="halfAlpha" allowBlank="1" showInputMessage="1" showErrorMessage="1" sqref="AC3:AM3 AC69:AM69 AC77:AM77 AC52:AM52 AC11:AM11 AC60:AM60 AC36:AM36 AC19:AM19 AC44:AM44 AC27:AM27" xr:uid="{FEACCD1E-6EAB-4821-B53B-901DA1CF5DD1}"/>
    <dataValidation imeMode="halfAlpha" allowBlank="1" showInputMessage="1" showErrorMessage="1" promptTitle="契約期間" prompt="令和7年2月1日～事業終了予定日の期間を記入" sqref="O63:P63 AC63:AD63 O55:P55 AC55:AD55 O47:P47 AC47:AD47 O39:P39 AC39:AD39 O80:P80 AC80:AD80 O72:P72 AC72:AD72" xr:uid="{80E2C6EA-AEFF-4940-BBD8-55A9FFC16A7F}"/>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99E48B18-3BC7-4374-8A38-536E7E4E699D}">
      <formula1>"選択してください,はい,いいえ"</formula1>
    </dataValidation>
    <dataValidation imeMode="halfAlpha" allowBlank="1" showInputMessage="1" showErrorMessage="1" promptTitle="契約期間" prompt="令和９年３月１日～最長令和10年11月30日" sqref="O6:P6 AC6:AD6 O14:P14 AC14:AD14 O22:P22 AC22:AD22 O30:P30 AC30:AD30" xr:uid="{8D9C9D35-4A7B-454A-A1A5-4F89BF2C0881}"/>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82088-7A34-4395-AD88-E779CA1651CF}">
  <sheetPr>
    <tabColor theme="8" tint="0.39997558519241921"/>
    <pageSetUpPr fitToPage="1"/>
  </sheetPr>
  <dimension ref="A1:AQ14"/>
  <sheetViews>
    <sheetView view="pageBreakPreview" zoomScaleNormal="100" zoomScaleSheetLayoutView="100" workbookViewId="0">
      <pane ySplit="3" topLeftCell="A4" activePane="bottomLeft" state="frozen"/>
      <selection activeCell="B24" sqref="B24:Y24"/>
      <selection pane="bottomLeft" activeCell="B4" sqref="B4"/>
    </sheetView>
  </sheetViews>
  <sheetFormatPr defaultColWidth="2.08984375" defaultRowHeight="13"/>
  <cols>
    <col min="1" max="1" width="6.6328125" style="172" customWidth="1"/>
    <col min="2" max="2" width="17.81640625" style="172" customWidth="1"/>
    <col min="3" max="4" width="13.6328125" style="172" customWidth="1"/>
    <col min="5" max="5" width="12.36328125" style="483" customWidth="1"/>
    <col min="6" max="7" width="12.36328125" style="172" customWidth="1"/>
    <col min="8" max="8" width="14.36328125" style="172" customWidth="1"/>
    <col min="9" max="9" width="3.81640625" style="172" customWidth="1"/>
    <col min="10" max="10" width="13.6328125" style="172" customWidth="1"/>
    <col min="11" max="11" width="11.1796875" style="172" customWidth="1"/>
    <col min="12" max="12" width="9.453125" style="172" customWidth="1"/>
    <col min="13" max="13" width="6.1796875" style="172" customWidth="1"/>
    <col min="14" max="212" width="2.08984375" style="172" customWidth="1"/>
    <col min="213" max="16384" width="2.08984375" style="172"/>
  </cols>
  <sheetData>
    <row r="1" spans="1:43" ht="27" customHeight="1">
      <c r="A1" s="812" t="s">
        <v>936</v>
      </c>
      <c r="B1" s="757"/>
      <c r="C1" s="757"/>
      <c r="D1" s="757"/>
      <c r="F1" s="758"/>
      <c r="G1" s="759"/>
      <c r="H1" s="760"/>
      <c r="I1" s="210"/>
      <c r="J1" s="757"/>
    </row>
    <row r="2" spans="1:43" ht="15" customHeight="1">
      <c r="A2" s="169"/>
      <c r="B2" s="761" t="s">
        <v>909</v>
      </c>
      <c r="C2" s="170"/>
      <c r="D2" s="170"/>
      <c r="E2" s="762"/>
      <c r="F2" s="763"/>
      <c r="G2" s="764"/>
      <c r="H2" s="763" t="s">
        <v>8</v>
      </c>
      <c r="I2" s="765"/>
      <c r="J2" s="170"/>
    </row>
    <row r="3" spans="1:43" ht="54.5" customHeight="1">
      <c r="A3" s="824" t="s">
        <v>897</v>
      </c>
      <c r="B3" s="825" t="s">
        <v>945</v>
      </c>
      <c r="C3" s="825" t="s">
        <v>910</v>
      </c>
      <c r="D3" s="825" t="s">
        <v>335</v>
      </c>
      <c r="E3" s="502" t="s">
        <v>911</v>
      </c>
      <c r="F3" s="825" t="s">
        <v>25</v>
      </c>
      <c r="G3" s="502" t="s">
        <v>912</v>
      </c>
      <c r="H3" s="863" t="s">
        <v>913</v>
      </c>
      <c r="I3" s="766" t="s">
        <v>914</v>
      </c>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row>
    <row r="4" spans="1:43" ht="49.5" customHeight="1">
      <c r="A4" s="767">
        <f>ROW()-ROW('3-9産業財産権(開発)'!$A$3)</f>
        <v>1</v>
      </c>
      <c r="B4" s="717"/>
      <c r="C4" s="850" t="s">
        <v>56</v>
      </c>
      <c r="D4" s="768" t="s">
        <v>56</v>
      </c>
      <c r="E4" s="725"/>
      <c r="F4" s="189">
        <f>ROUNDDOWN(G4*1.1,0)</f>
        <v>0</v>
      </c>
      <c r="G4" s="189">
        <f>E4</f>
        <v>0</v>
      </c>
      <c r="H4" s="870"/>
      <c r="I4" s="722" t="str">
        <f t="shared" ref="I4:I13" si="0">IF(OR(AND(B4="",H4="",E4=""),
            AND(B4&lt;&gt;"",H4&lt;&gt;"",E4&lt;&gt;"")),
    "",
    "←全ての項目を入力してください。")</f>
        <v/>
      </c>
      <c r="K4" s="188"/>
      <c r="L4" s="188"/>
      <c r="M4" s="188"/>
      <c r="N4" s="188"/>
      <c r="O4" s="188"/>
      <c r="P4" s="188"/>
      <c r="Q4" s="188"/>
      <c r="R4" s="188"/>
      <c r="S4" s="188"/>
      <c r="T4" s="188"/>
      <c r="U4" s="188"/>
      <c r="V4" s="188"/>
      <c r="W4" s="188"/>
      <c r="X4" s="188"/>
      <c r="Y4" s="188"/>
    </row>
    <row r="5" spans="1:43" ht="49.5" customHeight="1">
      <c r="A5" s="767">
        <f>ROW()-ROW('3-9産業財産権(開発)'!$A$3)</f>
        <v>2</v>
      </c>
      <c r="B5" s="717"/>
      <c r="C5" s="850" t="s">
        <v>56</v>
      </c>
      <c r="D5" s="768" t="s">
        <v>56</v>
      </c>
      <c r="E5" s="725"/>
      <c r="F5" s="189">
        <f t="shared" ref="F5:F13" si="1">ROUNDDOWN(G5*1.1,0)</f>
        <v>0</v>
      </c>
      <c r="G5" s="189">
        <f t="shared" ref="G5:G13" si="2">E5</f>
        <v>0</v>
      </c>
      <c r="H5" s="870"/>
      <c r="I5" s="722" t="str">
        <f t="shared" si="0"/>
        <v/>
      </c>
      <c r="K5" s="7"/>
    </row>
    <row r="6" spans="1:43" ht="49.5" customHeight="1">
      <c r="A6" s="767">
        <f>ROW()-ROW('3-9産業財産権(開発)'!$A$3)</f>
        <v>3</v>
      </c>
      <c r="B6" s="717"/>
      <c r="C6" s="850" t="s">
        <v>56</v>
      </c>
      <c r="D6" s="768" t="s">
        <v>56</v>
      </c>
      <c r="E6" s="725"/>
      <c r="F6" s="189">
        <f t="shared" si="1"/>
        <v>0</v>
      </c>
      <c r="G6" s="189">
        <f t="shared" si="2"/>
        <v>0</v>
      </c>
      <c r="H6" s="870"/>
      <c r="I6" s="722" t="str">
        <f t="shared" si="0"/>
        <v/>
      </c>
    </row>
    <row r="7" spans="1:43" ht="49.5" customHeight="1">
      <c r="A7" s="767">
        <f>ROW()-ROW('3-9産業財産権(開発)'!$A$3)</f>
        <v>4</v>
      </c>
      <c r="B7" s="717"/>
      <c r="C7" s="850" t="s">
        <v>56</v>
      </c>
      <c r="D7" s="768" t="s">
        <v>56</v>
      </c>
      <c r="E7" s="725"/>
      <c r="F7" s="189">
        <f t="shared" si="1"/>
        <v>0</v>
      </c>
      <c r="G7" s="189">
        <f t="shared" si="2"/>
        <v>0</v>
      </c>
      <c r="H7" s="870"/>
      <c r="I7" s="722" t="str">
        <f t="shared" si="0"/>
        <v/>
      </c>
    </row>
    <row r="8" spans="1:43" ht="49.5" customHeight="1">
      <c r="A8" s="767">
        <f>ROW()-ROW('3-9産業財産権(開発)'!$A$3)</f>
        <v>5</v>
      </c>
      <c r="B8" s="717"/>
      <c r="C8" s="850" t="s">
        <v>56</v>
      </c>
      <c r="D8" s="768" t="s">
        <v>56</v>
      </c>
      <c r="E8" s="725"/>
      <c r="F8" s="189">
        <f t="shared" si="1"/>
        <v>0</v>
      </c>
      <c r="G8" s="189">
        <f t="shared" si="2"/>
        <v>0</v>
      </c>
      <c r="H8" s="870"/>
      <c r="I8" s="722" t="str">
        <f t="shared" si="0"/>
        <v/>
      </c>
    </row>
    <row r="9" spans="1:43" ht="49.5" customHeight="1">
      <c r="A9" s="767">
        <f>ROW()-ROW('3-9産業財産権(開発)'!$A$3)</f>
        <v>6</v>
      </c>
      <c r="B9" s="691"/>
      <c r="C9" s="850" t="s">
        <v>56</v>
      </c>
      <c r="D9" s="768" t="s">
        <v>56</v>
      </c>
      <c r="E9" s="725"/>
      <c r="F9" s="189">
        <f t="shared" si="1"/>
        <v>0</v>
      </c>
      <c r="G9" s="189">
        <f t="shared" si="2"/>
        <v>0</v>
      </c>
      <c r="H9" s="870"/>
      <c r="I9" s="722" t="str">
        <f t="shared" si="0"/>
        <v/>
      </c>
    </row>
    <row r="10" spans="1:43" ht="49.5" customHeight="1">
      <c r="A10" s="767">
        <f>ROW()-ROW('3-9産業財産権(開発)'!$A$3)</f>
        <v>7</v>
      </c>
      <c r="B10" s="691"/>
      <c r="C10" s="850" t="s">
        <v>56</v>
      </c>
      <c r="D10" s="768" t="s">
        <v>56</v>
      </c>
      <c r="E10" s="725"/>
      <c r="F10" s="189">
        <f t="shared" si="1"/>
        <v>0</v>
      </c>
      <c r="G10" s="189">
        <f t="shared" si="2"/>
        <v>0</v>
      </c>
      <c r="H10" s="870"/>
      <c r="I10" s="722" t="str">
        <f t="shared" si="0"/>
        <v/>
      </c>
    </row>
    <row r="11" spans="1:43" ht="49.5" customHeight="1">
      <c r="A11" s="767">
        <f>ROW()-ROW('3-9産業財産権(開発)'!$A$3)</f>
        <v>8</v>
      </c>
      <c r="B11" s="691"/>
      <c r="C11" s="850" t="s">
        <v>56</v>
      </c>
      <c r="D11" s="768" t="s">
        <v>56</v>
      </c>
      <c r="E11" s="725"/>
      <c r="F11" s="189">
        <f t="shared" si="1"/>
        <v>0</v>
      </c>
      <c r="G11" s="189">
        <f t="shared" si="2"/>
        <v>0</v>
      </c>
      <c r="H11" s="870"/>
      <c r="I11" s="722" t="str">
        <f t="shared" si="0"/>
        <v/>
      </c>
    </row>
    <row r="12" spans="1:43" ht="49.5" customHeight="1">
      <c r="A12" s="767">
        <f>ROW()-ROW('3-9産業財産権(開発)'!$A$3)</f>
        <v>9</v>
      </c>
      <c r="B12" s="691"/>
      <c r="C12" s="850" t="s">
        <v>56</v>
      </c>
      <c r="D12" s="768" t="s">
        <v>56</v>
      </c>
      <c r="E12" s="725"/>
      <c r="F12" s="189">
        <f t="shared" si="1"/>
        <v>0</v>
      </c>
      <c r="G12" s="189">
        <f t="shared" si="2"/>
        <v>0</v>
      </c>
      <c r="H12" s="870"/>
      <c r="I12" s="722" t="str">
        <f t="shared" si="0"/>
        <v/>
      </c>
    </row>
    <row r="13" spans="1:43" ht="49.5" customHeight="1">
      <c r="A13" s="769">
        <f>ROW()-ROW('3-9産業財産権(開発)'!$A$3)</f>
        <v>10</v>
      </c>
      <c r="B13" s="691"/>
      <c r="C13" s="850" t="s">
        <v>56</v>
      </c>
      <c r="D13" s="770" t="s">
        <v>56</v>
      </c>
      <c r="E13" s="725"/>
      <c r="F13" s="189">
        <f t="shared" si="1"/>
        <v>0</v>
      </c>
      <c r="G13" s="189">
        <f t="shared" si="2"/>
        <v>0</v>
      </c>
      <c r="H13" s="870"/>
      <c r="I13" s="722" t="str">
        <f t="shared" si="0"/>
        <v/>
      </c>
    </row>
    <row r="14" spans="1:43" ht="30.5" customHeight="1">
      <c r="A14" s="727"/>
      <c r="B14" s="747"/>
      <c r="C14" s="747"/>
      <c r="D14" s="747"/>
      <c r="E14" s="730" t="s">
        <v>117</v>
      </c>
      <c r="F14" s="771">
        <f>SUM(F4:F13)</f>
        <v>0</v>
      </c>
      <c r="G14" s="772">
        <f>SUM(G4:G13)</f>
        <v>0</v>
      </c>
      <c r="H14" s="872"/>
      <c r="I14" s="226"/>
    </row>
  </sheetData>
  <sheetProtection algorithmName="SHA-512" hashValue="0MAeqbPg1wrzWh2gdSfHSZUAx9iV7RjrWXzld9KrkbC8o5De+8dS2S+caUPUCYANqtpEJ3GrDs4NsXwhjJoncQ==" saltValue="bflGyW15rScZhTHiXGo6Xw==" spinCount="100000" sheet="1" formatCells="0" selectLockedCells="1"/>
  <phoneticPr fontId="1"/>
  <conditionalFormatting sqref="C4:C13">
    <cfRule type="expression" dxfId="151" priority="19">
      <formula>$C4="選択してください"</formula>
    </cfRule>
  </conditionalFormatting>
  <conditionalFormatting sqref="C5">
    <cfRule type="expression" dxfId="150" priority="18">
      <formula>$C$5&lt;&gt;"選択してください"</formula>
    </cfRule>
  </conditionalFormatting>
  <conditionalFormatting sqref="C6">
    <cfRule type="expression" dxfId="149" priority="17">
      <formula>$C$6&lt;&gt;"選択してください"</formula>
    </cfRule>
  </conditionalFormatting>
  <conditionalFormatting sqref="C7">
    <cfRule type="expression" dxfId="148" priority="16">
      <formula>$C$7&lt;&gt;"選択してください"</formula>
    </cfRule>
  </conditionalFormatting>
  <conditionalFormatting sqref="C8">
    <cfRule type="expression" dxfId="147" priority="15">
      <formula>$C$8&lt;&gt;"選択してください"</formula>
    </cfRule>
  </conditionalFormatting>
  <conditionalFormatting sqref="C9">
    <cfRule type="expression" dxfId="146" priority="14">
      <formula>$C$9&lt;&gt;"選択してください"</formula>
    </cfRule>
  </conditionalFormatting>
  <conditionalFormatting sqref="C10">
    <cfRule type="expression" dxfId="145" priority="13">
      <formula>$C$10&lt;&gt;"選択してください"</formula>
    </cfRule>
  </conditionalFormatting>
  <conditionalFormatting sqref="C11">
    <cfRule type="expression" dxfId="144" priority="12">
      <formula>$C$11&lt;&gt;"選択してください"</formula>
    </cfRule>
  </conditionalFormatting>
  <conditionalFormatting sqref="C13">
    <cfRule type="expression" dxfId="143" priority="11">
      <formula>$C$13&lt;&gt;"選択してください"</formula>
    </cfRule>
  </conditionalFormatting>
  <conditionalFormatting sqref="D4">
    <cfRule type="expression" dxfId="142" priority="10">
      <formula>$D$4&lt;&gt;"選択してください"</formula>
    </cfRule>
  </conditionalFormatting>
  <conditionalFormatting sqref="D5">
    <cfRule type="expression" dxfId="141" priority="9">
      <formula>$D$5&lt;&gt;"選択してください"</formula>
    </cfRule>
  </conditionalFormatting>
  <conditionalFormatting sqref="D6">
    <cfRule type="expression" dxfId="140" priority="8">
      <formula>$D$6&lt;&gt;"選択してください"</formula>
    </cfRule>
  </conditionalFormatting>
  <conditionalFormatting sqref="D7">
    <cfRule type="expression" dxfId="139" priority="7">
      <formula>$D$7&lt;&gt;"選択してください"</formula>
    </cfRule>
  </conditionalFormatting>
  <conditionalFormatting sqref="D8">
    <cfRule type="expression" dxfId="138" priority="6">
      <formula>$D$8&lt;&gt;"選択してください"</formula>
    </cfRule>
  </conditionalFormatting>
  <conditionalFormatting sqref="D9">
    <cfRule type="expression" dxfId="137" priority="5">
      <formula>$D$9&lt;&gt;"選択してください"</formula>
    </cfRule>
  </conditionalFormatting>
  <conditionalFormatting sqref="D10">
    <cfRule type="expression" dxfId="136" priority="4">
      <formula>$D$10&lt;&gt;"選択してください"</formula>
    </cfRule>
  </conditionalFormatting>
  <conditionalFormatting sqref="D11">
    <cfRule type="expression" dxfId="135" priority="3">
      <formula>$D$11&lt;&gt;"選択してください"</formula>
    </cfRule>
  </conditionalFormatting>
  <conditionalFormatting sqref="D12">
    <cfRule type="expression" dxfId="134" priority="2">
      <formula>$D$12&lt;&gt;"選択してください"</formula>
    </cfRule>
  </conditionalFormatting>
  <conditionalFormatting sqref="D13">
    <cfRule type="expression" dxfId="133" priority="1">
      <formula>$D$13&lt;&gt;"選択してください"</formula>
    </cfRule>
  </conditionalFormatting>
  <conditionalFormatting sqref="E4:E13 H4:H13">
    <cfRule type="expression" dxfId="132" priority="20">
      <formula>AND(OR($B4&lt;&gt;"",$H4&lt;&gt;"",$E4&lt;&gt;""),E4="")</formula>
    </cfRule>
  </conditionalFormatting>
  <dataValidations count="5">
    <dataValidation type="list" allowBlank="1" showInputMessage="1" showErrorMessage="1" sqref="C4:C13" xr:uid="{5A2906E5-2C47-44D5-8122-8BD7CE34F7D1}">
      <formula1>"選択してください,特許権,実用新案権,意匠権"</formula1>
    </dataValidation>
    <dataValidation allowBlank="1" showInputMessage="1" showErrorMessage="1" promptTitle="弁理士事務所又は権利所有企業名を記載してください" prompt="未定等不明確の場合は、 申請時点の候補先を記入してください_x000a_" sqref="H4:H13" xr:uid="{9BB22C0F-3ADB-455D-8539-841CE2A51A81}"/>
    <dataValidation imeMode="halfAlpha" allowBlank="1" showInputMessage="1" showErrorMessage="1" sqref="E4:E13" xr:uid="{7AFA343E-D613-49B3-8A9B-087DBE61CAE2}"/>
    <dataValidation type="custom" allowBlank="1" showInputMessage="1" showErrorMessage="1" sqref="I4:I13" xr:uid="{C8FBE4A9-6B9D-47D1-8EE5-7E041FC7C291}">
      <formula1>ISERROR(FIND(CHAR(10),I4))</formula1>
    </dataValidation>
    <dataValidation type="list" allowBlank="1" showInputMessage="1" showErrorMessage="1" sqref="D4:D13" xr:uid="{9FD78F1A-7172-41F1-99BB-90D7862E6D2F}">
      <formula1>"選択してください,出願,実施許諾,譲渡"</formula1>
    </dataValidation>
  </dataValidations>
  <printOptions horizontalCentered="1"/>
  <pageMargins left="0.59055118110236227" right="0.59055118110236227" top="0.59055118110236227" bottom="0.55118110236220474" header="0.31496062992125984" footer="0.31496062992125984"/>
  <pageSetup paperSize="9" scale="89" orientation="portrait" horizontalDpi="300" verticalDpi="300" r:id="rId1"/>
  <headerFooter>
    <oddFooter>&amp;A</oddFooter>
  </headerFooter>
  <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A35BA-B313-45AE-ACBD-AF543D96E2F9}">
  <sheetPr>
    <tabColor theme="8" tint="0.39997558519241921"/>
  </sheetPr>
  <dimension ref="A1:BK28"/>
  <sheetViews>
    <sheetView showZeros="0" view="pageBreakPreview" zoomScaleNormal="100" zoomScaleSheetLayoutView="100" workbookViewId="0">
      <selection activeCell="I5" sqref="I5:J5"/>
    </sheetView>
  </sheetViews>
  <sheetFormatPr defaultColWidth="2.08984375" defaultRowHeight="12"/>
  <cols>
    <col min="1" max="1" width="6" style="172" customWidth="1"/>
    <col min="2" max="2" width="15.6328125" style="172" customWidth="1"/>
    <col min="3" max="4" width="5.6328125" style="172" customWidth="1"/>
    <col min="5" max="6" width="6.6328125" style="172" customWidth="1"/>
    <col min="7" max="7" width="5.6328125" style="172" customWidth="1"/>
    <col min="8" max="8" width="6.1796875" style="172" customWidth="1"/>
    <col min="9" max="12" width="5.6328125" style="172" customWidth="1"/>
    <col min="13" max="13" width="12.6328125" style="172" customWidth="1"/>
    <col min="14" max="225" width="2.453125" style="172" customWidth="1"/>
    <col min="226" max="16384" width="2.08984375" style="172"/>
  </cols>
  <sheetData>
    <row r="1" spans="1:63" ht="22.5" customHeight="1">
      <c r="A1" s="811" t="s">
        <v>935</v>
      </c>
      <c r="B1" s="764"/>
      <c r="C1" s="764"/>
      <c r="D1" s="170"/>
      <c r="E1" s="170"/>
      <c r="F1" s="170"/>
      <c r="G1" s="170"/>
      <c r="H1" s="170"/>
      <c r="I1" s="170"/>
      <c r="J1" s="170"/>
      <c r="K1" s="1877"/>
      <c r="L1" s="1881"/>
      <c r="M1" s="1878"/>
    </row>
    <row r="2" spans="1:63" ht="13">
      <c r="A2" s="819" t="s">
        <v>915</v>
      </c>
      <c r="B2" s="773"/>
      <c r="C2" s="773"/>
      <c r="D2" s="774"/>
      <c r="E2" s="774"/>
      <c r="F2" s="775"/>
      <c r="G2" s="775"/>
      <c r="H2" s="775"/>
      <c r="I2" s="775"/>
      <c r="J2" s="775"/>
      <c r="K2" s="776"/>
      <c r="L2" s="776"/>
      <c r="M2" s="777" t="s">
        <v>916</v>
      </c>
    </row>
    <row r="3" spans="1:63" ht="20" customHeight="1">
      <c r="A3" s="1920" t="s">
        <v>917</v>
      </c>
      <c r="B3" s="1921"/>
      <c r="C3" s="1922" t="s">
        <v>918</v>
      </c>
      <c r="D3" s="1923"/>
      <c r="E3" s="1923"/>
      <c r="F3" s="1924"/>
      <c r="G3" s="1922" t="s">
        <v>919</v>
      </c>
      <c r="H3" s="1924"/>
      <c r="I3" s="1922" t="s">
        <v>920</v>
      </c>
      <c r="J3" s="1925"/>
      <c r="K3" s="1925"/>
      <c r="L3" s="1925"/>
      <c r="M3" s="820"/>
      <c r="N3" s="188"/>
    </row>
    <row r="4" spans="1:63" ht="39.5" customHeight="1">
      <c r="A4" s="821" t="s">
        <v>59</v>
      </c>
      <c r="B4" s="822" t="s">
        <v>921</v>
      </c>
      <c r="C4" s="1922" t="s">
        <v>922</v>
      </c>
      <c r="D4" s="1924"/>
      <c r="E4" s="1926" t="s">
        <v>923</v>
      </c>
      <c r="F4" s="1927"/>
      <c r="G4" s="1922" t="s">
        <v>944</v>
      </c>
      <c r="H4" s="1924"/>
      <c r="I4" s="1926" t="s">
        <v>924</v>
      </c>
      <c r="J4" s="1927"/>
      <c r="K4" s="1926" t="s">
        <v>925</v>
      </c>
      <c r="L4" s="1928"/>
      <c r="M4" s="823" t="s">
        <v>926</v>
      </c>
      <c r="N4" s="188"/>
    </row>
    <row r="5" spans="1:63" ht="35" customHeight="1">
      <c r="A5" s="778">
        <f>ROW()-ROW('3-10人件費(開発)'!$A$4)</f>
        <v>1</v>
      </c>
      <c r="B5" s="852"/>
      <c r="C5" s="1929"/>
      <c r="D5" s="1930"/>
      <c r="E5" s="1929"/>
      <c r="F5" s="1930"/>
      <c r="G5" s="1929"/>
      <c r="H5" s="1930"/>
      <c r="I5" s="1929"/>
      <c r="J5" s="1930"/>
      <c r="K5" s="1929"/>
      <c r="L5" s="1931"/>
      <c r="M5" s="779">
        <f>SUM(C5:L5)</f>
        <v>0</v>
      </c>
      <c r="N5" s="188"/>
    </row>
    <row r="6" spans="1:63" ht="35" customHeight="1">
      <c r="A6" s="778">
        <f>ROW()-ROW('3-10人件費(開発)'!$A$4)</f>
        <v>2</v>
      </c>
      <c r="B6" s="852"/>
      <c r="C6" s="1929"/>
      <c r="D6" s="1930"/>
      <c r="E6" s="1929"/>
      <c r="F6" s="1930"/>
      <c r="G6" s="1929"/>
      <c r="H6" s="1930"/>
      <c r="I6" s="1929"/>
      <c r="J6" s="1930"/>
      <c r="K6" s="1929"/>
      <c r="L6" s="1931"/>
      <c r="M6" s="779">
        <f>SUM(C6:L6)</f>
        <v>0</v>
      </c>
      <c r="N6" s="188"/>
    </row>
    <row r="7" spans="1:63" ht="35" customHeight="1">
      <c r="A7" s="778">
        <f>ROW()-ROW('3-10人件費(開発)'!$A$4)</f>
        <v>3</v>
      </c>
      <c r="B7" s="852"/>
      <c r="C7" s="1929"/>
      <c r="D7" s="1930"/>
      <c r="E7" s="1929"/>
      <c r="F7" s="1930"/>
      <c r="G7" s="1929"/>
      <c r="H7" s="1930"/>
      <c r="I7" s="1929"/>
      <c r="J7" s="1930"/>
      <c r="K7" s="1929"/>
      <c r="L7" s="1931"/>
      <c r="M7" s="779">
        <f t="shared" ref="M7:M14" si="0">SUM(C7:L7)</f>
        <v>0</v>
      </c>
      <c r="N7" s="188"/>
    </row>
    <row r="8" spans="1:63" ht="35" customHeight="1">
      <c r="A8" s="778">
        <f>ROW()-ROW('3-10人件費(開発)'!$A$4)</f>
        <v>4</v>
      </c>
      <c r="B8" s="852"/>
      <c r="C8" s="1929"/>
      <c r="D8" s="1930"/>
      <c r="E8" s="1929"/>
      <c r="F8" s="1930"/>
      <c r="G8" s="1929"/>
      <c r="H8" s="1930"/>
      <c r="I8" s="1929"/>
      <c r="J8" s="1930"/>
      <c r="K8" s="1929"/>
      <c r="L8" s="1931"/>
      <c r="M8" s="779">
        <f t="shared" si="0"/>
        <v>0</v>
      </c>
      <c r="N8" s="188"/>
    </row>
    <row r="9" spans="1:63" ht="35" customHeight="1">
      <c r="A9" s="778">
        <f>ROW()-ROW('3-10人件費(開発)'!$A$4)</f>
        <v>5</v>
      </c>
      <c r="B9" s="852"/>
      <c r="C9" s="1929"/>
      <c r="D9" s="1930"/>
      <c r="E9" s="1929"/>
      <c r="F9" s="1930"/>
      <c r="G9" s="1929"/>
      <c r="H9" s="1930"/>
      <c r="I9" s="1929"/>
      <c r="J9" s="1930"/>
      <c r="K9" s="1929"/>
      <c r="L9" s="1931"/>
      <c r="M9" s="779">
        <f t="shared" si="0"/>
        <v>0</v>
      </c>
      <c r="N9" s="188"/>
    </row>
    <row r="10" spans="1:63" ht="35" customHeight="1">
      <c r="A10" s="778">
        <f>ROW()-ROW('3-10人件費(開発)'!$A$4)</f>
        <v>6</v>
      </c>
      <c r="B10" s="852"/>
      <c r="C10" s="1929"/>
      <c r="D10" s="1930"/>
      <c r="E10" s="1929"/>
      <c r="F10" s="1930"/>
      <c r="G10" s="1929"/>
      <c r="H10" s="1930"/>
      <c r="I10" s="1929"/>
      <c r="J10" s="1930"/>
      <c r="K10" s="1929"/>
      <c r="L10" s="1931"/>
      <c r="M10" s="779">
        <f t="shared" si="0"/>
        <v>0</v>
      </c>
      <c r="N10" s="188"/>
    </row>
    <row r="11" spans="1:63" ht="35" customHeight="1">
      <c r="A11" s="778">
        <f>ROW()-ROW('3-10人件費(開発)'!$A$4)</f>
        <v>7</v>
      </c>
      <c r="B11" s="852"/>
      <c r="C11" s="1929"/>
      <c r="D11" s="1930"/>
      <c r="E11" s="1929"/>
      <c r="F11" s="1930"/>
      <c r="G11" s="1929"/>
      <c r="H11" s="1930"/>
      <c r="I11" s="1929"/>
      <c r="J11" s="1930"/>
      <c r="K11" s="1929"/>
      <c r="L11" s="1931"/>
      <c r="M11" s="779">
        <f t="shared" si="0"/>
        <v>0</v>
      </c>
      <c r="N11" s="188"/>
    </row>
    <row r="12" spans="1:63" ht="35" customHeight="1">
      <c r="A12" s="778">
        <f>ROW()-ROW('3-10人件費(開発)'!$A$4)</f>
        <v>8</v>
      </c>
      <c r="B12" s="852"/>
      <c r="C12" s="1929"/>
      <c r="D12" s="1930"/>
      <c r="E12" s="1929"/>
      <c r="F12" s="1930"/>
      <c r="G12" s="1929"/>
      <c r="H12" s="1930"/>
      <c r="I12" s="1929"/>
      <c r="J12" s="1930"/>
      <c r="K12" s="1929"/>
      <c r="L12" s="1931"/>
      <c r="M12" s="779">
        <f t="shared" si="0"/>
        <v>0</v>
      </c>
      <c r="N12" s="188"/>
      <c r="Q12" s="780"/>
    </row>
    <row r="13" spans="1:63" ht="35" customHeight="1">
      <c r="A13" s="778">
        <f>ROW()-ROW('3-10人件費(開発)'!$A$4)</f>
        <v>9</v>
      </c>
      <c r="B13" s="852"/>
      <c r="C13" s="1929"/>
      <c r="D13" s="1930"/>
      <c r="E13" s="1929"/>
      <c r="F13" s="1930"/>
      <c r="G13" s="1929"/>
      <c r="H13" s="1930"/>
      <c r="I13" s="1929"/>
      <c r="J13" s="1930"/>
      <c r="K13" s="1929"/>
      <c r="L13" s="1931"/>
      <c r="M13" s="779">
        <f t="shared" si="0"/>
        <v>0</v>
      </c>
      <c r="N13" s="188"/>
    </row>
    <row r="14" spans="1:63" ht="35" customHeight="1">
      <c r="A14" s="781">
        <f>ROW()-ROW('3-10人件費(開発)'!$A$4)</f>
        <v>10</v>
      </c>
      <c r="B14" s="853"/>
      <c r="C14" s="1929"/>
      <c r="D14" s="1930"/>
      <c r="E14" s="1929"/>
      <c r="F14" s="1930"/>
      <c r="G14" s="1929"/>
      <c r="H14" s="1930"/>
      <c r="I14" s="1929"/>
      <c r="J14" s="1930"/>
      <c r="K14" s="1929"/>
      <c r="L14" s="1931"/>
      <c r="M14" s="782">
        <f t="shared" si="0"/>
        <v>0</v>
      </c>
      <c r="N14" s="188"/>
    </row>
    <row r="15" spans="1:63" ht="9.5" customHeight="1">
      <c r="A15" s="783"/>
      <c r="B15" s="784"/>
      <c r="C15" s="785"/>
      <c r="D15" s="785"/>
      <c r="E15" s="785"/>
      <c r="F15" s="785"/>
      <c r="G15" s="785"/>
      <c r="H15" s="857"/>
      <c r="I15" s="785"/>
      <c r="J15" s="785"/>
      <c r="K15" s="785"/>
      <c r="L15" s="785"/>
      <c r="M15" s="786"/>
      <c r="N15" s="188"/>
    </row>
    <row r="16" spans="1:63" ht="15" customHeight="1">
      <c r="A16" s="819" t="s">
        <v>927</v>
      </c>
      <c r="C16" s="787"/>
      <c r="E16" s="787"/>
      <c r="G16" s="787"/>
      <c r="I16" s="787"/>
      <c r="K16" s="787"/>
      <c r="M16" s="788" t="s">
        <v>8</v>
      </c>
      <c r="N16" s="483"/>
      <c r="O16" s="483"/>
      <c r="P16" s="483"/>
      <c r="Q16" s="483"/>
      <c r="R16" s="483"/>
      <c r="S16" s="483"/>
      <c r="T16" s="483"/>
      <c r="U16" s="483"/>
      <c r="V16" s="483"/>
      <c r="W16" s="483"/>
      <c r="X16" s="483"/>
      <c r="Y16" s="483"/>
      <c r="Z16" s="483"/>
      <c r="AA16" s="483"/>
      <c r="AB16" s="483"/>
      <c r="AC16" s="483"/>
      <c r="AD16" s="483"/>
      <c r="AE16" s="483"/>
      <c r="AF16" s="483"/>
      <c r="AG16" s="483"/>
      <c r="AH16" s="483"/>
      <c r="AI16" s="483"/>
      <c r="AJ16" s="483"/>
      <c r="AK16" s="483"/>
      <c r="AL16" s="483"/>
      <c r="AM16" s="483"/>
      <c r="AN16" s="483"/>
      <c r="AO16" s="483"/>
      <c r="AP16" s="483"/>
      <c r="AQ16" s="483"/>
      <c r="AR16" s="483"/>
      <c r="AS16" s="483"/>
      <c r="AT16" s="483"/>
      <c r="AU16" s="483"/>
      <c r="AV16" s="483"/>
      <c r="AW16" s="483"/>
      <c r="AX16" s="483"/>
      <c r="AY16" s="483"/>
      <c r="AZ16" s="483"/>
      <c r="BA16" s="483"/>
      <c r="BB16" s="483"/>
      <c r="BC16" s="483"/>
      <c r="BD16" s="483"/>
      <c r="BE16" s="483"/>
      <c r="BF16" s="483"/>
      <c r="BG16" s="483"/>
      <c r="BH16" s="483"/>
      <c r="BI16" s="483"/>
      <c r="BJ16" s="483"/>
      <c r="BK16" s="483"/>
    </row>
    <row r="17" spans="1:13" ht="34" customHeight="1">
      <c r="A17" s="789" t="s">
        <v>59</v>
      </c>
      <c r="B17" s="790" t="s">
        <v>921</v>
      </c>
      <c r="C17" s="1932" t="s">
        <v>928</v>
      </c>
      <c r="D17" s="1486"/>
      <c r="E17" s="1932" t="s">
        <v>929</v>
      </c>
      <c r="F17" s="1486"/>
      <c r="G17" s="1932" t="s">
        <v>943</v>
      </c>
      <c r="H17" s="1486"/>
      <c r="I17" s="1932" t="s">
        <v>930</v>
      </c>
      <c r="J17" s="1486"/>
      <c r="K17" s="1932" t="s">
        <v>931</v>
      </c>
      <c r="L17" s="1933"/>
      <c r="M17" s="791" t="s">
        <v>932</v>
      </c>
    </row>
    <row r="18" spans="1:13" ht="35" customHeight="1">
      <c r="A18" s="792">
        <v>1</v>
      </c>
      <c r="B18" s="851">
        <f>B5</f>
        <v>0</v>
      </c>
      <c r="C18" s="1934"/>
      <c r="D18" s="1935"/>
      <c r="E18" s="1936"/>
      <c r="F18" s="1935"/>
      <c r="G18" s="1937">
        <f>M5</f>
        <v>0</v>
      </c>
      <c r="H18" s="1486"/>
      <c r="I18" s="1938" t="s">
        <v>56</v>
      </c>
      <c r="J18" s="1939"/>
      <c r="K18" s="1937" t="str">
        <f>M18</f>
        <v/>
      </c>
      <c r="L18" s="1933"/>
      <c r="M18" s="793" t="str">
        <f>IFERROR(G18*I18,"")</f>
        <v/>
      </c>
    </row>
    <row r="19" spans="1:13" ht="35" customHeight="1">
      <c r="A19" s="792">
        <v>2</v>
      </c>
      <c r="B19" s="851">
        <f t="shared" ref="B19:B27" si="1">B6</f>
        <v>0</v>
      </c>
      <c r="C19" s="1934"/>
      <c r="D19" s="1935"/>
      <c r="E19" s="1936"/>
      <c r="F19" s="1935"/>
      <c r="G19" s="1937">
        <f t="shared" ref="G19:G27" si="2">M6</f>
        <v>0</v>
      </c>
      <c r="H19" s="1486"/>
      <c r="I19" s="1938" t="s">
        <v>56</v>
      </c>
      <c r="J19" s="1939"/>
      <c r="K19" s="1937" t="str">
        <f t="shared" ref="K19:K27" si="3">M19</f>
        <v/>
      </c>
      <c r="L19" s="1933"/>
      <c r="M19" s="793" t="str">
        <f t="shared" ref="M19:M27" si="4">IFERROR(G19*I19,"")</f>
        <v/>
      </c>
    </row>
    <row r="20" spans="1:13" ht="35" customHeight="1">
      <c r="A20" s="792">
        <v>3</v>
      </c>
      <c r="B20" s="851">
        <f t="shared" si="1"/>
        <v>0</v>
      </c>
      <c r="C20" s="1934"/>
      <c r="D20" s="1935"/>
      <c r="E20" s="1936"/>
      <c r="F20" s="1935"/>
      <c r="G20" s="1937">
        <f t="shared" si="2"/>
        <v>0</v>
      </c>
      <c r="H20" s="1486"/>
      <c r="I20" s="1938" t="s">
        <v>56</v>
      </c>
      <c r="J20" s="1939"/>
      <c r="K20" s="1937" t="str">
        <f t="shared" si="3"/>
        <v/>
      </c>
      <c r="L20" s="1933"/>
      <c r="M20" s="793" t="str">
        <f t="shared" si="4"/>
        <v/>
      </c>
    </row>
    <row r="21" spans="1:13" ht="35" customHeight="1">
      <c r="A21" s="792">
        <v>4</v>
      </c>
      <c r="B21" s="851">
        <f t="shared" si="1"/>
        <v>0</v>
      </c>
      <c r="C21" s="1934"/>
      <c r="D21" s="1935"/>
      <c r="E21" s="1936"/>
      <c r="F21" s="1935"/>
      <c r="G21" s="1937">
        <f t="shared" si="2"/>
        <v>0</v>
      </c>
      <c r="H21" s="1486"/>
      <c r="I21" s="1938" t="s">
        <v>56</v>
      </c>
      <c r="J21" s="1939"/>
      <c r="K21" s="1937" t="str">
        <f t="shared" si="3"/>
        <v/>
      </c>
      <c r="L21" s="1933"/>
      <c r="M21" s="793" t="str">
        <f t="shared" si="4"/>
        <v/>
      </c>
    </row>
    <row r="22" spans="1:13" ht="35" customHeight="1">
      <c r="A22" s="792">
        <v>5</v>
      </c>
      <c r="B22" s="851">
        <f t="shared" si="1"/>
        <v>0</v>
      </c>
      <c r="C22" s="1934"/>
      <c r="D22" s="1935"/>
      <c r="E22" s="1936"/>
      <c r="F22" s="1935"/>
      <c r="G22" s="1937">
        <f t="shared" si="2"/>
        <v>0</v>
      </c>
      <c r="H22" s="1486"/>
      <c r="I22" s="1938" t="s">
        <v>56</v>
      </c>
      <c r="J22" s="1939"/>
      <c r="K22" s="1937" t="str">
        <f t="shared" si="3"/>
        <v/>
      </c>
      <c r="L22" s="1933"/>
      <c r="M22" s="793" t="str">
        <f t="shared" si="4"/>
        <v/>
      </c>
    </row>
    <row r="23" spans="1:13" ht="35" customHeight="1">
      <c r="A23" s="792">
        <v>6</v>
      </c>
      <c r="B23" s="851">
        <f t="shared" si="1"/>
        <v>0</v>
      </c>
      <c r="C23" s="1934"/>
      <c r="D23" s="1935"/>
      <c r="E23" s="1936"/>
      <c r="F23" s="1935"/>
      <c r="G23" s="1937">
        <f t="shared" si="2"/>
        <v>0</v>
      </c>
      <c r="H23" s="1486"/>
      <c r="I23" s="1938" t="s">
        <v>56</v>
      </c>
      <c r="J23" s="1939"/>
      <c r="K23" s="1937" t="str">
        <f t="shared" si="3"/>
        <v/>
      </c>
      <c r="L23" s="1933"/>
      <c r="M23" s="793" t="str">
        <f t="shared" si="4"/>
        <v/>
      </c>
    </row>
    <row r="24" spans="1:13" ht="35" customHeight="1">
      <c r="A24" s="792">
        <v>7</v>
      </c>
      <c r="B24" s="851">
        <f t="shared" si="1"/>
        <v>0</v>
      </c>
      <c r="C24" s="1934"/>
      <c r="D24" s="1935"/>
      <c r="E24" s="1936"/>
      <c r="F24" s="1935"/>
      <c r="G24" s="1937">
        <f t="shared" si="2"/>
        <v>0</v>
      </c>
      <c r="H24" s="1486"/>
      <c r="I24" s="1938" t="s">
        <v>56</v>
      </c>
      <c r="J24" s="1939"/>
      <c r="K24" s="1937" t="str">
        <f t="shared" si="3"/>
        <v/>
      </c>
      <c r="L24" s="1933"/>
      <c r="M24" s="793" t="str">
        <f t="shared" si="4"/>
        <v/>
      </c>
    </row>
    <row r="25" spans="1:13" ht="35" customHeight="1">
      <c r="A25" s="792">
        <v>8</v>
      </c>
      <c r="B25" s="851">
        <f t="shared" si="1"/>
        <v>0</v>
      </c>
      <c r="C25" s="1934"/>
      <c r="D25" s="1935"/>
      <c r="E25" s="1936"/>
      <c r="F25" s="1935"/>
      <c r="G25" s="1937">
        <f t="shared" si="2"/>
        <v>0</v>
      </c>
      <c r="H25" s="1486"/>
      <c r="I25" s="1938" t="s">
        <v>56</v>
      </c>
      <c r="J25" s="1939"/>
      <c r="K25" s="1937" t="str">
        <f t="shared" si="3"/>
        <v/>
      </c>
      <c r="L25" s="1933"/>
      <c r="M25" s="793" t="str">
        <f t="shared" si="4"/>
        <v/>
      </c>
    </row>
    <row r="26" spans="1:13" ht="35" customHeight="1">
      <c r="A26" s="792">
        <v>9</v>
      </c>
      <c r="B26" s="851">
        <f t="shared" si="1"/>
        <v>0</v>
      </c>
      <c r="C26" s="1934"/>
      <c r="D26" s="1935"/>
      <c r="E26" s="1936"/>
      <c r="F26" s="1935"/>
      <c r="G26" s="1937">
        <f t="shared" si="2"/>
        <v>0</v>
      </c>
      <c r="H26" s="1486"/>
      <c r="I26" s="1938" t="s">
        <v>56</v>
      </c>
      <c r="J26" s="1939"/>
      <c r="K26" s="1937" t="str">
        <f t="shared" si="3"/>
        <v/>
      </c>
      <c r="L26" s="1933"/>
      <c r="M26" s="793" t="str">
        <f t="shared" si="4"/>
        <v/>
      </c>
    </row>
    <row r="27" spans="1:13" ht="35" customHeight="1">
      <c r="A27" s="794">
        <v>10</v>
      </c>
      <c r="B27" s="851">
        <f t="shared" si="1"/>
        <v>0</v>
      </c>
      <c r="C27" s="1934"/>
      <c r="D27" s="1935"/>
      <c r="E27" s="1936"/>
      <c r="F27" s="1935"/>
      <c r="G27" s="1937">
        <f t="shared" si="2"/>
        <v>0</v>
      </c>
      <c r="H27" s="1486"/>
      <c r="I27" s="1938" t="s">
        <v>56</v>
      </c>
      <c r="J27" s="1939"/>
      <c r="K27" s="1937" t="str">
        <f t="shared" si="3"/>
        <v/>
      </c>
      <c r="L27" s="1933"/>
      <c r="M27" s="793" t="str">
        <f t="shared" si="4"/>
        <v/>
      </c>
    </row>
    <row r="28" spans="1:13" ht="28" customHeight="1">
      <c r="A28" s="795"/>
      <c r="B28" s="796"/>
      <c r="C28" s="797"/>
      <c r="D28" s="798"/>
      <c r="E28" s="797"/>
      <c r="F28" s="798"/>
      <c r="G28" s="797"/>
      <c r="H28" s="798"/>
      <c r="I28" s="1940" t="s">
        <v>117</v>
      </c>
      <c r="J28" s="1941"/>
      <c r="K28" s="1942">
        <f>SUM(K18:L27)</f>
        <v>0</v>
      </c>
      <c r="L28" s="1943"/>
      <c r="M28" s="799">
        <f>SUM(M18:M27)</f>
        <v>0</v>
      </c>
    </row>
  </sheetData>
  <sheetProtection algorithmName="SHA-512" hashValue="8h+ZwZsFBc1CfcCqzXflXD1fHBxv23aqnO7RmUFZgcCwK/E4s4DA4LbxaOGKkiV/RzUp5IVIsW6E3UE8BEUhUg==" saltValue="MHM5TL6GJL0bmls+4Avd/Q==" spinCount="100000" sheet="1" formatCells="0" selectLockedCells="1"/>
  <mergeCells count="117">
    <mergeCell ref="C27:D27"/>
    <mergeCell ref="E27:F27"/>
    <mergeCell ref="G27:H27"/>
    <mergeCell ref="I27:J27"/>
    <mergeCell ref="K27:L27"/>
    <mergeCell ref="I28:J28"/>
    <mergeCell ref="K28:L28"/>
    <mergeCell ref="C25:D25"/>
    <mergeCell ref="E25:F25"/>
    <mergeCell ref="G25:H25"/>
    <mergeCell ref="I25:J25"/>
    <mergeCell ref="K25:L25"/>
    <mergeCell ref="C26:D26"/>
    <mergeCell ref="E26:F26"/>
    <mergeCell ref="G26:H26"/>
    <mergeCell ref="I26:J26"/>
    <mergeCell ref="K26:L26"/>
    <mergeCell ref="C23:D23"/>
    <mergeCell ref="E23:F23"/>
    <mergeCell ref="G23:H23"/>
    <mergeCell ref="I23:J23"/>
    <mergeCell ref="K23:L23"/>
    <mergeCell ref="C24:D24"/>
    <mergeCell ref="E24:F24"/>
    <mergeCell ref="G24:H24"/>
    <mergeCell ref="I24:J24"/>
    <mergeCell ref="K24:L24"/>
    <mergeCell ref="C21:D21"/>
    <mergeCell ref="E21:F21"/>
    <mergeCell ref="G21:H21"/>
    <mergeCell ref="I21:J21"/>
    <mergeCell ref="K21:L21"/>
    <mergeCell ref="C22:D22"/>
    <mergeCell ref="E22:F22"/>
    <mergeCell ref="G22:H22"/>
    <mergeCell ref="I22:J22"/>
    <mergeCell ref="K22:L22"/>
    <mergeCell ref="C19:D19"/>
    <mergeCell ref="E19:F19"/>
    <mergeCell ref="G19:H19"/>
    <mergeCell ref="I19:J19"/>
    <mergeCell ref="K19:L19"/>
    <mergeCell ref="C20:D20"/>
    <mergeCell ref="E20:F20"/>
    <mergeCell ref="G20:H20"/>
    <mergeCell ref="I20:J20"/>
    <mergeCell ref="K20:L20"/>
    <mergeCell ref="C17:D17"/>
    <mergeCell ref="E17:F17"/>
    <mergeCell ref="G17:H17"/>
    <mergeCell ref="I17:J17"/>
    <mergeCell ref="K17:L17"/>
    <mergeCell ref="C18:D18"/>
    <mergeCell ref="E18:F18"/>
    <mergeCell ref="G18:H18"/>
    <mergeCell ref="I18:J18"/>
    <mergeCell ref="K18:L18"/>
    <mergeCell ref="C13:D13"/>
    <mergeCell ref="E13:F13"/>
    <mergeCell ref="G13:H13"/>
    <mergeCell ref="I13:J13"/>
    <mergeCell ref="K13:L13"/>
    <mergeCell ref="C14:D14"/>
    <mergeCell ref="E14:F14"/>
    <mergeCell ref="G14:H14"/>
    <mergeCell ref="I14:J14"/>
    <mergeCell ref="K14:L14"/>
    <mergeCell ref="C11:D11"/>
    <mergeCell ref="E11:F11"/>
    <mergeCell ref="G11:H11"/>
    <mergeCell ref="I11:J11"/>
    <mergeCell ref="K11:L11"/>
    <mergeCell ref="C12:D12"/>
    <mergeCell ref="E12:F12"/>
    <mergeCell ref="G12:H12"/>
    <mergeCell ref="I12:J12"/>
    <mergeCell ref="K12:L12"/>
    <mergeCell ref="C9:D9"/>
    <mergeCell ref="E9:F9"/>
    <mergeCell ref="G9:H9"/>
    <mergeCell ref="I9:J9"/>
    <mergeCell ref="K9:L9"/>
    <mergeCell ref="C10:D10"/>
    <mergeCell ref="E10:F10"/>
    <mergeCell ref="G10:H10"/>
    <mergeCell ref="I10:J10"/>
    <mergeCell ref="K10:L10"/>
    <mergeCell ref="C7:D7"/>
    <mergeCell ref="E7:F7"/>
    <mergeCell ref="G7:H7"/>
    <mergeCell ref="I7:J7"/>
    <mergeCell ref="K7:L7"/>
    <mergeCell ref="C8:D8"/>
    <mergeCell ref="E8:F8"/>
    <mergeCell ref="G8:H8"/>
    <mergeCell ref="I8:J8"/>
    <mergeCell ref="K8:L8"/>
    <mergeCell ref="C5:D5"/>
    <mergeCell ref="E5:F5"/>
    <mergeCell ref="G5:H5"/>
    <mergeCell ref="I5:J5"/>
    <mergeCell ref="K5:L5"/>
    <mergeCell ref="C6:D6"/>
    <mergeCell ref="E6:F6"/>
    <mergeCell ref="G6:H6"/>
    <mergeCell ref="I6:J6"/>
    <mergeCell ref="K6:L6"/>
    <mergeCell ref="K1:M1"/>
    <mergeCell ref="A3:B3"/>
    <mergeCell ref="C3:F3"/>
    <mergeCell ref="G3:H3"/>
    <mergeCell ref="I3:L3"/>
    <mergeCell ref="C4:D4"/>
    <mergeCell ref="E4:F4"/>
    <mergeCell ref="G4:H4"/>
    <mergeCell ref="I4:J4"/>
    <mergeCell ref="K4:L4"/>
  </mergeCells>
  <phoneticPr fontId="1"/>
  <conditionalFormatting sqref="C18:C27 E18:E27">
    <cfRule type="expression" dxfId="131" priority="3">
      <formula>AND(OR($C18&lt;&gt;"",$E18&lt;&gt;""),C18="")</formula>
    </cfRule>
  </conditionalFormatting>
  <conditionalFormatting sqref="I18:I27">
    <cfRule type="expression" dxfId="130" priority="2">
      <formula>$F$4&lt;&gt;"選択してください"</formula>
    </cfRule>
  </conditionalFormatting>
  <conditionalFormatting sqref="I18:J27">
    <cfRule type="containsText" dxfId="129" priority="1" operator="containsText" text="選択してください">
      <formula>NOT(ISERROR(SEARCH("選択してください",I18)))</formula>
    </cfRule>
  </conditionalFormatting>
  <dataValidations count="2">
    <dataValidation type="list" allowBlank="1" showInputMessage="1" showErrorMessage="1" sqref="I18:I27" xr:uid="{723A6C21-4324-4DBF-A749-50AC2B5C52E1}">
      <formula1>"選択してください,1050,1120,1190,1260,1340,1420,1510,1590,1680,1850,2010,2180,2350,2520,2690,2850,3020,3190,3440,3700,3950,4200,4450,4710,4960,5210"</formula1>
    </dataValidation>
    <dataValidation imeMode="halfAlpha" allowBlank="1" showInputMessage="1" showErrorMessage="1" promptTitle="従事時間を入力してください" sqref="C5:L15" xr:uid="{32B33EA3-F357-44CD-BEAF-8E257488FC22}"/>
  </dataValidations>
  <printOptions horizontalCentered="1"/>
  <pageMargins left="0.59055118110236227" right="0.59055118110236227" top="0.59055118110236227" bottom="0.59055118110236227" header="0.31496062992125984" footer="0.31496062992125984"/>
  <pageSetup paperSize="9" scale="90" fitToWidth="0" fitToHeight="0" orientation="portrait" horizontalDpi="300" verticalDpi="300" r:id="rId1"/>
  <headerFooter>
    <oddFooter>&amp;A</oddFooter>
  </headerFooter>
  <drawing r:id="rId2"/>
  <legacy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DFBDB-2B5D-40E8-80F8-EFABA248761E}">
  <sheetPr>
    <tabColor theme="8" tint="0.39997558519241921"/>
    <pageSetUpPr fitToPage="1"/>
  </sheetPr>
  <dimension ref="A1:I11"/>
  <sheetViews>
    <sheetView view="pageBreakPreview" zoomScaleNormal="100" zoomScaleSheetLayoutView="100" workbookViewId="0">
      <selection activeCell="B24" sqref="B24:Y24"/>
    </sheetView>
  </sheetViews>
  <sheetFormatPr defaultColWidth="2.08984375" defaultRowHeight="12"/>
  <cols>
    <col min="1" max="1" width="6" style="171" customWidth="1"/>
    <col min="2" max="2" width="14.453125" style="171" customWidth="1"/>
    <col min="3" max="3" width="29.453125" style="171" customWidth="1"/>
    <col min="4" max="4" width="15" style="171" customWidth="1"/>
    <col min="5" max="5" width="8.08984375" style="171" customWidth="1"/>
    <col min="6" max="6" width="14.36328125" style="171" customWidth="1"/>
    <col min="7" max="7" width="12.453125" style="171" customWidth="1"/>
    <col min="8" max="8" width="4" style="171" customWidth="1"/>
    <col min="9" max="10" width="2.453125" style="171" customWidth="1"/>
    <col min="11" max="11" width="11.1796875" style="171" customWidth="1"/>
    <col min="12" max="12" width="9.453125" style="171" customWidth="1"/>
    <col min="13" max="13" width="6.1796875" style="171" customWidth="1"/>
    <col min="14" max="221" width="2.453125" style="171" customWidth="1"/>
    <col min="222" max="16384" width="2.08984375" style="171"/>
  </cols>
  <sheetData>
    <row r="1" spans="1:9" ht="10" customHeight="1">
      <c r="A1" s="190"/>
      <c r="B1" s="191"/>
      <c r="C1" s="191"/>
      <c r="D1" s="191"/>
      <c r="E1" s="191"/>
      <c r="F1" s="191"/>
      <c r="G1" s="192"/>
      <c r="H1" s="192"/>
      <c r="I1" s="193"/>
    </row>
    <row r="2" spans="1:9" ht="30" customHeight="1">
      <c r="A2" s="810" t="s">
        <v>934</v>
      </c>
      <c r="B2" s="191"/>
      <c r="C2" s="191"/>
      <c r="D2" s="191"/>
      <c r="E2" s="191"/>
      <c r="F2" s="191"/>
      <c r="G2" s="192"/>
      <c r="H2" s="192"/>
      <c r="I2" s="193"/>
    </row>
    <row r="3" spans="1:9" ht="15" customHeight="1">
      <c r="A3" s="194" t="s">
        <v>328</v>
      </c>
      <c r="B3" s="191"/>
      <c r="C3" s="191"/>
      <c r="D3" s="191"/>
      <c r="E3" s="191"/>
      <c r="F3" s="191"/>
      <c r="G3" s="192"/>
      <c r="H3" s="192"/>
      <c r="I3" s="193"/>
    </row>
    <row r="4" spans="1:9" ht="15" customHeight="1">
      <c r="A4" s="195"/>
      <c r="B4" s="196"/>
      <c r="C4" s="196"/>
      <c r="D4" s="196"/>
      <c r="E4" s="196"/>
      <c r="F4" s="197" t="s">
        <v>8</v>
      </c>
      <c r="G4" s="198"/>
    </row>
    <row r="5" spans="1:9" ht="54" customHeight="1">
      <c r="A5" s="816" t="s">
        <v>329</v>
      </c>
      <c r="B5" s="817" t="s">
        <v>330</v>
      </c>
      <c r="C5" s="817" t="s">
        <v>331</v>
      </c>
      <c r="D5" s="816" t="s">
        <v>332</v>
      </c>
      <c r="E5" s="816" t="s">
        <v>333</v>
      </c>
      <c r="F5" s="818" t="s">
        <v>334</v>
      </c>
      <c r="G5" s="202"/>
    </row>
    <row r="6" spans="1:9" ht="33.75" customHeight="1">
      <c r="A6" s="203">
        <f>ROW()-ROW('3-11対象外経費(開発)'!$A$5)</f>
        <v>1</v>
      </c>
      <c r="B6" s="505"/>
      <c r="C6" s="505"/>
      <c r="D6" s="800"/>
      <c r="E6" s="801"/>
      <c r="F6" s="204">
        <f>D6*E6</f>
        <v>0</v>
      </c>
      <c r="G6" s="205" t="str">
        <f>IF(OR(AND(B6="",C6="",D6="",E6=""),
       AND(B6&lt;&gt;"",C6&lt;&gt;"",D6&lt;&gt;"",E6&lt;&gt;"")),
   "",
     "←全ての項目を記入してください。")</f>
        <v/>
      </c>
    </row>
    <row r="7" spans="1:9" ht="33.75" customHeight="1">
      <c r="A7" s="203">
        <f>ROW()-ROW('3-11対象外経費(開発)'!$A$5)</f>
        <v>2</v>
      </c>
      <c r="B7" s="505"/>
      <c r="C7" s="505"/>
      <c r="D7" s="800"/>
      <c r="E7" s="801"/>
      <c r="F7" s="204">
        <f>D7*E7</f>
        <v>0</v>
      </c>
      <c r="G7" s="205" t="str">
        <f t="shared" ref="G7:G10" si="0">IF(OR(AND(B7="",C7="",D7="",E7=""),
       AND(B7&lt;&gt;"",C7&lt;&gt;"",D7&lt;&gt;"",E7&lt;&gt;"")),
   "",
     "←全ての項目を記入してください。")</f>
        <v/>
      </c>
    </row>
    <row r="8" spans="1:9" ht="33.75" customHeight="1">
      <c r="A8" s="203">
        <f>ROW()-ROW('3-11対象外経費(開発)'!$A$5)</f>
        <v>3</v>
      </c>
      <c r="B8" s="505"/>
      <c r="C8" s="505"/>
      <c r="D8" s="800"/>
      <c r="E8" s="801"/>
      <c r="F8" s="204">
        <f>D8*E8</f>
        <v>0</v>
      </c>
      <c r="G8" s="205" t="str">
        <f t="shared" si="0"/>
        <v/>
      </c>
    </row>
    <row r="9" spans="1:9" ht="33.75" customHeight="1">
      <c r="A9" s="203">
        <f>ROW()-ROW('3-11対象外経費(開発)'!$A$5)</f>
        <v>4</v>
      </c>
      <c r="B9" s="505"/>
      <c r="C9" s="505"/>
      <c r="D9" s="800"/>
      <c r="E9" s="801"/>
      <c r="F9" s="204">
        <f>D9*E9</f>
        <v>0</v>
      </c>
      <c r="G9" s="205" t="str">
        <f t="shared" si="0"/>
        <v/>
      </c>
    </row>
    <row r="10" spans="1:9" ht="33.75" customHeight="1">
      <c r="A10" s="206">
        <f>ROW()-ROW('3-11対象外経費(開発)'!$A$5)</f>
        <v>5</v>
      </c>
      <c r="B10" s="504"/>
      <c r="C10" s="504"/>
      <c r="D10" s="802"/>
      <c r="E10" s="803"/>
      <c r="F10" s="207">
        <f>D10*E10</f>
        <v>0</v>
      </c>
      <c r="G10" s="205" t="str">
        <f t="shared" si="0"/>
        <v/>
      </c>
    </row>
    <row r="11" spans="1:9" ht="33.75" customHeight="1">
      <c r="A11" s="1944" t="s">
        <v>117</v>
      </c>
      <c r="B11" s="1945"/>
      <c r="C11" s="1945"/>
      <c r="D11" s="1945"/>
      <c r="E11" s="1946"/>
      <c r="F11" s="208">
        <f>SUM(F6:F10)</f>
        <v>0</v>
      </c>
      <c r="G11" s="202"/>
    </row>
  </sheetData>
  <sheetProtection algorithmName="SHA-512" hashValue="z7nrnENgcC0YoFqG0yI6VNGWeUzhPvAng8UKNzoJEaJtY5oQMmPaf6XoI9lwGVKhUUeKxVJ5OWk4fPeyykLWNw==" saltValue="X/q3428v5DM8ED0mpjKuXA==" spinCount="100000" sheet="1" formatCells="0" selectLockedCells="1"/>
  <mergeCells count="1">
    <mergeCell ref="A11:E11"/>
  </mergeCells>
  <phoneticPr fontId="1"/>
  <conditionalFormatting sqref="B6:E10">
    <cfRule type="expression" dxfId="128" priority="1">
      <formula>AND(OR($B6&lt;&gt;"",$C6&lt;&gt;"",$D6&lt;&gt;"",$E6&lt;&gt;""),B6="")</formula>
    </cfRule>
  </conditionalFormatting>
  <dataValidations count="1">
    <dataValidation type="whole" imeMode="disabled" operator="greaterThanOrEqual" allowBlank="1" showInputMessage="1" showErrorMessage="1" error="数字のみで整数を入力してください" prompt="数字のみで整数を入力してください" sqref="D6:E10" xr:uid="{7C1E8D2A-FF17-4F8E-8553-79794664DA11}">
      <formula1>0</formula1>
    </dataValidation>
  </dataValidations>
  <printOptions horizontalCentered="1"/>
  <pageMargins left="0.31496062992125984" right="0.31496062992125984" top="0.17" bottom="0.61" header="0.17" footer="0.31496062992125984"/>
  <pageSetup paperSize="9" fitToHeight="0" orientation="portrait" horizontalDpi="300" verticalDpi="300" r:id="rId1"/>
  <headerFooter>
    <oddFooter>&amp;A</oddFooter>
  </headerFooter>
  <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2E1C-2712-4052-AD6F-EFB8C794C84F}">
  <sheetPr>
    <tabColor rgb="FF00B0F0"/>
  </sheetPr>
  <dimension ref="A1:AB35"/>
  <sheetViews>
    <sheetView view="pageBreakPreview" zoomScaleNormal="100" zoomScaleSheetLayoutView="100" workbookViewId="0">
      <selection activeCell="B8" sqref="B8"/>
    </sheetView>
  </sheetViews>
  <sheetFormatPr defaultColWidth="2.08984375" defaultRowHeight="12"/>
  <cols>
    <col min="1" max="1" width="5.6328125" style="227" customWidth="1"/>
    <col min="2" max="2" width="15.1796875" style="227" customWidth="1"/>
    <col min="3" max="4" width="10.08984375" style="227" customWidth="1"/>
    <col min="5" max="5" width="5.26953125" style="227" customWidth="1"/>
    <col min="6" max="6" width="4.36328125" style="227" customWidth="1"/>
    <col min="7" max="7" width="11.453125" style="227" customWidth="1"/>
    <col min="8" max="9" width="13.08984375" style="227" customWidth="1"/>
    <col min="10" max="10" width="13.453125" style="227" customWidth="1"/>
    <col min="11" max="11" width="1.453125" style="172" customWidth="1"/>
    <col min="12" max="12" width="11.08984375" style="172" customWidth="1"/>
    <col min="13" max="13" width="9.453125" style="172" customWidth="1"/>
    <col min="14" max="14" width="6.08984375" style="172" customWidth="1"/>
    <col min="15" max="213" width="2.08984375" style="172" customWidth="1"/>
    <col min="214" max="16384" width="2.08984375" style="172"/>
  </cols>
  <sheetData>
    <row r="1" spans="1:28" ht="20.5" customHeight="1">
      <c r="A1" s="873" t="s">
        <v>546</v>
      </c>
      <c r="B1" s="806"/>
      <c r="C1" s="806"/>
      <c r="D1" s="806"/>
      <c r="E1" s="806"/>
      <c r="F1" s="806"/>
      <c r="G1" s="806"/>
      <c r="H1" s="806"/>
      <c r="I1" s="806"/>
      <c r="J1" s="209"/>
      <c r="K1" s="210"/>
    </row>
    <row r="2" spans="1:28" ht="15.5" customHeight="1">
      <c r="A2" s="874" t="s">
        <v>405</v>
      </c>
      <c r="B2" s="807"/>
      <c r="C2" s="807"/>
      <c r="D2" s="807"/>
      <c r="E2" s="807"/>
      <c r="F2" s="807"/>
      <c r="G2" s="807"/>
      <c r="H2" s="808"/>
      <c r="I2" s="806"/>
      <c r="J2" s="209"/>
      <c r="K2" s="210"/>
    </row>
    <row r="3" spans="1:28" ht="15" customHeight="1">
      <c r="A3" s="805" t="s">
        <v>547</v>
      </c>
      <c r="B3" s="805"/>
      <c r="C3" s="805"/>
      <c r="D3" s="805"/>
      <c r="E3" s="805"/>
      <c r="F3" s="805"/>
      <c r="G3" s="805"/>
      <c r="H3" s="805"/>
      <c r="I3" s="805"/>
      <c r="J3" s="211"/>
      <c r="K3" s="212"/>
    </row>
    <row r="4" spans="1:28" ht="15" customHeight="1">
      <c r="A4" s="1949" t="s">
        <v>336</v>
      </c>
      <c r="B4" s="1949"/>
      <c r="C4" s="1949"/>
      <c r="D4" s="1949"/>
      <c r="E4" s="1949"/>
      <c r="F4" s="1949"/>
      <c r="G4" s="1949"/>
      <c r="H4" s="1949"/>
      <c r="I4" s="1949"/>
      <c r="J4" s="1949"/>
      <c r="K4" s="212"/>
    </row>
    <row r="5" spans="1:28" ht="23.5" customHeight="1">
      <c r="A5" s="1673" t="s">
        <v>970</v>
      </c>
      <c r="B5" s="1673"/>
      <c r="C5" s="1673"/>
      <c r="D5" s="1673"/>
      <c r="E5" s="1673"/>
      <c r="F5" s="1673"/>
      <c r="G5" s="1673"/>
      <c r="H5" s="1673"/>
      <c r="I5" s="1673"/>
      <c r="J5" s="1673"/>
      <c r="K5" s="212"/>
    </row>
    <row r="6" spans="1:28" ht="15" customHeight="1">
      <c r="A6" s="1947" t="s">
        <v>337</v>
      </c>
      <c r="B6" s="1947"/>
      <c r="C6" s="1947"/>
      <c r="D6" s="1947"/>
      <c r="E6" s="1947"/>
      <c r="F6" s="1947"/>
      <c r="G6" s="1947"/>
      <c r="H6" s="1947"/>
      <c r="I6" s="1948"/>
      <c r="J6" s="809" t="s">
        <v>8</v>
      </c>
      <c r="K6" s="214"/>
    </row>
    <row r="7" spans="1:28" ht="45" customHeight="1">
      <c r="A7" s="215" t="s">
        <v>248</v>
      </c>
      <c r="B7" s="215" t="s">
        <v>548</v>
      </c>
      <c r="C7" s="1950" t="s">
        <v>423</v>
      </c>
      <c r="D7" s="1236"/>
      <c r="E7" s="215" t="s">
        <v>9</v>
      </c>
      <c r="F7" s="298" t="s">
        <v>32</v>
      </c>
      <c r="G7" s="215" t="s">
        <v>10</v>
      </c>
      <c r="H7" s="215" t="s">
        <v>11</v>
      </c>
      <c r="I7" s="215" t="s">
        <v>40</v>
      </c>
      <c r="J7" s="216" t="s">
        <v>422</v>
      </c>
      <c r="K7" s="315" t="s">
        <v>31</v>
      </c>
      <c r="L7" s="313"/>
    </row>
    <row r="8" spans="1:28" ht="35" customHeight="1">
      <c r="A8" s="259">
        <f>ROW()-ROW('3-2マーケティング費'!$A$7)</f>
        <v>1</v>
      </c>
      <c r="B8" s="49" t="s">
        <v>440</v>
      </c>
      <c r="C8" s="1951"/>
      <c r="D8" s="1952"/>
      <c r="E8" s="397"/>
      <c r="F8" s="398"/>
      <c r="G8" s="397"/>
      <c r="H8" s="217">
        <f>ROUNDDOWN(I8*1.1,0)</f>
        <v>0</v>
      </c>
      <c r="I8" s="217">
        <f t="shared" ref="I8:I27" si="0">E8*G8</f>
        <v>0</v>
      </c>
      <c r="J8" s="401"/>
      <c r="K8" s="316" t="str">
        <f>IF(OR(AND(C8="",E8="",F8="",G8="",J8=""),AND(C8&lt;&gt;"",E8&lt;&gt;"",F8&lt;&gt;"",G8&lt;&gt;"",J8&lt;&gt;"")),"","←全ての項目を入力してください。")</f>
        <v/>
      </c>
      <c r="L8" s="312"/>
      <c r="M8" s="188"/>
      <c r="N8" s="188"/>
      <c r="O8" s="188"/>
      <c r="P8" s="188"/>
      <c r="Q8" s="188"/>
      <c r="R8" s="188"/>
      <c r="S8" s="188"/>
      <c r="T8" s="188"/>
      <c r="U8" s="188"/>
      <c r="V8" s="188"/>
      <c r="W8" s="188"/>
      <c r="X8" s="188"/>
      <c r="Y8" s="188"/>
      <c r="Z8" s="188"/>
      <c r="AA8" s="188"/>
      <c r="AB8" s="188"/>
    </row>
    <row r="9" spans="1:28" ht="35" customHeight="1">
      <c r="A9" s="318">
        <f>ROW()-ROW('3-2マーケティング費'!$A$7)</f>
        <v>2</v>
      </c>
      <c r="B9" s="303" t="s">
        <v>440</v>
      </c>
      <c r="C9" s="1951"/>
      <c r="D9" s="1952"/>
      <c r="E9" s="399"/>
      <c r="F9" s="398"/>
      <c r="G9" s="399"/>
      <c r="H9" s="319">
        <f t="shared" ref="H9:H27" si="1">ROUNDDOWN(I9*1.1,0)</f>
        <v>0</v>
      </c>
      <c r="I9" s="319">
        <f t="shared" si="0"/>
        <v>0</v>
      </c>
      <c r="J9" s="859"/>
      <c r="K9" s="316" t="str">
        <f t="shared" ref="K9:K27" si="2">IF(OR(AND(C9="",E9="",F9="",G9="",J9=""),AND(C9&lt;&gt;"",E9&lt;&gt;"",F9&lt;&gt;"",G9&lt;&gt;"",J9&lt;&gt;"")),"","←全ての項目を入力してください。")</f>
        <v/>
      </c>
      <c r="L9" s="313"/>
      <c r="M9" s="7"/>
      <c r="N9" s="7"/>
    </row>
    <row r="10" spans="1:28" ht="35" customHeight="1">
      <c r="A10" s="310">
        <f>ROW()-ROW('3-2マーケティング費'!$A$7)</f>
        <v>3</v>
      </c>
      <c r="B10" s="302" t="s">
        <v>440</v>
      </c>
      <c r="C10" s="1093"/>
      <c r="D10" s="1953"/>
      <c r="E10" s="400"/>
      <c r="F10" s="398"/>
      <c r="G10" s="400"/>
      <c r="H10" s="311">
        <f t="shared" si="1"/>
        <v>0</v>
      </c>
      <c r="I10" s="311">
        <f t="shared" si="0"/>
        <v>0</v>
      </c>
      <c r="J10" s="859"/>
      <c r="K10" s="316" t="str">
        <f t="shared" si="2"/>
        <v/>
      </c>
      <c r="L10" s="313"/>
    </row>
    <row r="11" spans="1:28" ht="35" customHeight="1">
      <c r="A11" s="310">
        <f>ROW()-ROW('3-2マーケティング費'!$A$7)</f>
        <v>4</v>
      </c>
      <c r="B11" s="302" t="s">
        <v>440</v>
      </c>
      <c r="C11" s="1093"/>
      <c r="D11" s="1953"/>
      <c r="E11" s="400"/>
      <c r="F11" s="398"/>
      <c r="G11" s="400"/>
      <c r="H11" s="311">
        <f t="shared" si="1"/>
        <v>0</v>
      </c>
      <c r="I11" s="311">
        <f t="shared" si="0"/>
        <v>0</v>
      </c>
      <c r="J11" s="859"/>
      <c r="K11" s="316" t="str">
        <f t="shared" si="2"/>
        <v/>
      </c>
      <c r="L11" s="313"/>
    </row>
    <row r="12" spans="1:28" ht="35" customHeight="1">
      <c r="A12" s="318">
        <f>ROW()-ROW('3-2マーケティング費'!$A$7)</f>
        <v>5</v>
      </c>
      <c r="B12" s="303" t="s">
        <v>440</v>
      </c>
      <c r="C12" s="1951"/>
      <c r="D12" s="1952"/>
      <c r="E12" s="399"/>
      <c r="F12" s="398"/>
      <c r="G12" s="399"/>
      <c r="H12" s="319">
        <f t="shared" si="1"/>
        <v>0</v>
      </c>
      <c r="I12" s="319">
        <f t="shared" si="0"/>
        <v>0</v>
      </c>
      <c r="J12" s="859"/>
      <c r="K12" s="316" t="str">
        <f t="shared" si="2"/>
        <v/>
      </c>
      <c r="L12" s="313"/>
    </row>
    <row r="13" spans="1:28" ht="35" customHeight="1">
      <c r="A13" s="259">
        <f>ROW()-ROW('3-2マーケティング費'!$A$7)</f>
        <v>6</v>
      </c>
      <c r="B13" s="49" t="s">
        <v>440</v>
      </c>
      <c r="C13" s="1951"/>
      <c r="D13" s="1952"/>
      <c r="E13" s="397"/>
      <c r="F13" s="398"/>
      <c r="G13" s="397"/>
      <c r="H13" s="217">
        <f t="shared" si="1"/>
        <v>0</v>
      </c>
      <c r="I13" s="217">
        <f t="shared" si="0"/>
        <v>0</v>
      </c>
      <c r="J13" s="401"/>
      <c r="K13" s="316" t="str">
        <f t="shared" si="2"/>
        <v/>
      </c>
      <c r="L13" s="313"/>
    </row>
    <row r="14" spans="1:28" ht="35" customHeight="1">
      <c r="A14" s="259">
        <f>ROW()-ROW('3-2マーケティング費'!$A$7)</f>
        <v>7</v>
      </c>
      <c r="B14" s="49" t="s">
        <v>440</v>
      </c>
      <c r="C14" s="1951"/>
      <c r="D14" s="1952"/>
      <c r="E14" s="397"/>
      <c r="F14" s="398"/>
      <c r="G14" s="397"/>
      <c r="H14" s="217">
        <f t="shared" si="1"/>
        <v>0</v>
      </c>
      <c r="I14" s="217">
        <f t="shared" si="0"/>
        <v>0</v>
      </c>
      <c r="J14" s="401"/>
      <c r="K14" s="316" t="str">
        <f t="shared" si="2"/>
        <v/>
      </c>
      <c r="L14" s="313"/>
    </row>
    <row r="15" spans="1:28" ht="35" customHeight="1">
      <c r="A15" s="259">
        <f>ROW()-ROW('3-2マーケティング費'!$A$7)</f>
        <v>8</v>
      </c>
      <c r="B15" s="49" t="s">
        <v>440</v>
      </c>
      <c r="C15" s="1951"/>
      <c r="D15" s="1952"/>
      <c r="E15" s="397"/>
      <c r="F15" s="398"/>
      <c r="G15" s="397"/>
      <c r="H15" s="217">
        <f t="shared" si="1"/>
        <v>0</v>
      </c>
      <c r="I15" s="217">
        <f t="shared" si="0"/>
        <v>0</v>
      </c>
      <c r="J15" s="401"/>
      <c r="K15" s="316" t="str">
        <f t="shared" si="2"/>
        <v/>
      </c>
      <c r="L15" s="313"/>
    </row>
    <row r="16" spans="1:28" ht="35" customHeight="1">
      <c r="A16" s="259">
        <f>ROW()-ROW('3-2マーケティング費'!$A$7)</f>
        <v>9</v>
      </c>
      <c r="B16" s="49" t="s">
        <v>440</v>
      </c>
      <c r="C16" s="1951"/>
      <c r="D16" s="1952"/>
      <c r="E16" s="397"/>
      <c r="F16" s="398"/>
      <c r="G16" s="397"/>
      <c r="H16" s="217">
        <f t="shared" si="1"/>
        <v>0</v>
      </c>
      <c r="I16" s="217">
        <f t="shared" si="0"/>
        <v>0</v>
      </c>
      <c r="J16" s="401"/>
      <c r="K16" s="316" t="str">
        <f t="shared" si="2"/>
        <v/>
      </c>
      <c r="L16" s="313"/>
    </row>
    <row r="17" spans="1:12" ht="35" customHeight="1">
      <c r="A17" s="259">
        <f>ROW()-ROW('3-2マーケティング費'!$A$7)</f>
        <v>10</v>
      </c>
      <c r="B17" s="49" t="s">
        <v>440</v>
      </c>
      <c r="C17" s="1951"/>
      <c r="D17" s="1952"/>
      <c r="E17" s="397"/>
      <c r="F17" s="398"/>
      <c r="G17" s="397"/>
      <c r="H17" s="217">
        <f t="shared" si="1"/>
        <v>0</v>
      </c>
      <c r="I17" s="217">
        <f t="shared" si="0"/>
        <v>0</v>
      </c>
      <c r="J17" s="401"/>
      <c r="K17" s="316" t="str">
        <f t="shared" si="2"/>
        <v/>
      </c>
      <c r="L17" s="313"/>
    </row>
    <row r="18" spans="1:12" ht="35" customHeight="1">
      <c r="A18" s="259">
        <f>ROW()-ROW('3-2マーケティング費'!$A$7)</f>
        <v>11</v>
      </c>
      <c r="B18" s="49" t="s">
        <v>440</v>
      </c>
      <c r="C18" s="1951"/>
      <c r="D18" s="1952"/>
      <c r="E18" s="397"/>
      <c r="F18" s="398"/>
      <c r="G18" s="397"/>
      <c r="H18" s="217">
        <f t="shared" si="1"/>
        <v>0</v>
      </c>
      <c r="I18" s="217">
        <f t="shared" si="0"/>
        <v>0</v>
      </c>
      <c r="J18" s="401"/>
      <c r="K18" s="316" t="str">
        <f t="shared" si="2"/>
        <v/>
      </c>
      <c r="L18" s="313"/>
    </row>
    <row r="19" spans="1:12" ht="35" customHeight="1">
      <c r="A19" s="259">
        <f>ROW()-ROW('3-2マーケティング費'!$A$7)</f>
        <v>12</v>
      </c>
      <c r="B19" s="49" t="s">
        <v>440</v>
      </c>
      <c r="C19" s="1951"/>
      <c r="D19" s="1952"/>
      <c r="E19" s="397"/>
      <c r="F19" s="398"/>
      <c r="G19" s="397"/>
      <c r="H19" s="217">
        <f t="shared" si="1"/>
        <v>0</v>
      </c>
      <c r="I19" s="217">
        <f t="shared" si="0"/>
        <v>0</v>
      </c>
      <c r="J19" s="401"/>
      <c r="K19" s="316" t="str">
        <f t="shared" si="2"/>
        <v/>
      </c>
      <c r="L19" s="313"/>
    </row>
    <row r="20" spans="1:12" ht="35" customHeight="1">
      <c r="A20" s="259">
        <f>ROW()-ROW('3-2マーケティング費'!$A$7)</f>
        <v>13</v>
      </c>
      <c r="B20" s="49" t="s">
        <v>440</v>
      </c>
      <c r="C20" s="1951"/>
      <c r="D20" s="1952"/>
      <c r="E20" s="397"/>
      <c r="F20" s="398"/>
      <c r="G20" s="397"/>
      <c r="H20" s="217">
        <f t="shared" si="1"/>
        <v>0</v>
      </c>
      <c r="I20" s="217">
        <f t="shared" si="0"/>
        <v>0</v>
      </c>
      <c r="J20" s="401"/>
      <c r="K20" s="316" t="str">
        <f t="shared" si="2"/>
        <v/>
      </c>
      <c r="L20" s="313"/>
    </row>
    <row r="21" spans="1:12" ht="35" customHeight="1">
      <c r="A21" s="259">
        <f>ROW()-ROW('3-2マーケティング費'!$A$7)</f>
        <v>14</v>
      </c>
      <c r="B21" s="49" t="s">
        <v>440</v>
      </c>
      <c r="C21" s="1951"/>
      <c r="D21" s="1952"/>
      <c r="E21" s="397"/>
      <c r="F21" s="398"/>
      <c r="G21" s="397"/>
      <c r="H21" s="217">
        <f t="shared" si="1"/>
        <v>0</v>
      </c>
      <c r="I21" s="217">
        <f t="shared" si="0"/>
        <v>0</v>
      </c>
      <c r="J21" s="401"/>
      <c r="K21" s="316" t="str">
        <f t="shared" si="2"/>
        <v/>
      </c>
      <c r="L21" s="313"/>
    </row>
    <row r="22" spans="1:12" ht="35" customHeight="1">
      <c r="A22" s="259">
        <f>ROW()-ROW('3-2マーケティング費'!$A$7)</f>
        <v>15</v>
      </c>
      <c r="B22" s="49" t="s">
        <v>440</v>
      </c>
      <c r="C22" s="1951"/>
      <c r="D22" s="1952"/>
      <c r="E22" s="397"/>
      <c r="F22" s="398"/>
      <c r="G22" s="397"/>
      <c r="H22" s="217">
        <f t="shared" si="1"/>
        <v>0</v>
      </c>
      <c r="I22" s="217">
        <f t="shared" si="0"/>
        <v>0</v>
      </c>
      <c r="J22" s="401"/>
      <c r="K22" s="316" t="str">
        <f t="shared" si="2"/>
        <v/>
      </c>
      <c r="L22" s="313"/>
    </row>
    <row r="23" spans="1:12" ht="35" customHeight="1">
      <c r="A23" s="259">
        <f>ROW()-ROW('3-2マーケティング費'!$A$7)</f>
        <v>16</v>
      </c>
      <c r="B23" s="49" t="s">
        <v>440</v>
      </c>
      <c r="C23" s="1951"/>
      <c r="D23" s="1952"/>
      <c r="E23" s="397"/>
      <c r="F23" s="398"/>
      <c r="G23" s="397"/>
      <c r="H23" s="217">
        <f t="shared" si="1"/>
        <v>0</v>
      </c>
      <c r="I23" s="217">
        <f t="shared" si="0"/>
        <v>0</v>
      </c>
      <c r="J23" s="401"/>
      <c r="K23" s="316" t="str">
        <f t="shared" si="2"/>
        <v/>
      </c>
      <c r="L23" s="313"/>
    </row>
    <row r="24" spans="1:12" ht="35" customHeight="1">
      <c r="A24" s="259">
        <f>ROW()-ROW('3-2マーケティング費'!$A$7)</f>
        <v>17</v>
      </c>
      <c r="B24" s="49" t="s">
        <v>440</v>
      </c>
      <c r="C24" s="1951"/>
      <c r="D24" s="1952"/>
      <c r="E24" s="397"/>
      <c r="F24" s="398"/>
      <c r="G24" s="397"/>
      <c r="H24" s="217">
        <f t="shared" si="1"/>
        <v>0</v>
      </c>
      <c r="I24" s="217">
        <f t="shared" si="0"/>
        <v>0</v>
      </c>
      <c r="J24" s="401"/>
      <c r="K24" s="316" t="str">
        <f t="shared" si="2"/>
        <v/>
      </c>
      <c r="L24" s="313"/>
    </row>
    <row r="25" spans="1:12" ht="35" customHeight="1">
      <c r="A25" s="259">
        <f>ROW()-ROW('3-2マーケティング費'!$A$7)</f>
        <v>18</v>
      </c>
      <c r="B25" s="49" t="s">
        <v>440</v>
      </c>
      <c r="C25" s="1951"/>
      <c r="D25" s="1952"/>
      <c r="E25" s="397"/>
      <c r="F25" s="398"/>
      <c r="G25" s="397"/>
      <c r="H25" s="217">
        <f t="shared" si="1"/>
        <v>0</v>
      </c>
      <c r="I25" s="217">
        <f t="shared" si="0"/>
        <v>0</v>
      </c>
      <c r="J25" s="401"/>
      <c r="K25" s="316" t="str">
        <f t="shared" si="2"/>
        <v/>
      </c>
      <c r="L25" s="313"/>
    </row>
    <row r="26" spans="1:12" ht="35" customHeight="1">
      <c r="A26" s="259">
        <f>ROW()-ROW('3-2マーケティング費'!$A$7)</f>
        <v>19</v>
      </c>
      <c r="B26" s="49" t="s">
        <v>440</v>
      </c>
      <c r="C26" s="1951"/>
      <c r="D26" s="1952"/>
      <c r="E26" s="397"/>
      <c r="F26" s="398"/>
      <c r="G26" s="397"/>
      <c r="H26" s="217">
        <f t="shared" si="1"/>
        <v>0</v>
      </c>
      <c r="I26" s="217">
        <f t="shared" si="0"/>
        <v>0</v>
      </c>
      <c r="J26" s="401"/>
      <c r="K26" s="316" t="str">
        <f t="shared" si="2"/>
        <v/>
      </c>
      <c r="L26" s="313"/>
    </row>
    <row r="27" spans="1:12" ht="35" customHeight="1">
      <c r="A27" s="259">
        <f>ROW()-ROW('3-2マーケティング費'!$A$7)</f>
        <v>20</v>
      </c>
      <c r="B27" s="49" t="s">
        <v>440</v>
      </c>
      <c r="C27" s="1951"/>
      <c r="D27" s="1952"/>
      <c r="E27" s="397"/>
      <c r="F27" s="398"/>
      <c r="G27" s="397"/>
      <c r="H27" s="217">
        <f t="shared" si="1"/>
        <v>0</v>
      </c>
      <c r="I27" s="217">
        <f t="shared" si="0"/>
        <v>0</v>
      </c>
      <c r="J27" s="401"/>
      <c r="K27" s="316" t="str">
        <f t="shared" si="2"/>
        <v/>
      </c>
      <c r="L27" s="313"/>
    </row>
    <row r="28" spans="1:12" ht="26.25" customHeight="1">
      <c r="A28" s="219"/>
      <c r="B28" s="220"/>
      <c r="C28" s="221"/>
      <c r="D28" s="221"/>
      <c r="E28" s="221"/>
      <c r="F28" s="222"/>
      <c r="G28" s="223" t="s">
        <v>129</v>
      </c>
      <c r="H28" s="224">
        <f>SUM(H8:H27)</f>
        <v>0</v>
      </c>
      <c r="I28" s="224">
        <f>SUM(I8:I27)</f>
        <v>0</v>
      </c>
      <c r="J28" s="225"/>
      <c r="K28" s="317"/>
      <c r="L28" s="313"/>
    </row>
    <row r="29" spans="1:12" ht="27" customHeight="1">
      <c r="K29" s="314"/>
      <c r="L29" s="313"/>
    </row>
    <row r="30" spans="1:12" ht="27" hidden="1" customHeight="1">
      <c r="B30" s="227" t="s">
        <v>440</v>
      </c>
    </row>
    <row r="31" spans="1:12" ht="27" hidden="1" customHeight="1">
      <c r="B31" s="227" t="s">
        <v>443</v>
      </c>
    </row>
    <row r="32" spans="1:12" ht="27" hidden="1" customHeight="1">
      <c r="B32" s="227" t="s">
        <v>444</v>
      </c>
    </row>
    <row r="33" spans="2:2" ht="27" hidden="1" customHeight="1">
      <c r="B33" s="227" t="s">
        <v>445</v>
      </c>
    </row>
    <row r="34" spans="2:2" ht="27" customHeight="1"/>
    <row r="35" spans="2:2" ht="27" customHeight="1"/>
  </sheetData>
  <sheetProtection algorithmName="SHA-512" hashValue="YR0K6EHthxw8JIFkE2LEkXCKDyE3edJIslLeyig7mhXgSMCrIm3YZI7XRGrpl+IMeKJFNvTvtgRXnUEFrIqK6A==" saltValue="kHZvAKIS4NInEEWo9nfCyw==" spinCount="100000" sheet="1" formatCells="0" selectLockedCells="1"/>
  <mergeCells count="24">
    <mergeCell ref="C19:D19"/>
    <mergeCell ref="C20:D20"/>
    <mergeCell ref="C21:D21"/>
    <mergeCell ref="C27:D27"/>
    <mergeCell ref="C22:D22"/>
    <mergeCell ref="C23:D23"/>
    <mergeCell ref="C24:D24"/>
    <mergeCell ref="C25:D25"/>
    <mergeCell ref="C26:D26"/>
    <mergeCell ref="C14:D14"/>
    <mergeCell ref="C15:D15"/>
    <mergeCell ref="C16:D16"/>
    <mergeCell ref="C17:D17"/>
    <mergeCell ref="C18:D18"/>
    <mergeCell ref="C9:D9"/>
    <mergeCell ref="C10:D10"/>
    <mergeCell ref="C11:D11"/>
    <mergeCell ref="C12:D12"/>
    <mergeCell ref="C13:D13"/>
    <mergeCell ref="A6:I6"/>
    <mergeCell ref="A4:J4"/>
    <mergeCell ref="A5:J5"/>
    <mergeCell ref="C7:D7"/>
    <mergeCell ref="C8:D8"/>
  </mergeCells>
  <phoneticPr fontId="1"/>
  <conditionalFormatting sqref="B8:B27">
    <cfRule type="containsText" dxfId="127" priority="3" operator="containsText" text="選択してください">
      <formula>NOT(ISERROR(SEARCH("選択してください",B8)))</formula>
    </cfRule>
  </conditionalFormatting>
  <conditionalFormatting sqref="C8:G27 J8:J27">
    <cfRule type="expression" dxfId="126" priority="4">
      <formula>AND(OR($C8&lt;&gt;"",$D8&lt;&gt;"",$E8&lt;&gt;"",$F8&lt;&gt;"",$G8&lt;&gt;""),C8="")</formula>
    </cfRule>
  </conditionalFormatting>
  <dataValidations count="5">
    <dataValidation imeMode="halfAlpha" allowBlank="1" showErrorMessage="1" prompt="_x000a_" sqref="E9:E11" xr:uid="{18970396-868C-4C42-9EB4-F12F36D5F598}"/>
    <dataValidation type="custom" allowBlank="1" showInputMessage="1" showErrorMessage="1" sqref="K8:K27" xr:uid="{B466950D-9ED4-4AA4-82C3-03455A37D86F}">
      <formula1>ISERROR(FIND(CHAR(10),K8))</formula1>
    </dataValidation>
    <dataValidation imeMode="halfAlpha" allowBlank="1" showInputMessage="1" showErrorMessage="1" sqref="G8:G27" xr:uid="{B88378D6-B8B8-4874-A7A9-075294C5E3C9}"/>
    <dataValidation imeMode="halfAlpha" allowBlank="1" showInputMessage="1" showErrorMessage="1" prompt="開発する予定数量に対応させること_x000a_" sqref="E8" xr:uid="{A832C055-AEFE-427D-9F1F-43C3CFCF98E5}"/>
    <dataValidation type="list" allowBlank="1" showErrorMessage="1" promptTitle="品名を記載してください" prompt="　金型製作に係る費用は機械装置・工具器具費に計上してください_x000a_" sqref="B8:B27" xr:uid="{0F150828-53EB-4DDE-AF10-E5C7E324CC6E}">
      <formula1>$B$30:$B$33</formula1>
    </dataValidation>
  </dataValidations>
  <printOptions horizontalCentered="1"/>
  <pageMargins left="0.59055118110236227" right="0.59055118110236227" top="0.59055118110236227" bottom="0.74803149606299213" header="0.31496062992125984" footer="0.31496062992125984"/>
  <pageSetup paperSize="9" scale="90" orientation="portrait" horizontalDpi="300" verticalDpi="300" r:id="rId1"/>
  <headerFooter>
    <oddFooter>&amp;A</oddFooter>
  </headerFooter>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68A24-7314-41E0-86DA-A48885C4E62A}">
  <sheetPr>
    <tabColor rgb="FF00B0F0"/>
  </sheetPr>
  <dimension ref="A1:AP100"/>
  <sheetViews>
    <sheetView view="pageBreakPreview" zoomScaleNormal="100" zoomScaleSheetLayoutView="100" workbookViewId="0">
      <selection activeCell="H12" sqref="H12:AI12"/>
    </sheetView>
  </sheetViews>
  <sheetFormatPr defaultColWidth="1.90625" defaultRowHeight="13"/>
  <cols>
    <col min="1" max="7" width="2.81640625" style="252" customWidth="1"/>
    <col min="8" max="8" width="11.1796875" style="252" customWidth="1"/>
    <col min="9" max="9" width="9.453125" style="252" customWidth="1"/>
    <col min="10" max="10" width="6.1796875" style="252" customWidth="1"/>
    <col min="11" max="13" width="2.81640625" style="252" customWidth="1"/>
    <col min="14" max="14" width="5.1796875" style="252" customWidth="1"/>
    <col min="15" max="26" width="2.81640625" style="252" customWidth="1"/>
    <col min="27" max="27" width="6.6328125" style="252" customWidth="1"/>
    <col min="28" max="35" width="2.81640625" style="252" customWidth="1"/>
    <col min="36" max="252" width="2.453125" style="252" customWidth="1"/>
    <col min="253" max="16384" width="1.90625" style="252"/>
  </cols>
  <sheetData>
    <row r="1" spans="1:42" ht="25.5" customHeight="1">
      <c r="A1" s="250" t="s">
        <v>549</v>
      </c>
      <c r="B1" s="251"/>
      <c r="C1" s="251"/>
      <c r="D1" s="251"/>
      <c r="E1" s="251"/>
      <c r="F1" s="251"/>
      <c r="G1" s="251"/>
      <c r="H1" s="251"/>
      <c r="I1" s="251"/>
      <c r="J1" s="251"/>
      <c r="K1" s="251"/>
      <c r="L1" s="251"/>
      <c r="M1" s="251"/>
      <c r="N1" s="251"/>
      <c r="O1" s="251"/>
      <c r="P1" s="251"/>
      <c r="Q1" s="251"/>
      <c r="R1" s="251"/>
      <c r="S1" s="251"/>
      <c r="T1" s="251"/>
      <c r="U1" s="251"/>
      <c r="V1" s="251"/>
      <c r="W1" s="251"/>
      <c r="X1" s="1669" t="s">
        <v>120</v>
      </c>
      <c r="Y1" s="1670"/>
      <c r="Z1" s="1670"/>
      <c r="AA1" s="1671"/>
      <c r="AB1" s="1671"/>
      <c r="AC1" s="1671"/>
      <c r="AD1" s="1671"/>
      <c r="AE1" s="1671"/>
      <c r="AF1" s="1671"/>
      <c r="AG1" s="1671"/>
      <c r="AH1" s="1671"/>
      <c r="AI1" s="1671"/>
      <c r="AJ1" s="1671"/>
      <c r="AK1" s="1672"/>
    </row>
    <row r="2" spans="1:42" ht="46.5" customHeight="1">
      <c r="A2" s="253"/>
      <c r="B2" s="1882" t="s">
        <v>446</v>
      </c>
      <c r="C2" s="1882"/>
      <c r="D2" s="1882"/>
      <c r="E2" s="1882"/>
      <c r="F2" s="1882"/>
      <c r="G2" s="1882"/>
      <c r="H2" s="1882"/>
      <c r="I2" s="1882"/>
      <c r="J2" s="1882"/>
      <c r="K2" s="1882"/>
      <c r="L2" s="1882"/>
      <c r="M2" s="1882"/>
      <c r="N2" s="1882"/>
      <c r="O2" s="1882"/>
      <c r="P2" s="1882"/>
      <c r="Q2" s="1882"/>
      <c r="R2" s="1882"/>
      <c r="S2" s="1882"/>
      <c r="T2" s="1882"/>
      <c r="U2" s="1882"/>
      <c r="V2" s="1882"/>
      <c r="W2" s="1882"/>
      <c r="X2" s="1882"/>
      <c r="Y2" s="1882"/>
      <c r="Z2" s="1882"/>
      <c r="AA2" s="1882"/>
      <c r="AB2" s="1882"/>
      <c r="AC2" s="1882"/>
      <c r="AD2" s="1882"/>
      <c r="AE2" s="1882"/>
      <c r="AF2" s="1882"/>
      <c r="AG2" s="1882"/>
      <c r="AH2" s="1882"/>
      <c r="AI2" s="1882"/>
      <c r="AJ2" s="1882"/>
      <c r="AK2" s="1882"/>
      <c r="AL2" s="1882"/>
    </row>
    <row r="3" spans="1:42" ht="30" customHeight="1">
      <c r="A3" s="1753" t="s">
        <v>58</v>
      </c>
      <c r="B3" s="1754"/>
      <c r="C3" s="1755"/>
      <c r="D3" s="1957" t="s">
        <v>447</v>
      </c>
      <c r="E3" s="1958"/>
      <c r="F3" s="1958"/>
      <c r="G3" s="1959"/>
      <c r="H3" s="1759" t="s">
        <v>451</v>
      </c>
      <c r="I3" s="1760"/>
      <c r="J3" s="1761"/>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3"/>
    </row>
    <row r="4" spans="1:42" ht="30" customHeight="1">
      <c r="A4" s="1759" t="s">
        <v>13</v>
      </c>
      <c r="B4" s="1775"/>
      <c r="C4" s="1775"/>
      <c r="D4" s="1775"/>
      <c r="E4" s="1775"/>
      <c r="F4" s="1775"/>
      <c r="G4" s="1760"/>
      <c r="H4" s="1764"/>
      <c r="I4" s="1765"/>
      <c r="J4" s="1765"/>
      <c r="K4" s="1765"/>
      <c r="L4" s="1765"/>
      <c r="M4" s="1765"/>
      <c r="N4" s="1765"/>
      <c r="O4" s="1765"/>
      <c r="P4" s="1765"/>
      <c r="Q4" s="1765"/>
      <c r="R4" s="1766" t="s">
        <v>52</v>
      </c>
      <c r="S4" s="1767"/>
      <c r="T4" s="1767"/>
      <c r="U4" s="1767"/>
      <c r="V4" s="1767"/>
      <c r="W4" s="1767"/>
      <c r="X4" s="1767"/>
      <c r="Y4" s="1767"/>
      <c r="Z4" s="1768"/>
      <c r="AA4" s="1776"/>
      <c r="AB4" s="1776"/>
      <c r="AC4" s="1776"/>
      <c r="AD4" s="1776"/>
      <c r="AE4" s="1776"/>
      <c r="AF4" s="1776"/>
      <c r="AG4" s="1776"/>
      <c r="AH4" s="1776"/>
      <c r="AI4" s="1777"/>
    </row>
    <row r="5" spans="1:42" ht="30" customHeight="1">
      <c r="A5" s="1759" t="s">
        <v>15</v>
      </c>
      <c r="B5" s="1775"/>
      <c r="C5" s="1775"/>
      <c r="D5" s="1775"/>
      <c r="E5" s="1775"/>
      <c r="F5" s="1775"/>
      <c r="G5" s="1760"/>
      <c r="H5" s="1764"/>
      <c r="I5" s="1765"/>
      <c r="J5" s="1765"/>
      <c r="K5" s="1765"/>
      <c r="L5" s="1765"/>
      <c r="M5" s="1765"/>
      <c r="N5" s="1765"/>
      <c r="O5" s="1765"/>
      <c r="P5" s="1765"/>
      <c r="Q5" s="1765"/>
      <c r="R5" s="1765"/>
      <c r="S5" s="1765"/>
      <c r="T5" s="1765"/>
      <c r="U5" s="1765"/>
      <c r="V5" s="1765"/>
      <c r="W5" s="1765"/>
      <c r="X5" s="1765"/>
      <c r="Y5" s="1765"/>
      <c r="Z5" s="1765"/>
      <c r="AA5" s="1765"/>
      <c r="AB5" s="1765"/>
      <c r="AC5" s="1765"/>
      <c r="AD5" s="1765"/>
      <c r="AE5" s="1765"/>
      <c r="AF5" s="1765"/>
      <c r="AG5" s="1765"/>
      <c r="AH5" s="1765"/>
      <c r="AI5" s="1778"/>
    </row>
    <row r="6" spans="1:42" ht="30" customHeight="1">
      <c r="A6" s="1753" t="s">
        <v>16</v>
      </c>
      <c r="B6" s="1754"/>
      <c r="C6" s="1754"/>
      <c r="D6" s="1754"/>
      <c r="E6" s="1754"/>
      <c r="F6" s="1754"/>
      <c r="G6" s="1755"/>
      <c r="H6" s="1764"/>
      <c r="I6" s="1765"/>
      <c r="J6" s="1765"/>
      <c r="K6" s="1765"/>
      <c r="L6" s="1765"/>
      <c r="M6" s="1765"/>
      <c r="N6" s="1765"/>
      <c r="O6" s="1765"/>
      <c r="P6" s="1765"/>
      <c r="Q6" s="1765"/>
      <c r="R6" s="1766" t="s">
        <v>53</v>
      </c>
      <c r="S6" s="1767"/>
      <c r="T6" s="1767"/>
      <c r="U6" s="1767"/>
      <c r="V6" s="1767"/>
      <c r="W6" s="1767"/>
      <c r="X6" s="1767"/>
      <c r="Y6" s="1767"/>
      <c r="Z6" s="1768"/>
      <c r="AA6" s="1762"/>
      <c r="AB6" s="1762"/>
      <c r="AC6" s="1762"/>
      <c r="AD6" s="1762"/>
      <c r="AE6" s="1762"/>
      <c r="AF6" s="1762"/>
      <c r="AG6" s="1762"/>
      <c r="AH6" s="1762"/>
      <c r="AI6" s="1763"/>
    </row>
    <row r="7" spans="1:42" ht="68.5" customHeight="1">
      <c r="A7" s="1769" t="s">
        <v>29</v>
      </c>
      <c r="B7" s="1770"/>
      <c r="C7" s="1770"/>
      <c r="D7" s="1770"/>
      <c r="E7" s="1770"/>
      <c r="F7" s="1770"/>
      <c r="G7" s="1771"/>
      <c r="H7" s="1772"/>
      <c r="I7" s="1773"/>
      <c r="J7" s="1773"/>
      <c r="K7" s="1773"/>
      <c r="L7" s="1773"/>
      <c r="M7" s="1773"/>
      <c r="N7" s="1773"/>
      <c r="O7" s="1773"/>
      <c r="P7" s="1773"/>
      <c r="Q7" s="1773"/>
      <c r="R7" s="1773"/>
      <c r="S7" s="1773"/>
      <c r="T7" s="1773"/>
      <c r="U7" s="1773"/>
      <c r="V7" s="1773"/>
      <c r="W7" s="1773"/>
      <c r="X7" s="1773"/>
      <c r="Y7" s="1773"/>
      <c r="Z7" s="1773"/>
      <c r="AA7" s="1773"/>
      <c r="AB7" s="1773"/>
      <c r="AC7" s="1773"/>
      <c r="AD7" s="1773"/>
      <c r="AE7" s="1773"/>
      <c r="AF7" s="1773"/>
      <c r="AG7" s="1773"/>
      <c r="AH7" s="1773"/>
      <c r="AI7" s="1774"/>
    </row>
    <row r="8" spans="1:42" ht="30" customHeight="1">
      <c r="A8" s="1753" t="s">
        <v>124</v>
      </c>
      <c r="B8" s="1754"/>
      <c r="C8" s="1754"/>
      <c r="D8" s="1754"/>
      <c r="E8" s="1754"/>
      <c r="F8" s="1754"/>
      <c r="G8" s="1755"/>
      <c r="H8" s="1785" t="s">
        <v>62</v>
      </c>
      <c r="I8" s="1786"/>
      <c r="J8" s="1786"/>
      <c r="K8" s="1782"/>
      <c r="L8" s="1782"/>
      <c r="M8" s="1754" t="s">
        <v>19</v>
      </c>
      <c r="N8" s="1754"/>
      <c r="O8" s="1782"/>
      <c r="P8" s="1782"/>
      <c r="Q8" s="1783" t="s">
        <v>20</v>
      </c>
      <c r="R8" s="1783"/>
      <c r="S8" s="1754" t="s">
        <v>21</v>
      </c>
      <c r="T8" s="1754"/>
      <c r="U8" s="1754"/>
      <c r="V8" s="1754"/>
      <c r="W8" s="1754" t="s">
        <v>61</v>
      </c>
      <c r="X8" s="1754"/>
      <c r="Y8" s="1782"/>
      <c r="Z8" s="1782"/>
      <c r="AA8" s="1754" t="s">
        <v>19</v>
      </c>
      <c r="AB8" s="1754"/>
      <c r="AC8" s="1782"/>
      <c r="AD8" s="1782"/>
      <c r="AE8" s="1783" t="s">
        <v>20</v>
      </c>
      <c r="AF8" s="1783"/>
      <c r="AG8" s="1783"/>
      <c r="AH8" s="1783"/>
      <c r="AI8" s="1784"/>
    </row>
    <row r="9" spans="1:42" ht="30" customHeight="1">
      <c r="A9" s="1753" t="s">
        <v>125</v>
      </c>
      <c r="B9" s="1754"/>
      <c r="C9" s="1754"/>
      <c r="D9" s="1754"/>
      <c r="E9" s="1754"/>
      <c r="F9" s="1754"/>
      <c r="G9" s="1755"/>
      <c r="H9" s="1779"/>
      <c r="I9" s="1779"/>
      <c r="J9" s="1779"/>
      <c r="K9" s="1779"/>
      <c r="L9" s="1779"/>
      <c r="M9" s="1779"/>
      <c r="N9" s="1779"/>
      <c r="O9" s="1779"/>
      <c r="P9" s="1779"/>
      <c r="Q9" s="1779"/>
      <c r="R9" s="1779"/>
      <c r="S9" s="1779"/>
      <c r="T9" s="1779"/>
      <c r="U9" s="1779"/>
      <c r="V9" s="1779"/>
      <c r="W9" s="1780" t="s">
        <v>42</v>
      </c>
      <c r="X9" s="1780"/>
      <c r="Y9" s="1780"/>
      <c r="Z9" s="1780"/>
      <c r="AA9" s="1780"/>
      <c r="AB9" s="1780"/>
      <c r="AC9" s="1780"/>
      <c r="AD9" s="1780"/>
      <c r="AE9" s="1780"/>
      <c r="AF9" s="1780"/>
      <c r="AG9" s="1780"/>
      <c r="AH9" s="1780"/>
      <c r="AI9" s="1781"/>
    </row>
    <row r="10" spans="1:42" ht="68.5" customHeight="1">
      <c r="A10" s="1753" t="s">
        <v>452</v>
      </c>
      <c r="B10" s="1754"/>
      <c r="C10" s="1754"/>
      <c r="D10" s="1754"/>
      <c r="E10" s="1754"/>
      <c r="F10" s="1754"/>
      <c r="G10" s="1755"/>
      <c r="H10" s="1761"/>
      <c r="I10" s="1762"/>
      <c r="J10" s="1762"/>
      <c r="K10" s="1762"/>
      <c r="L10" s="1762"/>
      <c r="M10" s="1762"/>
      <c r="N10" s="1762"/>
      <c r="O10" s="1762"/>
      <c r="P10" s="1762"/>
      <c r="Q10" s="1762"/>
      <c r="R10" s="1762"/>
      <c r="S10" s="1762"/>
      <c r="T10" s="1762"/>
      <c r="U10" s="1762"/>
      <c r="V10" s="1762"/>
      <c r="W10" s="1762"/>
      <c r="X10" s="1762"/>
      <c r="Y10" s="1762"/>
      <c r="Z10" s="1762"/>
      <c r="AA10" s="1762"/>
      <c r="AB10" s="1762"/>
      <c r="AC10" s="1762"/>
      <c r="AD10" s="1762"/>
      <c r="AE10" s="1762"/>
      <c r="AF10" s="1762"/>
      <c r="AG10" s="1762"/>
      <c r="AH10" s="1762"/>
      <c r="AI10" s="1763"/>
    </row>
    <row r="11" spans="1:42" ht="68.5" customHeight="1">
      <c r="A11" s="1753" t="s">
        <v>975</v>
      </c>
      <c r="B11" s="1754"/>
      <c r="C11" s="1754"/>
      <c r="D11" s="1754"/>
      <c r="E11" s="1754"/>
      <c r="F11" s="1754"/>
      <c r="G11" s="1755"/>
      <c r="H11" s="1761"/>
      <c r="I11" s="1762"/>
      <c r="J11" s="1762"/>
      <c r="K11" s="1762"/>
      <c r="L11" s="1762"/>
      <c r="M11" s="1762"/>
      <c r="N11" s="1762"/>
      <c r="O11" s="1762"/>
      <c r="P11" s="1762"/>
      <c r="Q11" s="1762"/>
      <c r="R11" s="1762"/>
      <c r="S11" s="1762"/>
      <c r="T11" s="1762"/>
      <c r="U11" s="1762"/>
      <c r="V11" s="1762"/>
      <c r="W11" s="1762"/>
      <c r="X11" s="1762"/>
      <c r="Y11" s="1762"/>
      <c r="Z11" s="1762"/>
      <c r="AA11" s="1762"/>
      <c r="AB11" s="1762"/>
      <c r="AC11" s="1762"/>
      <c r="AD11" s="1762"/>
      <c r="AE11" s="1762"/>
      <c r="AF11" s="1762"/>
      <c r="AG11" s="1762"/>
      <c r="AH11" s="1762"/>
      <c r="AI11" s="1763"/>
    </row>
    <row r="12" spans="1:42" ht="68.5" customHeight="1">
      <c r="A12" s="1753" t="s">
        <v>23</v>
      </c>
      <c r="B12" s="1754"/>
      <c r="C12" s="1754"/>
      <c r="D12" s="1754"/>
      <c r="E12" s="1754"/>
      <c r="F12" s="1754"/>
      <c r="G12" s="1755"/>
      <c r="H12" s="1761"/>
      <c r="I12" s="1762"/>
      <c r="J12" s="1762"/>
      <c r="K12" s="1762"/>
      <c r="L12" s="1762"/>
      <c r="M12" s="1762"/>
      <c r="N12" s="1762"/>
      <c r="O12" s="1762"/>
      <c r="P12" s="1762"/>
      <c r="Q12" s="1762"/>
      <c r="R12" s="1762"/>
      <c r="S12" s="1762"/>
      <c r="T12" s="1762"/>
      <c r="U12" s="1762"/>
      <c r="V12" s="1762"/>
      <c r="W12" s="1762"/>
      <c r="X12" s="1762"/>
      <c r="Y12" s="1762"/>
      <c r="Z12" s="1762"/>
      <c r="AA12" s="1762"/>
      <c r="AB12" s="1762"/>
      <c r="AC12" s="1762"/>
      <c r="AD12" s="1762"/>
      <c r="AE12" s="1762"/>
      <c r="AF12" s="1762"/>
      <c r="AG12" s="1762"/>
      <c r="AH12" s="1762"/>
      <c r="AI12" s="1763"/>
    </row>
    <row r="13" spans="1:42" ht="25.5" customHeight="1">
      <c r="A13" s="1692" t="s">
        <v>63</v>
      </c>
      <c r="B13" s="1675"/>
      <c r="C13" s="1675"/>
      <c r="D13" s="1675"/>
      <c r="E13" s="1675"/>
      <c r="F13" s="1675"/>
      <c r="G13" s="1675"/>
      <c r="H13" s="1675"/>
      <c r="I13" s="1675"/>
      <c r="J13" s="1675"/>
      <c r="K13" s="1675"/>
      <c r="L13" s="1675"/>
      <c r="M13" s="1675"/>
      <c r="N13" s="1675"/>
      <c r="O13" s="1675"/>
      <c r="P13" s="1675"/>
      <c r="Q13" s="1675"/>
      <c r="R13" s="1675"/>
      <c r="S13" s="1675"/>
      <c r="T13" s="1675"/>
      <c r="U13" s="1675"/>
      <c r="V13" s="1675"/>
      <c r="W13" s="1675"/>
      <c r="X13" s="1675"/>
      <c r="Y13" s="1675"/>
      <c r="Z13" s="1675"/>
      <c r="AA13" s="1679"/>
      <c r="AB13" s="1787" t="s">
        <v>56</v>
      </c>
      <c r="AC13" s="1788"/>
      <c r="AD13" s="1788"/>
      <c r="AE13" s="1788"/>
      <c r="AF13" s="1788"/>
      <c r="AG13" s="1788"/>
      <c r="AH13" s="1788"/>
      <c r="AI13" s="1789"/>
    </row>
    <row r="14" spans="1:42" ht="15.75" customHeight="1">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5"/>
      <c r="Z14" s="255"/>
      <c r="AA14" s="255"/>
      <c r="AB14" s="255"/>
      <c r="AC14" s="255"/>
      <c r="AD14" s="255"/>
      <c r="AE14" s="255"/>
      <c r="AF14" s="255"/>
      <c r="AG14" s="255"/>
      <c r="AH14" s="255"/>
      <c r="AI14" s="255"/>
      <c r="AJ14" s="256"/>
      <c r="AK14" s="256"/>
      <c r="AL14" s="256"/>
      <c r="AM14" s="256"/>
      <c r="AN14" s="256"/>
      <c r="AO14" s="256"/>
      <c r="AP14" s="256"/>
    </row>
    <row r="15" spans="1:42" ht="30" customHeight="1">
      <c r="A15" s="1753" t="s">
        <v>58</v>
      </c>
      <c r="B15" s="1754"/>
      <c r="C15" s="1755"/>
      <c r="D15" s="1957" t="s">
        <v>448</v>
      </c>
      <c r="E15" s="1958"/>
      <c r="F15" s="1958"/>
      <c r="G15" s="1959"/>
      <c r="H15" s="1759" t="s">
        <v>451</v>
      </c>
      <c r="I15" s="1760"/>
      <c r="J15" s="1761"/>
      <c r="K15" s="1762"/>
      <c r="L15" s="1762"/>
      <c r="M15" s="1762"/>
      <c r="N15" s="1762"/>
      <c r="O15" s="1762"/>
      <c r="P15" s="1762"/>
      <c r="Q15" s="1762"/>
      <c r="R15" s="1762"/>
      <c r="S15" s="1762"/>
      <c r="T15" s="1762"/>
      <c r="U15" s="1762"/>
      <c r="V15" s="1762"/>
      <c r="W15" s="1762"/>
      <c r="X15" s="1762"/>
      <c r="Y15" s="1762"/>
      <c r="Z15" s="1762"/>
      <c r="AA15" s="1762"/>
      <c r="AB15" s="1762"/>
      <c r="AC15" s="1762"/>
      <c r="AD15" s="1762"/>
      <c r="AE15" s="1762"/>
      <c r="AF15" s="1762"/>
      <c r="AG15" s="1762"/>
      <c r="AH15" s="1762"/>
      <c r="AI15" s="1763"/>
    </row>
    <row r="16" spans="1:42" ht="30" customHeight="1">
      <c r="A16" s="1759" t="s">
        <v>13</v>
      </c>
      <c r="B16" s="1775"/>
      <c r="C16" s="1775"/>
      <c r="D16" s="1775"/>
      <c r="E16" s="1775"/>
      <c r="F16" s="1775"/>
      <c r="G16" s="1760"/>
      <c r="H16" s="1764"/>
      <c r="I16" s="1765"/>
      <c r="J16" s="1765"/>
      <c r="K16" s="1765"/>
      <c r="L16" s="1765"/>
      <c r="M16" s="1765"/>
      <c r="N16" s="1765"/>
      <c r="O16" s="1765"/>
      <c r="P16" s="1765"/>
      <c r="Q16" s="1765"/>
      <c r="R16" s="1766" t="s">
        <v>52</v>
      </c>
      <c r="S16" s="1767"/>
      <c r="T16" s="1767"/>
      <c r="U16" s="1767"/>
      <c r="V16" s="1767"/>
      <c r="W16" s="1767"/>
      <c r="X16" s="1767"/>
      <c r="Y16" s="1767"/>
      <c r="Z16" s="1768"/>
      <c r="AA16" s="1776"/>
      <c r="AB16" s="1776"/>
      <c r="AC16" s="1776"/>
      <c r="AD16" s="1776"/>
      <c r="AE16" s="1776"/>
      <c r="AF16" s="1776"/>
      <c r="AG16" s="1776"/>
      <c r="AH16" s="1776"/>
      <c r="AI16" s="1777"/>
    </row>
    <row r="17" spans="1:38" ht="30" customHeight="1">
      <c r="A17" s="1759" t="s">
        <v>15</v>
      </c>
      <c r="B17" s="1775"/>
      <c r="C17" s="1775"/>
      <c r="D17" s="1775"/>
      <c r="E17" s="1775"/>
      <c r="F17" s="1775"/>
      <c r="G17" s="1760"/>
      <c r="H17" s="1764"/>
      <c r="I17" s="1765"/>
      <c r="J17" s="1765"/>
      <c r="K17" s="1765"/>
      <c r="L17" s="1765"/>
      <c r="M17" s="1765"/>
      <c r="N17" s="1765"/>
      <c r="O17" s="1765"/>
      <c r="P17" s="1765"/>
      <c r="Q17" s="1765"/>
      <c r="R17" s="1765"/>
      <c r="S17" s="1765"/>
      <c r="T17" s="1765"/>
      <c r="U17" s="1765"/>
      <c r="V17" s="1765"/>
      <c r="W17" s="1765"/>
      <c r="X17" s="1765"/>
      <c r="Y17" s="1765"/>
      <c r="Z17" s="1765"/>
      <c r="AA17" s="1765"/>
      <c r="AB17" s="1765"/>
      <c r="AC17" s="1765"/>
      <c r="AD17" s="1765"/>
      <c r="AE17" s="1765"/>
      <c r="AF17" s="1765"/>
      <c r="AG17" s="1765"/>
      <c r="AH17" s="1765"/>
      <c r="AI17" s="1778"/>
    </row>
    <row r="18" spans="1:38" ht="30" customHeight="1">
      <c r="A18" s="1753" t="s">
        <v>16</v>
      </c>
      <c r="B18" s="1754"/>
      <c r="C18" s="1754"/>
      <c r="D18" s="1754"/>
      <c r="E18" s="1754"/>
      <c r="F18" s="1754"/>
      <c r="G18" s="1755"/>
      <c r="H18" s="1764"/>
      <c r="I18" s="1765"/>
      <c r="J18" s="1765"/>
      <c r="K18" s="1765"/>
      <c r="L18" s="1765"/>
      <c r="M18" s="1765"/>
      <c r="N18" s="1765"/>
      <c r="O18" s="1765"/>
      <c r="P18" s="1765"/>
      <c r="Q18" s="1765"/>
      <c r="R18" s="1766" t="s">
        <v>53</v>
      </c>
      <c r="S18" s="1767"/>
      <c r="T18" s="1767"/>
      <c r="U18" s="1767"/>
      <c r="V18" s="1767"/>
      <c r="W18" s="1767"/>
      <c r="X18" s="1767"/>
      <c r="Y18" s="1767"/>
      <c r="Z18" s="1768"/>
      <c r="AA18" s="1762"/>
      <c r="AB18" s="1762"/>
      <c r="AC18" s="1762"/>
      <c r="AD18" s="1762"/>
      <c r="AE18" s="1762"/>
      <c r="AF18" s="1762"/>
      <c r="AG18" s="1762"/>
      <c r="AH18" s="1762"/>
      <c r="AI18" s="1763"/>
    </row>
    <row r="19" spans="1:38" ht="68.5" customHeight="1">
      <c r="A19" s="1769" t="s">
        <v>29</v>
      </c>
      <c r="B19" s="1770"/>
      <c r="C19" s="1770"/>
      <c r="D19" s="1770"/>
      <c r="E19" s="1770"/>
      <c r="F19" s="1770"/>
      <c r="G19" s="1771"/>
      <c r="H19" s="1772"/>
      <c r="I19" s="1773"/>
      <c r="J19" s="1773"/>
      <c r="K19" s="1773"/>
      <c r="L19" s="1773"/>
      <c r="M19" s="1773"/>
      <c r="N19" s="1773"/>
      <c r="O19" s="1773"/>
      <c r="P19" s="1773"/>
      <c r="Q19" s="1773"/>
      <c r="R19" s="1773"/>
      <c r="S19" s="1773"/>
      <c r="T19" s="1773"/>
      <c r="U19" s="1773"/>
      <c r="V19" s="1773"/>
      <c r="W19" s="1773"/>
      <c r="X19" s="1773"/>
      <c r="Y19" s="1773"/>
      <c r="Z19" s="1773"/>
      <c r="AA19" s="1773"/>
      <c r="AB19" s="1773"/>
      <c r="AC19" s="1773"/>
      <c r="AD19" s="1773"/>
      <c r="AE19" s="1773"/>
      <c r="AF19" s="1773"/>
      <c r="AG19" s="1773"/>
      <c r="AH19" s="1773"/>
      <c r="AI19" s="1774"/>
    </row>
    <row r="20" spans="1:38" ht="30" customHeight="1">
      <c r="A20" s="1753" t="s">
        <v>124</v>
      </c>
      <c r="B20" s="1754"/>
      <c r="C20" s="1754"/>
      <c r="D20" s="1754"/>
      <c r="E20" s="1754"/>
      <c r="F20" s="1754"/>
      <c r="G20" s="1755"/>
      <c r="H20" s="1785" t="s">
        <v>62</v>
      </c>
      <c r="I20" s="1786"/>
      <c r="J20" s="1786"/>
      <c r="K20" s="1782"/>
      <c r="L20" s="1782"/>
      <c r="M20" s="1754" t="s">
        <v>19</v>
      </c>
      <c r="N20" s="1754"/>
      <c r="O20" s="1782"/>
      <c r="P20" s="1782"/>
      <c r="Q20" s="1783" t="s">
        <v>20</v>
      </c>
      <c r="R20" s="1783"/>
      <c r="S20" s="1754" t="s">
        <v>21</v>
      </c>
      <c r="T20" s="1754"/>
      <c r="U20" s="1754"/>
      <c r="V20" s="1754"/>
      <c r="W20" s="1754" t="s">
        <v>61</v>
      </c>
      <c r="X20" s="1754"/>
      <c r="Y20" s="1782"/>
      <c r="Z20" s="1782"/>
      <c r="AA20" s="1754" t="s">
        <v>19</v>
      </c>
      <c r="AB20" s="1754"/>
      <c r="AC20" s="1782"/>
      <c r="AD20" s="1782"/>
      <c r="AE20" s="1783" t="s">
        <v>20</v>
      </c>
      <c r="AF20" s="1783"/>
      <c r="AG20" s="1783"/>
      <c r="AH20" s="1783"/>
      <c r="AI20" s="1784"/>
    </row>
    <row r="21" spans="1:38" ht="30" customHeight="1">
      <c r="A21" s="1753" t="s">
        <v>125</v>
      </c>
      <c r="B21" s="1754"/>
      <c r="C21" s="1754"/>
      <c r="D21" s="1754"/>
      <c r="E21" s="1754"/>
      <c r="F21" s="1754"/>
      <c r="G21" s="1755"/>
      <c r="H21" s="1779"/>
      <c r="I21" s="1779"/>
      <c r="J21" s="1779"/>
      <c r="K21" s="1779"/>
      <c r="L21" s="1779"/>
      <c r="M21" s="1779"/>
      <c r="N21" s="1779"/>
      <c r="O21" s="1779"/>
      <c r="P21" s="1779"/>
      <c r="Q21" s="1779"/>
      <c r="R21" s="1779"/>
      <c r="S21" s="1779"/>
      <c r="T21" s="1779"/>
      <c r="U21" s="1779"/>
      <c r="V21" s="1779"/>
      <c r="W21" s="1780" t="s">
        <v>42</v>
      </c>
      <c r="X21" s="1780"/>
      <c r="Y21" s="1780"/>
      <c r="Z21" s="1780"/>
      <c r="AA21" s="1780"/>
      <c r="AB21" s="1780"/>
      <c r="AC21" s="1780"/>
      <c r="AD21" s="1780"/>
      <c r="AE21" s="1780"/>
      <c r="AF21" s="1780"/>
      <c r="AG21" s="1780"/>
      <c r="AH21" s="1780"/>
      <c r="AI21" s="1781"/>
    </row>
    <row r="22" spans="1:38" ht="68.5" customHeight="1">
      <c r="A22" s="1753" t="s">
        <v>452</v>
      </c>
      <c r="B22" s="1754"/>
      <c r="C22" s="1754"/>
      <c r="D22" s="1754"/>
      <c r="E22" s="1754"/>
      <c r="F22" s="1754"/>
      <c r="G22" s="1755"/>
      <c r="H22" s="1761"/>
      <c r="I22" s="1762"/>
      <c r="J22" s="1762"/>
      <c r="K22" s="1762"/>
      <c r="L22" s="1762"/>
      <c r="M22" s="1762"/>
      <c r="N22" s="1762"/>
      <c r="O22" s="1762"/>
      <c r="P22" s="1762"/>
      <c r="Q22" s="1762"/>
      <c r="R22" s="1762"/>
      <c r="S22" s="1762"/>
      <c r="T22" s="1762"/>
      <c r="U22" s="1762"/>
      <c r="V22" s="1762"/>
      <c r="W22" s="1762"/>
      <c r="X22" s="1762"/>
      <c r="Y22" s="1762"/>
      <c r="Z22" s="1762"/>
      <c r="AA22" s="1762"/>
      <c r="AB22" s="1762"/>
      <c r="AC22" s="1762"/>
      <c r="AD22" s="1762"/>
      <c r="AE22" s="1762"/>
      <c r="AF22" s="1762"/>
      <c r="AG22" s="1762"/>
      <c r="AH22" s="1762"/>
      <c r="AI22" s="1763"/>
    </row>
    <row r="23" spans="1:38" ht="68.5" customHeight="1">
      <c r="A23" s="1753" t="s">
        <v>975</v>
      </c>
      <c r="B23" s="1754"/>
      <c r="C23" s="1754"/>
      <c r="D23" s="1754"/>
      <c r="E23" s="1754"/>
      <c r="F23" s="1754"/>
      <c r="G23" s="1755"/>
      <c r="H23" s="1761"/>
      <c r="I23" s="1762"/>
      <c r="J23" s="1762"/>
      <c r="K23" s="1762"/>
      <c r="L23" s="1762"/>
      <c r="M23" s="1762"/>
      <c r="N23" s="1762"/>
      <c r="O23" s="1762"/>
      <c r="P23" s="1762"/>
      <c r="Q23" s="1762"/>
      <c r="R23" s="1762"/>
      <c r="S23" s="1762"/>
      <c r="T23" s="1762"/>
      <c r="U23" s="1762"/>
      <c r="V23" s="1762"/>
      <c r="W23" s="1762"/>
      <c r="X23" s="1762"/>
      <c r="Y23" s="1762"/>
      <c r="Z23" s="1762"/>
      <c r="AA23" s="1762"/>
      <c r="AB23" s="1762"/>
      <c r="AC23" s="1762"/>
      <c r="AD23" s="1762"/>
      <c r="AE23" s="1762"/>
      <c r="AF23" s="1762"/>
      <c r="AG23" s="1762"/>
      <c r="AH23" s="1762"/>
      <c r="AI23" s="1763"/>
    </row>
    <row r="24" spans="1:38" ht="68.5" customHeight="1">
      <c r="A24" s="1753" t="s">
        <v>23</v>
      </c>
      <c r="B24" s="1754"/>
      <c r="C24" s="1754"/>
      <c r="D24" s="1754"/>
      <c r="E24" s="1754"/>
      <c r="F24" s="1754"/>
      <c r="G24" s="1755"/>
      <c r="H24" s="1761"/>
      <c r="I24" s="1762"/>
      <c r="J24" s="1762"/>
      <c r="K24" s="1762"/>
      <c r="L24" s="1762"/>
      <c r="M24" s="1762"/>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3"/>
    </row>
    <row r="25" spans="1:38" ht="24" customHeight="1">
      <c r="A25" s="1692" t="s">
        <v>63</v>
      </c>
      <c r="B25" s="1675"/>
      <c r="C25" s="1675"/>
      <c r="D25" s="1675"/>
      <c r="E25" s="1675"/>
      <c r="F25" s="1675"/>
      <c r="G25" s="1675"/>
      <c r="H25" s="1675"/>
      <c r="I25" s="1675"/>
      <c r="J25" s="1675"/>
      <c r="K25" s="1675"/>
      <c r="L25" s="1675"/>
      <c r="M25" s="1675"/>
      <c r="N25" s="1675"/>
      <c r="O25" s="1675"/>
      <c r="P25" s="1675"/>
      <c r="Q25" s="1675"/>
      <c r="R25" s="1675"/>
      <c r="S25" s="1675"/>
      <c r="T25" s="1675"/>
      <c r="U25" s="1675"/>
      <c r="V25" s="1675"/>
      <c r="W25" s="1675"/>
      <c r="X25" s="1675"/>
      <c r="Y25" s="1675"/>
      <c r="Z25" s="1675"/>
      <c r="AA25" s="1679"/>
      <c r="AB25" s="1787" t="s">
        <v>56</v>
      </c>
      <c r="AC25" s="1788"/>
      <c r="AD25" s="1788"/>
      <c r="AE25" s="1788"/>
      <c r="AF25" s="1788"/>
      <c r="AG25" s="1788"/>
      <c r="AH25" s="1788"/>
      <c r="AI25" s="1789"/>
    </row>
    <row r="26" spans="1:38" ht="25.5" customHeight="1">
      <c r="A26" s="250" t="s">
        <v>549</v>
      </c>
      <c r="B26" s="251"/>
      <c r="C26" s="251"/>
      <c r="D26" s="251"/>
      <c r="E26" s="251"/>
      <c r="F26" s="251"/>
      <c r="G26" s="251"/>
      <c r="H26" s="251"/>
      <c r="I26" s="251"/>
      <c r="J26" s="251"/>
      <c r="K26" s="251"/>
      <c r="L26" s="251"/>
      <c r="M26" s="251"/>
      <c r="N26" s="251"/>
      <c r="O26" s="251"/>
      <c r="P26" s="251"/>
      <c r="Q26" s="251"/>
      <c r="R26" s="251"/>
      <c r="S26" s="251"/>
      <c r="T26" s="251"/>
      <c r="U26" s="251"/>
      <c r="V26" s="251"/>
      <c r="W26" s="251"/>
      <c r="X26" s="1669" t="s">
        <v>128</v>
      </c>
      <c r="Y26" s="1670"/>
      <c r="Z26" s="1670"/>
      <c r="AA26" s="1671"/>
      <c r="AB26" s="1671"/>
      <c r="AC26" s="1671"/>
      <c r="AD26" s="1671"/>
      <c r="AE26" s="1671"/>
      <c r="AF26" s="1671"/>
      <c r="AG26" s="1671"/>
      <c r="AH26" s="1671"/>
      <c r="AI26" s="1671"/>
      <c r="AJ26" s="1671"/>
      <c r="AK26" s="1672"/>
    </row>
    <row r="27" spans="1:38" ht="46.5" customHeight="1">
      <c r="A27" s="253"/>
      <c r="B27" s="1882" t="s">
        <v>446</v>
      </c>
      <c r="C27" s="1882"/>
      <c r="D27" s="1882"/>
      <c r="E27" s="1882"/>
      <c r="F27" s="1882"/>
      <c r="G27" s="1882"/>
      <c r="H27" s="1882"/>
      <c r="I27" s="1882"/>
      <c r="J27" s="1882"/>
      <c r="K27" s="1882"/>
      <c r="L27" s="1882"/>
      <c r="M27" s="1882"/>
      <c r="N27" s="1882"/>
      <c r="O27" s="1882"/>
      <c r="P27" s="1882"/>
      <c r="Q27" s="1882"/>
      <c r="R27" s="1882"/>
      <c r="S27" s="1882"/>
      <c r="T27" s="1882"/>
      <c r="U27" s="1882"/>
      <c r="V27" s="1882"/>
      <c r="W27" s="1882"/>
      <c r="X27" s="1882"/>
      <c r="Y27" s="1882"/>
      <c r="Z27" s="1882"/>
      <c r="AA27" s="1882"/>
      <c r="AB27" s="1882"/>
      <c r="AC27" s="1882"/>
      <c r="AD27" s="1882"/>
      <c r="AE27" s="1882"/>
      <c r="AF27" s="1882"/>
      <c r="AG27" s="1882"/>
      <c r="AH27" s="1882"/>
      <c r="AI27" s="1882"/>
      <c r="AJ27" s="1882"/>
      <c r="AK27" s="1882"/>
      <c r="AL27" s="1882"/>
    </row>
    <row r="28" spans="1:38" ht="30" customHeight="1">
      <c r="A28" s="1753" t="s">
        <v>58</v>
      </c>
      <c r="B28" s="1754"/>
      <c r="C28" s="1755"/>
      <c r="D28" s="1957" t="s">
        <v>447</v>
      </c>
      <c r="E28" s="1958"/>
      <c r="F28" s="1958"/>
      <c r="G28" s="1959"/>
      <c r="H28" s="1759" t="s">
        <v>451</v>
      </c>
      <c r="I28" s="1760"/>
      <c r="J28" s="1761"/>
      <c r="K28" s="1762"/>
      <c r="L28" s="1762"/>
      <c r="M28" s="1762"/>
      <c r="N28" s="1762"/>
      <c r="O28" s="1762"/>
      <c r="P28" s="1762"/>
      <c r="Q28" s="1762"/>
      <c r="R28" s="1762"/>
      <c r="S28" s="1762"/>
      <c r="T28" s="1762"/>
      <c r="U28" s="1762"/>
      <c r="V28" s="1762"/>
      <c r="W28" s="1762"/>
      <c r="X28" s="1762"/>
      <c r="Y28" s="1762"/>
      <c r="Z28" s="1762"/>
      <c r="AA28" s="1762"/>
      <c r="AB28" s="1762"/>
      <c r="AC28" s="1762"/>
      <c r="AD28" s="1762"/>
      <c r="AE28" s="1762"/>
      <c r="AF28" s="1762"/>
      <c r="AG28" s="1762"/>
      <c r="AH28" s="1762"/>
      <c r="AI28" s="1763"/>
    </row>
    <row r="29" spans="1:38" ht="30" customHeight="1">
      <c r="A29" s="1759" t="s">
        <v>13</v>
      </c>
      <c r="B29" s="1775"/>
      <c r="C29" s="1775"/>
      <c r="D29" s="1775"/>
      <c r="E29" s="1775"/>
      <c r="F29" s="1775"/>
      <c r="G29" s="1760"/>
      <c r="H29" s="1764"/>
      <c r="I29" s="1765"/>
      <c r="J29" s="1765"/>
      <c r="K29" s="1765"/>
      <c r="L29" s="1765"/>
      <c r="M29" s="1765"/>
      <c r="N29" s="1765"/>
      <c r="O29" s="1765"/>
      <c r="P29" s="1765"/>
      <c r="Q29" s="1765"/>
      <c r="R29" s="1766" t="s">
        <v>52</v>
      </c>
      <c r="S29" s="1767"/>
      <c r="T29" s="1767"/>
      <c r="U29" s="1767"/>
      <c r="V29" s="1767"/>
      <c r="W29" s="1767"/>
      <c r="X29" s="1767"/>
      <c r="Y29" s="1767"/>
      <c r="Z29" s="1768"/>
      <c r="AA29" s="1776"/>
      <c r="AB29" s="1776"/>
      <c r="AC29" s="1776"/>
      <c r="AD29" s="1776"/>
      <c r="AE29" s="1776"/>
      <c r="AF29" s="1776"/>
      <c r="AG29" s="1776"/>
      <c r="AH29" s="1776"/>
      <c r="AI29" s="1777"/>
    </row>
    <row r="30" spans="1:38" ht="30" customHeight="1">
      <c r="A30" s="1759" t="s">
        <v>15</v>
      </c>
      <c r="B30" s="1775"/>
      <c r="C30" s="1775"/>
      <c r="D30" s="1775"/>
      <c r="E30" s="1775"/>
      <c r="F30" s="1775"/>
      <c r="G30" s="1760"/>
      <c r="H30" s="1764"/>
      <c r="I30" s="1765"/>
      <c r="J30" s="1765"/>
      <c r="K30" s="1765"/>
      <c r="L30" s="1765"/>
      <c r="M30" s="1765"/>
      <c r="N30" s="1765"/>
      <c r="O30" s="1765"/>
      <c r="P30" s="1765"/>
      <c r="Q30" s="1765"/>
      <c r="R30" s="1765"/>
      <c r="S30" s="1765"/>
      <c r="T30" s="1765"/>
      <c r="U30" s="1765"/>
      <c r="V30" s="1765"/>
      <c r="W30" s="1765"/>
      <c r="X30" s="1765"/>
      <c r="Y30" s="1765"/>
      <c r="Z30" s="1765"/>
      <c r="AA30" s="1765"/>
      <c r="AB30" s="1765"/>
      <c r="AC30" s="1765"/>
      <c r="AD30" s="1765"/>
      <c r="AE30" s="1765"/>
      <c r="AF30" s="1765"/>
      <c r="AG30" s="1765"/>
      <c r="AH30" s="1765"/>
      <c r="AI30" s="1778"/>
    </row>
    <row r="31" spans="1:38" ht="30" customHeight="1">
      <c r="A31" s="1753" t="s">
        <v>16</v>
      </c>
      <c r="B31" s="1754"/>
      <c r="C31" s="1754"/>
      <c r="D31" s="1754"/>
      <c r="E31" s="1754"/>
      <c r="F31" s="1754"/>
      <c r="G31" s="1755"/>
      <c r="H31" s="1764"/>
      <c r="I31" s="1765"/>
      <c r="J31" s="1765"/>
      <c r="K31" s="1765"/>
      <c r="L31" s="1765"/>
      <c r="M31" s="1765"/>
      <c r="N31" s="1765"/>
      <c r="O31" s="1765"/>
      <c r="P31" s="1765"/>
      <c r="Q31" s="1765"/>
      <c r="R31" s="1766" t="s">
        <v>53</v>
      </c>
      <c r="S31" s="1767"/>
      <c r="T31" s="1767"/>
      <c r="U31" s="1767"/>
      <c r="V31" s="1767"/>
      <c r="W31" s="1767"/>
      <c r="X31" s="1767"/>
      <c r="Y31" s="1767"/>
      <c r="Z31" s="1768"/>
      <c r="AA31" s="1762"/>
      <c r="AB31" s="1762"/>
      <c r="AC31" s="1762"/>
      <c r="AD31" s="1762"/>
      <c r="AE31" s="1762"/>
      <c r="AF31" s="1762"/>
      <c r="AG31" s="1762"/>
      <c r="AH31" s="1762"/>
      <c r="AI31" s="1763"/>
    </row>
    <row r="32" spans="1:38" ht="68.5" customHeight="1">
      <c r="A32" s="1769" t="s">
        <v>29</v>
      </c>
      <c r="B32" s="1770"/>
      <c r="C32" s="1770"/>
      <c r="D32" s="1770"/>
      <c r="E32" s="1770"/>
      <c r="F32" s="1770"/>
      <c r="G32" s="1771"/>
      <c r="H32" s="1772"/>
      <c r="I32" s="1773"/>
      <c r="J32" s="1773"/>
      <c r="K32" s="1773"/>
      <c r="L32" s="1773"/>
      <c r="M32" s="1773"/>
      <c r="N32" s="1773"/>
      <c r="O32" s="1773"/>
      <c r="P32" s="1773"/>
      <c r="Q32" s="1773"/>
      <c r="R32" s="1773"/>
      <c r="S32" s="1773"/>
      <c r="T32" s="1773"/>
      <c r="U32" s="1773"/>
      <c r="V32" s="1773"/>
      <c r="W32" s="1773"/>
      <c r="X32" s="1773"/>
      <c r="Y32" s="1773"/>
      <c r="Z32" s="1773"/>
      <c r="AA32" s="1773"/>
      <c r="AB32" s="1773"/>
      <c r="AC32" s="1773"/>
      <c r="AD32" s="1773"/>
      <c r="AE32" s="1773"/>
      <c r="AF32" s="1773"/>
      <c r="AG32" s="1773"/>
      <c r="AH32" s="1773"/>
      <c r="AI32" s="1774"/>
    </row>
    <row r="33" spans="1:42" ht="30" customHeight="1">
      <c r="A33" s="1753" t="s">
        <v>124</v>
      </c>
      <c r="B33" s="1754"/>
      <c r="C33" s="1754"/>
      <c r="D33" s="1754"/>
      <c r="E33" s="1754"/>
      <c r="F33" s="1754"/>
      <c r="G33" s="1755"/>
      <c r="H33" s="1785" t="s">
        <v>62</v>
      </c>
      <c r="I33" s="1786"/>
      <c r="J33" s="1786"/>
      <c r="K33" s="1782"/>
      <c r="L33" s="1782"/>
      <c r="M33" s="1754" t="s">
        <v>19</v>
      </c>
      <c r="N33" s="1754"/>
      <c r="O33" s="1782"/>
      <c r="P33" s="1782"/>
      <c r="Q33" s="1783" t="s">
        <v>20</v>
      </c>
      <c r="R33" s="1783"/>
      <c r="S33" s="1754" t="s">
        <v>21</v>
      </c>
      <c r="T33" s="1754"/>
      <c r="U33" s="1754"/>
      <c r="V33" s="1754"/>
      <c r="W33" s="1754" t="s">
        <v>61</v>
      </c>
      <c r="X33" s="1754"/>
      <c r="Y33" s="1782"/>
      <c r="Z33" s="1782"/>
      <c r="AA33" s="1754" t="s">
        <v>19</v>
      </c>
      <c r="AB33" s="1754"/>
      <c r="AC33" s="1782"/>
      <c r="AD33" s="1782"/>
      <c r="AE33" s="1783" t="s">
        <v>20</v>
      </c>
      <c r="AF33" s="1783"/>
      <c r="AG33" s="1783"/>
      <c r="AH33" s="1783"/>
      <c r="AI33" s="1784"/>
    </row>
    <row r="34" spans="1:42" ht="30" customHeight="1">
      <c r="A34" s="1753" t="s">
        <v>125</v>
      </c>
      <c r="B34" s="1754"/>
      <c r="C34" s="1754"/>
      <c r="D34" s="1754"/>
      <c r="E34" s="1754"/>
      <c r="F34" s="1754"/>
      <c r="G34" s="1755"/>
      <c r="H34" s="1779"/>
      <c r="I34" s="1779"/>
      <c r="J34" s="1779"/>
      <c r="K34" s="1779"/>
      <c r="L34" s="1779"/>
      <c r="M34" s="1779"/>
      <c r="N34" s="1779"/>
      <c r="O34" s="1779"/>
      <c r="P34" s="1779"/>
      <c r="Q34" s="1779"/>
      <c r="R34" s="1779"/>
      <c r="S34" s="1779"/>
      <c r="T34" s="1779"/>
      <c r="U34" s="1779"/>
      <c r="V34" s="1779"/>
      <c r="W34" s="1780" t="s">
        <v>42</v>
      </c>
      <c r="X34" s="1780"/>
      <c r="Y34" s="1780"/>
      <c r="Z34" s="1780"/>
      <c r="AA34" s="1780"/>
      <c r="AB34" s="1780"/>
      <c r="AC34" s="1780"/>
      <c r="AD34" s="1780"/>
      <c r="AE34" s="1780"/>
      <c r="AF34" s="1780"/>
      <c r="AG34" s="1780"/>
      <c r="AH34" s="1780"/>
      <c r="AI34" s="1781"/>
    </row>
    <row r="35" spans="1:42" ht="68.5" customHeight="1">
      <c r="A35" s="1753" t="s">
        <v>452</v>
      </c>
      <c r="B35" s="1754"/>
      <c r="C35" s="1754"/>
      <c r="D35" s="1754"/>
      <c r="E35" s="1754"/>
      <c r="F35" s="1754"/>
      <c r="G35" s="1755"/>
      <c r="H35" s="1761"/>
      <c r="I35" s="1762"/>
      <c r="J35" s="1762"/>
      <c r="K35" s="1762"/>
      <c r="L35" s="1762"/>
      <c r="M35" s="1762"/>
      <c r="N35" s="1762"/>
      <c r="O35" s="1762"/>
      <c r="P35" s="1762"/>
      <c r="Q35" s="1762"/>
      <c r="R35" s="1762"/>
      <c r="S35" s="1762"/>
      <c r="T35" s="1762"/>
      <c r="U35" s="1762"/>
      <c r="V35" s="1762"/>
      <c r="W35" s="1762"/>
      <c r="X35" s="1762"/>
      <c r="Y35" s="1762"/>
      <c r="Z35" s="1762"/>
      <c r="AA35" s="1762"/>
      <c r="AB35" s="1762"/>
      <c r="AC35" s="1762"/>
      <c r="AD35" s="1762"/>
      <c r="AE35" s="1762"/>
      <c r="AF35" s="1762"/>
      <c r="AG35" s="1762"/>
      <c r="AH35" s="1762"/>
      <c r="AI35" s="1763"/>
    </row>
    <row r="36" spans="1:42" ht="68.5" customHeight="1">
      <c r="A36" s="1753" t="s">
        <v>975</v>
      </c>
      <c r="B36" s="1754"/>
      <c r="C36" s="1754"/>
      <c r="D36" s="1754"/>
      <c r="E36" s="1754"/>
      <c r="F36" s="1754"/>
      <c r="G36" s="1755"/>
      <c r="H36" s="1761"/>
      <c r="I36" s="1762"/>
      <c r="J36" s="1762"/>
      <c r="K36" s="1762"/>
      <c r="L36" s="1762"/>
      <c r="M36" s="1762"/>
      <c r="N36" s="1762"/>
      <c r="O36" s="1762"/>
      <c r="P36" s="1762"/>
      <c r="Q36" s="1762"/>
      <c r="R36" s="1762"/>
      <c r="S36" s="1762"/>
      <c r="T36" s="1762"/>
      <c r="U36" s="1762"/>
      <c r="V36" s="1762"/>
      <c r="W36" s="1762"/>
      <c r="X36" s="1762"/>
      <c r="Y36" s="1762"/>
      <c r="Z36" s="1762"/>
      <c r="AA36" s="1762"/>
      <c r="AB36" s="1762"/>
      <c r="AC36" s="1762"/>
      <c r="AD36" s="1762"/>
      <c r="AE36" s="1762"/>
      <c r="AF36" s="1762"/>
      <c r="AG36" s="1762"/>
      <c r="AH36" s="1762"/>
      <c r="AI36" s="1763"/>
    </row>
    <row r="37" spans="1:42" ht="68.5" customHeight="1">
      <c r="A37" s="1753" t="s">
        <v>23</v>
      </c>
      <c r="B37" s="1754"/>
      <c r="C37" s="1754"/>
      <c r="D37" s="1754"/>
      <c r="E37" s="1754"/>
      <c r="F37" s="1754"/>
      <c r="G37" s="1755"/>
      <c r="H37" s="1761"/>
      <c r="I37" s="1762"/>
      <c r="J37" s="1762"/>
      <c r="K37" s="1762"/>
      <c r="L37" s="1762"/>
      <c r="M37" s="1762"/>
      <c r="N37" s="1762"/>
      <c r="O37" s="1762"/>
      <c r="P37" s="1762"/>
      <c r="Q37" s="1762"/>
      <c r="R37" s="1762"/>
      <c r="S37" s="1762"/>
      <c r="T37" s="1762"/>
      <c r="U37" s="1762"/>
      <c r="V37" s="1762"/>
      <c r="W37" s="1762"/>
      <c r="X37" s="1762"/>
      <c r="Y37" s="1762"/>
      <c r="Z37" s="1762"/>
      <c r="AA37" s="1762"/>
      <c r="AB37" s="1762"/>
      <c r="AC37" s="1762"/>
      <c r="AD37" s="1762"/>
      <c r="AE37" s="1762"/>
      <c r="AF37" s="1762"/>
      <c r="AG37" s="1762"/>
      <c r="AH37" s="1762"/>
      <c r="AI37" s="1763"/>
    </row>
    <row r="38" spans="1:42" ht="25.5" customHeight="1">
      <c r="A38" s="1692" t="s">
        <v>63</v>
      </c>
      <c r="B38" s="1675"/>
      <c r="C38" s="1675"/>
      <c r="D38" s="1675"/>
      <c r="E38" s="1675"/>
      <c r="F38" s="1675"/>
      <c r="G38" s="1675"/>
      <c r="H38" s="1675"/>
      <c r="I38" s="1675"/>
      <c r="J38" s="1675"/>
      <c r="K38" s="1675"/>
      <c r="L38" s="1675"/>
      <c r="M38" s="1675"/>
      <c r="N38" s="1675"/>
      <c r="O38" s="1675"/>
      <c r="P38" s="1675"/>
      <c r="Q38" s="1675"/>
      <c r="R38" s="1675"/>
      <c r="S38" s="1675"/>
      <c r="T38" s="1675"/>
      <c r="U38" s="1675"/>
      <c r="V38" s="1675"/>
      <c r="W38" s="1675"/>
      <c r="X38" s="1675"/>
      <c r="Y38" s="1675"/>
      <c r="Z38" s="1675"/>
      <c r="AA38" s="1679"/>
      <c r="AB38" s="1954" t="s">
        <v>56</v>
      </c>
      <c r="AC38" s="1955"/>
      <c r="AD38" s="1955"/>
      <c r="AE38" s="1955"/>
      <c r="AF38" s="1955"/>
      <c r="AG38" s="1955"/>
      <c r="AH38" s="1955"/>
      <c r="AI38" s="1956"/>
    </row>
    <row r="39" spans="1:42" ht="15.75" customHeight="1">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5"/>
      <c r="Z39" s="255"/>
      <c r="AA39" s="255"/>
      <c r="AB39" s="255"/>
      <c r="AC39" s="255"/>
      <c r="AD39" s="255"/>
      <c r="AE39" s="255"/>
      <c r="AF39" s="255"/>
      <c r="AG39" s="255"/>
      <c r="AH39" s="255"/>
      <c r="AI39" s="255"/>
      <c r="AJ39" s="256"/>
      <c r="AK39" s="256"/>
      <c r="AL39" s="256"/>
      <c r="AM39" s="256"/>
      <c r="AN39" s="256"/>
      <c r="AO39" s="256"/>
      <c r="AP39" s="256"/>
    </row>
    <row r="40" spans="1:42" ht="30" customHeight="1">
      <c r="A40" s="1753" t="s">
        <v>58</v>
      </c>
      <c r="B40" s="1754"/>
      <c r="C40" s="1755"/>
      <c r="D40" s="1957" t="s">
        <v>448</v>
      </c>
      <c r="E40" s="1958"/>
      <c r="F40" s="1958"/>
      <c r="G40" s="1959"/>
      <c r="H40" s="1759" t="s">
        <v>451</v>
      </c>
      <c r="I40" s="1760"/>
      <c r="J40" s="1761"/>
      <c r="K40" s="1762"/>
      <c r="L40" s="1762"/>
      <c r="M40" s="1762"/>
      <c r="N40" s="1762"/>
      <c r="O40" s="1762"/>
      <c r="P40" s="1762"/>
      <c r="Q40" s="1762"/>
      <c r="R40" s="1762"/>
      <c r="S40" s="1762"/>
      <c r="T40" s="1762"/>
      <c r="U40" s="1762"/>
      <c r="V40" s="1762"/>
      <c r="W40" s="1762"/>
      <c r="X40" s="1762"/>
      <c r="Y40" s="1762"/>
      <c r="Z40" s="1762"/>
      <c r="AA40" s="1762"/>
      <c r="AB40" s="1762"/>
      <c r="AC40" s="1762"/>
      <c r="AD40" s="1762"/>
      <c r="AE40" s="1762"/>
      <c r="AF40" s="1762"/>
      <c r="AG40" s="1762"/>
      <c r="AH40" s="1762"/>
      <c r="AI40" s="1763"/>
    </row>
    <row r="41" spans="1:42" ht="30" customHeight="1">
      <c r="A41" s="1759" t="s">
        <v>13</v>
      </c>
      <c r="B41" s="1775"/>
      <c r="C41" s="1775"/>
      <c r="D41" s="1775"/>
      <c r="E41" s="1775"/>
      <c r="F41" s="1775"/>
      <c r="G41" s="1760"/>
      <c r="H41" s="1764"/>
      <c r="I41" s="1765"/>
      <c r="J41" s="1765"/>
      <c r="K41" s="1765"/>
      <c r="L41" s="1765"/>
      <c r="M41" s="1765"/>
      <c r="N41" s="1765"/>
      <c r="O41" s="1765"/>
      <c r="P41" s="1765"/>
      <c r="Q41" s="1765"/>
      <c r="R41" s="1766" t="s">
        <v>52</v>
      </c>
      <c r="S41" s="1767"/>
      <c r="T41" s="1767"/>
      <c r="U41" s="1767"/>
      <c r="V41" s="1767"/>
      <c r="W41" s="1767"/>
      <c r="X41" s="1767"/>
      <c r="Y41" s="1767"/>
      <c r="Z41" s="1768"/>
      <c r="AA41" s="1776"/>
      <c r="AB41" s="1776"/>
      <c r="AC41" s="1776"/>
      <c r="AD41" s="1776"/>
      <c r="AE41" s="1776"/>
      <c r="AF41" s="1776"/>
      <c r="AG41" s="1776"/>
      <c r="AH41" s="1776"/>
      <c r="AI41" s="1777"/>
    </row>
    <row r="42" spans="1:42" ht="30" customHeight="1">
      <c r="A42" s="1759" t="s">
        <v>15</v>
      </c>
      <c r="B42" s="1775"/>
      <c r="C42" s="1775"/>
      <c r="D42" s="1775"/>
      <c r="E42" s="1775"/>
      <c r="F42" s="1775"/>
      <c r="G42" s="1760"/>
      <c r="H42" s="1764"/>
      <c r="I42" s="1765"/>
      <c r="J42" s="1765"/>
      <c r="K42" s="1765"/>
      <c r="L42" s="1765"/>
      <c r="M42" s="1765"/>
      <c r="N42" s="1765"/>
      <c r="O42" s="1765"/>
      <c r="P42" s="1765"/>
      <c r="Q42" s="1765"/>
      <c r="R42" s="1765"/>
      <c r="S42" s="1765"/>
      <c r="T42" s="1765"/>
      <c r="U42" s="1765"/>
      <c r="V42" s="1765"/>
      <c r="W42" s="1765"/>
      <c r="X42" s="1765"/>
      <c r="Y42" s="1765"/>
      <c r="Z42" s="1765"/>
      <c r="AA42" s="1765"/>
      <c r="AB42" s="1765"/>
      <c r="AC42" s="1765"/>
      <c r="AD42" s="1765"/>
      <c r="AE42" s="1765"/>
      <c r="AF42" s="1765"/>
      <c r="AG42" s="1765"/>
      <c r="AH42" s="1765"/>
      <c r="AI42" s="1778"/>
    </row>
    <row r="43" spans="1:42" ht="30" customHeight="1">
      <c r="A43" s="1753" t="s">
        <v>16</v>
      </c>
      <c r="B43" s="1754"/>
      <c r="C43" s="1754"/>
      <c r="D43" s="1754"/>
      <c r="E43" s="1754"/>
      <c r="F43" s="1754"/>
      <c r="G43" s="1755"/>
      <c r="H43" s="1764"/>
      <c r="I43" s="1765"/>
      <c r="J43" s="1765"/>
      <c r="K43" s="1765"/>
      <c r="L43" s="1765"/>
      <c r="M43" s="1765"/>
      <c r="N43" s="1765"/>
      <c r="O43" s="1765"/>
      <c r="P43" s="1765"/>
      <c r="Q43" s="1765"/>
      <c r="R43" s="1766" t="s">
        <v>53</v>
      </c>
      <c r="S43" s="1767"/>
      <c r="T43" s="1767"/>
      <c r="U43" s="1767"/>
      <c r="V43" s="1767"/>
      <c r="W43" s="1767"/>
      <c r="X43" s="1767"/>
      <c r="Y43" s="1767"/>
      <c r="Z43" s="1768"/>
      <c r="AA43" s="1762"/>
      <c r="AB43" s="1762"/>
      <c r="AC43" s="1762"/>
      <c r="AD43" s="1762"/>
      <c r="AE43" s="1762"/>
      <c r="AF43" s="1762"/>
      <c r="AG43" s="1762"/>
      <c r="AH43" s="1762"/>
      <c r="AI43" s="1763"/>
    </row>
    <row r="44" spans="1:42" ht="68.5" customHeight="1">
      <c r="A44" s="1769" t="s">
        <v>29</v>
      </c>
      <c r="B44" s="1770"/>
      <c r="C44" s="1770"/>
      <c r="D44" s="1770"/>
      <c r="E44" s="1770"/>
      <c r="F44" s="1770"/>
      <c r="G44" s="1771"/>
      <c r="H44" s="1772"/>
      <c r="I44" s="1773"/>
      <c r="J44" s="1773"/>
      <c r="K44" s="1773"/>
      <c r="L44" s="1773"/>
      <c r="M44" s="1773"/>
      <c r="N44" s="1773"/>
      <c r="O44" s="1773"/>
      <c r="P44" s="1773"/>
      <c r="Q44" s="1773"/>
      <c r="R44" s="1773"/>
      <c r="S44" s="1773"/>
      <c r="T44" s="1773"/>
      <c r="U44" s="1773"/>
      <c r="V44" s="1773"/>
      <c r="W44" s="1773"/>
      <c r="X44" s="1773"/>
      <c r="Y44" s="1773"/>
      <c r="Z44" s="1773"/>
      <c r="AA44" s="1773"/>
      <c r="AB44" s="1773"/>
      <c r="AC44" s="1773"/>
      <c r="AD44" s="1773"/>
      <c r="AE44" s="1773"/>
      <c r="AF44" s="1773"/>
      <c r="AG44" s="1773"/>
      <c r="AH44" s="1773"/>
      <c r="AI44" s="1774"/>
    </row>
    <row r="45" spans="1:42" ht="30" customHeight="1">
      <c r="A45" s="1753" t="s">
        <v>124</v>
      </c>
      <c r="B45" s="1754"/>
      <c r="C45" s="1754"/>
      <c r="D45" s="1754"/>
      <c r="E45" s="1754"/>
      <c r="F45" s="1754"/>
      <c r="G45" s="1755"/>
      <c r="H45" s="1785" t="s">
        <v>62</v>
      </c>
      <c r="I45" s="1786"/>
      <c r="J45" s="1786"/>
      <c r="K45" s="1782"/>
      <c r="L45" s="1782"/>
      <c r="M45" s="1754" t="s">
        <v>19</v>
      </c>
      <c r="N45" s="1754"/>
      <c r="O45" s="1782"/>
      <c r="P45" s="1782"/>
      <c r="Q45" s="1783" t="s">
        <v>20</v>
      </c>
      <c r="R45" s="1783"/>
      <c r="S45" s="1754" t="s">
        <v>21</v>
      </c>
      <c r="T45" s="1754"/>
      <c r="U45" s="1754"/>
      <c r="V45" s="1754"/>
      <c r="W45" s="1754" t="s">
        <v>61</v>
      </c>
      <c r="X45" s="1754"/>
      <c r="Y45" s="1782"/>
      <c r="Z45" s="1782"/>
      <c r="AA45" s="1754" t="s">
        <v>19</v>
      </c>
      <c r="AB45" s="1754"/>
      <c r="AC45" s="1782"/>
      <c r="AD45" s="1782"/>
      <c r="AE45" s="1783" t="s">
        <v>20</v>
      </c>
      <c r="AF45" s="1783"/>
      <c r="AG45" s="1783"/>
      <c r="AH45" s="1783"/>
      <c r="AI45" s="1784"/>
    </row>
    <row r="46" spans="1:42" ht="30" customHeight="1">
      <c r="A46" s="1753" t="s">
        <v>125</v>
      </c>
      <c r="B46" s="1754"/>
      <c r="C46" s="1754"/>
      <c r="D46" s="1754"/>
      <c r="E46" s="1754"/>
      <c r="F46" s="1754"/>
      <c r="G46" s="1755"/>
      <c r="H46" s="1779"/>
      <c r="I46" s="1779"/>
      <c r="J46" s="1779"/>
      <c r="K46" s="1779"/>
      <c r="L46" s="1779"/>
      <c r="M46" s="1779"/>
      <c r="N46" s="1779"/>
      <c r="O46" s="1779"/>
      <c r="P46" s="1779"/>
      <c r="Q46" s="1779"/>
      <c r="R46" s="1779"/>
      <c r="S46" s="1779"/>
      <c r="T46" s="1779"/>
      <c r="U46" s="1779"/>
      <c r="V46" s="1779"/>
      <c r="W46" s="1780" t="s">
        <v>42</v>
      </c>
      <c r="X46" s="1780"/>
      <c r="Y46" s="1780"/>
      <c r="Z46" s="1780"/>
      <c r="AA46" s="1780"/>
      <c r="AB46" s="1780"/>
      <c r="AC46" s="1780"/>
      <c r="AD46" s="1780"/>
      <c r="AE46" s="1780"/>
      <c r="AF46" s="1780"/>
      <c r="AG46" s="1780"/>
      <c r="AH46" s="1780"/>
      <c r="AI46" s="1781"/>
    </row>
    <row r="47" spans="1:42" ht="68.5" customHeight="1">
      <c r="A47" s="1753" t="s">
        <v>452</v>
      </c>
      <c r="B47" s="1754"/>
      <c r="C47" s="1754"/>
      <c r="D47" s="1754"/>
      <c r="E47" s="1754"/>
      <c r="F47" s="1754"/>
      <c r="G47" s="1755"/>
      <c r="H47" s="1761"/>
      <c r="I47" s="1762"/>
      <c r="J47" s="1762"/>
      <c r="K47" s="1762"/>
      <c r="L47" s="1762"/>
      <c r="M47" s="1762"/>
      <c r="N47" s="1762"/>
      <c r="O47" s="1762"/>
      <c r="P47" s="1762"/>
      <c r="Q47" s="1762"/>
      <c r="R47" s="1762"/>
      <c r="S47" s="1762"/>
      <c r="T47" s="1762"/>
      <c r="U47" s="1762"/>
      <c r="V47" s="1762"/>
      <c r="W47" s="1762"/>
      <c r="X47" s="1762"/>
      <c r="Y47" s="1762"/>
      <c r="Z47" s="1762"/>
      <c r="AA47" s="1762"/>
      <c r="AB47" s="1762"/>
      <c r="AC47" s="1762"/>
      <c r="AD47" s="1762"/>
      <c r="AE47" s="1762"/>
      <c r="AF47" s="1762"/>
      <c r="AG47" s="1762"/>
      <c r="AH47" s="1762"/>
      <c r="AI47" s="1763"/>
    </row>
    <row r="48" spans="1:42" ht="68.5" customHeight="1">
      <c r="A48" s="1753" t="s">
        <v>975</v>
      </c>
      <c r="B48" s="1754"/>
      <c r="C48" s="1754"/>
      <c r="D48" s="1754"/>
      <c r="E48" s="1754"/>
      <c r="F48" s="1754"/>
      <c r="G48" s="1755"/>
      <c r="H48" s="1761"/>
      <c r="I48" s="1762"/>
      <c r="J48" s="1762"/>
      <c r="K48" s="1762"/>
      <c r="L48" s="1762"/>
      <c r="M48" s="1762"/>
      <c r="N48" s="1762"/>
      <c r="O48" s="1762"/>
      <c r="P48" s="1762"/>
      <c r="Q48" s="1762"/>
      <c r="R48" s="1762"/>
      <c r="S48" s="1762"/>
      <c r="T48" s="1762"/>
      <c r="U48" s="1762"/>
      <c r="V48" s="1762"/>
      <c r="W48" s="1762"/>
      <c r="X48" s="1762"/>
      <c r="Y48" s="1762"/>
      <c r="Z48" s="1762"/>
      <c r="AA48" s="1762"/>
      <c r="AB48" s="1762"/>
      <c r="AC48" s="1762"/>
      <c r="AD48" s="1762"/>
      <c r="AE48" s="1762"/>
      <c r="AF48" s="1762"/>
      <c r="AG48" s="1762"/>
      <c r="AH48" s="1762"/>
      <c r="AI48" s="1763"/>
    </row>
    <row r="49" spans="1:42" ht="68.5" customHeight="1">
      <c r="A49" s="1753" t="s">
        <v>23</v>
      </c>
      <c r="B49" s="1754"/>
      <c r="C49" s="1754"/>
      <c r="D49" s="1754"/>
      <c r="E49" s="1754"/>
      <c r="F49" s="1754"/>
      <c r="G49" s="1755"/>
      <c r="H49" s="1761"/>
      <c r="I49" s="1762"/>
      <c r="J49" s="1762"/>
      <c r="K49" s="1762"/>
      <c r="L49" s="1762"/>
      <c r="M49" s="1762"/>
      <c r="N49" s="1762"/>
      <c r="O49" s="1762"/>
      <c r="P49" s="1762"/>
      <c r="Q49" s="1762"/>
      <c r="R49" s="1762"/>
      <c r="S49" s="1762"/>
      <c r="T49" s="1762"/>
      <c r="U49" s="1762"/>
      <c r="V49" s="1762"/>
      <c r="W49" s="1762"/>
      <c r="X49" s="1762"/>
      <c r="Y49" s="1762"/>
      <c r="Z49" s="1762"/>
      <c r="AA49" s="1762"/>
      <c r="AB49" s="1762"/>
      <c r="AC49" s="1762"/>
      <c r="AD49" s="1762"/>
      <c r="AE49" s="1762"/>
      <c r="AF49" s="1762"/>
      <c r="AG49" s="1762"/>
      <c r="AH49" s="1762"/>
      <c r="AI49" s="1763"/>
    </row>
    <row r="50" spans="1:42" ht="24" customHeight="1">
      <c r="A50" s="1692" t="s">
        <v>63</v>
      </c>
      <c r="B50" s="1675"/>
      <c r="C50" s="1675"/>
      <c r="D50" s="1675"/>
      <c r="E50" s="1675"/>
      <c r="F50" s="1675"/>
      <c r="G50" s="1675"/>
      <c r="H50" s="1675"/>
      <c r="I50" s="1675"/>
      <c r="J50" s="1675"/>
      <c r="K50" s="1675"/>
      <c r="L50" s="1675"/>
      <c r="M50" s="1675"/>
      <c r="N50" s="1675"/>
      <c r="O50" s="1675"/>
      <c r="P50" s="1675"/>
      <c r="Q50" s="1675"/>
      <c r="R50" s="1675"/>
      <c r="S50" s="1675"/>
      <c r="T50" s="1675"/>
      <c r="U50" s="1675"/>
      <c r="V50" s="1675"/>
      <c r="W50" s="1675"/>
      <c r="X50" s="1675"/>
      <c r="Y50" s="1675"/>
      <c r="Z50" s="1675"/>
      <c r="AA50" s="1679"/>
      <c r="AB50" s="1954" t="s">
        <v>56</v>
      </c>
      <c r="AC50" s="1955"/>
      <c r="AD50" s="1955"/>
      <c r="AE50" s="1955"/>
      <c r="AF50" s="1955"/>
      <c r="AG50" s="1955"/>
      <c r="AH50" s="1955"/>
      <c r="AI50" s="1956"/>
    </row>
    <row r="51" spans="1:42" ht="25.5" customHeight="1">
      <c r="A51" s="250" t="s">
        <v>450</v>
      </c>
      <c r="B51" s="251"/>
      <c r="C51" s="251"/>
      <c r="D51" s="251"/>
      <c r="E51" s="251"/>
      <c r="F51" s="251"/>
      <c r="G51" s="251"/>
      <c r="H51" s="251"/>
      <c r="I51" s="251"/>
      <c r="J51" s="251"/>
      <c r="K51" s="251"/>
      <c r="L51" s="251"/>
      <c r="M51" s="251"/>
      <c r="N51" s="251"/>
      <c r="O51" s="251"/>
      <c r="P51" s="251"/>
      <c r="Q51" s="251"/>
      <c r="R51" s="251"/>
      <c r="S51" s="251"/>
      <c r="T51" s="251"/>
      <c r="U51" s="251"/>
      <c r="V51" s="251"/>
      <c r="W51" s="251"/>
      <c r="X51" s="1669" t="s">
        <v>256</v>
      </c>
      <c r="Y51" s="1670"/>
      <c r="Z51" s="1670"/>
      <c r="AA51" s="1671"/>
      <c r="AB51" s="1671"/>
      <c r="AC51" s="1671"/>
      <c r="AD51" s="1671"/>
      <c r="AE51" s="1671"/>
      <c r="AF51" s="1671"/>
      <c r="AG51" s="1671"/>
      <c r="AH51" s="1671"/>
      <c r="AI51" s="1671"/>
      <c r="AJ51" s="1671"/>
      <c r="AK51" s="1672"/>
    </row>
    <row r="52" spans="1:42" ht="46.5" customHeight="1">
      <c r="A52" s="253"/>
      <c r="B52" s="1882" t="s">
        <v>446</v>
      </c>
      <c r="C52" s="1882"/>
      <c r="D52" s="1882"/>
      <c r="E52" s="1882"/>
      <c r="F52" s="1882"/>
      <c r="G52" s="1882"/>
      <c r="H52" s="1882"/>
      <c r="I52" s="1882"/>
      <c r="J52" s="1882"/>
      <c r="K52" s="1882"/>
      <c r="L52" s="1882"/>
      <c r="M52" s="1882"/>
      <c r="N52" s="1882"/>
      <c r="O52" s="1882"/>
      <c r="P52" s="1882"/>
      <c r="Q52" s="1882"/>
      <c r="R52" s="1882"/>
      <c r="S52" s="1882"/>
      <c r="T52" s="1882"/>
      <c r="U52" s="1882"/>
      <c r="V52" s="1882"/>
      <c r="W52" s="1882"/>
      <c r="X52" s="1882"/>
      <c r="Y52" s="1882"/>
      <c r="Z52" s="1882"/>
      <c r="AA52" s="1882"/>
      <c r="AB52" s="1882"/>
      <c r="AC52" s="1882"/>
      <c r="AD52" s="1882"/>
      <c r="AE52" s="1882"/>
      <c r="AF52" s="1882"/>
      <c r="AG52" s="1882"/>
      <c r="AH52" s="1882"/>
      <c r="AI52" s="1882"/>
      <c r="AJ52" s="1882"/>
      <c r="AK52" s="1882"/>
      <c r="AL52" s="1882"/>
    </row>
    <row r="53" spans="1:42" ht="30" customHeight="1">
      <c r="A53" s="1753" t="s">
        <v>58</v>
      </c>
      <c r="B53" s="1754"/>
      <c r="C53" s="1755"/>
      <c r="D53" s="1957" t="s">
        <v>447</v>
      </c>
      <c r="E53" s="1958"/>
      <c r="F53" s="1958"/>
      <c r="G53" s="1959"/>
      <c r="H53" s="1759" t="s">
        <v>451</v>
      </c>
      <c r="I53" s="1760"/>
      <c r="J53" s="1761"/>
      <c r="K53" s="1762"/>
      <c r="L53" s="1762"/>
      <c r="M53" s="1762"/>
      <c r="N53" s="1762"/>
      <c r="O53" s="1762"/>
      <c r="P53" s="1762"/>
      <c r="Q53" s="1762"/>
      <c r="R53" s="1762"/>
      <c r="S53" s="1762"/>
      <c r="T53" s="1762"/>
      <c r="U53" s="1762"/>
      <c r="V53" s="1762"/>
      <c r="W53" s="1762"/>
      <c r="X53" s="1762"/>
      <c r="Y53" s="1762"/>
      <c r="Z53" s="1762"/>
      <c r="AA53" s="1762"/>
      <c r="AB53" s="1762"/>
      <c r="AC53" s="1762"/>
      <c r="AD53" s="1762"/>
      <c r="AE53" s="1762"/>
      <c r="AF53" s="1762"/>
      <c r="AG53" s="1762"/>
      <c r="AH53" s="1762"/>
      <c r="AI53" s="1763"/>
    </row>
    <row r="54" spans="1:42" ht="30" customHeight="1">
      <c r="A54" s="1759" t="s">
        <v>13</v>
      </c>
      <c r="B54" s="1775"/>
      <c r="C54" s="1775"/>
      <c r="D54" s="1775"/>
      <c r="E54" s="1775"/>
      <c r="F54" s="1775"/>
      <c r="G54" s="1760"/>
      <c r="H54" s="1764"/>
      <c r="I54" s="1765"/>
      <c r="J54" s="1765"/>
      <c r="K54" s="1765"/>
      <c r="L54" s="1765"/>
      <c r="M54" s="1765"/>
      <c r="N54" s="1765"/>
      <c r="O54" s="1765"/>
      <c r="P54" s="1765"/>
      <c r="Q54" s="1765"/>
      <c r="R54" s="1766" t="s">
        <v>52</v>
      </c>
      <c r="S54" s="1767"/>
      <c r="T54" s="1767"/>
      <c r="U54" s="1767"/>
      <c r="V54" s="1767"/>
      <c r="W54" s="1767"/>
      <c r="X54" s="1767"/>
      <c r="Y54" s="1767"/>
      <c r="Z54" s="1768"/>
      <c r="AA54" s="1776"/>
      <c r="AB54" s="1776"/>
      <c r="AC54" s="1776"/>
      <c r="AD54" s="1776"/>
      <c r="AE54" s="1776"/>
      <c r="AF54" s="1776"/>
      <c r="AG54" s="1776"/>
      <c r="AH54" s="1776"/>
      <c r="AI54" s="1777"/>
    </row>
    <row r="55" spans="1:42" ht="30" customHeight="1">
      <c r="A55" s="1759" t="s">
        <v>15</v>
      </c>
      <c r="B55" s="1775"/>
      <c r="C55" s="1775"/>
      <c r="D55" s="1775"/>
      <c r="E55" s="1775"/>
      <c r="F55" s="1775"/>
      <c r="G55" s="1760"/>
      <c r="H55" s="1764"/>
      <c r="I55" s="1765"/>
      <c r="J55" s="1765"/>
      <c r="K55" s="1765"/>
      <c r="L55" s="1765"/>
      <c r="M55" s="1765"/>
      <c r="N55" s="1765"/>
      <c r="O55" s="1765"/>
      <c r="P55" s="1765"/>
      <c r="Q55" s="1765"/>
      <c r="R55" s="1765"/>
      <c r="S55" s="1765"/>
      <c r="T55" s="1765"/>
      <c r="U55" s="1765"/>
      <c r="V55" s="1765"/>
      <c r="W55" s="1765"/>
      <c r="X55" s="1765"/>
      <c r="Y55" s="1765"/>
      <c r="Z55" s="1765"/>
      <c r="AA55" s="1765"/>
      <c r="AB55" s="1765"/>
      <c r="AC55" s="1765"/>
      <c r="AD55" s="1765"/>
      <c r="AE55" s="1765"/>
      <c r="AF55" s="1765"/>
      <c r="AG55" s="1765"/>
      <c r="AH55" s="1765"/>
      <c r="AI55" s="1778"/>
    </row>
    <row r="56" spans="1:42" ht="30" customHeight="1">
      <c r="A56" s="1753" t="s">
        <v>16</v>
      </c>
      <c r="B56" s="1754"/>
      <c r="C56" s="1754"/>
      <c r="D56" s="1754"/>
      <c r="E56" s="1754"/>
      <c r="F56" s="1754"/>
      <c r="G56" s="1755"/>
      <c r="H56" s="1764"/>
      <c r="I56" s="1765"/>
      <c r="J56" s="1765"/>
      <c r="K56" s="1765"/>
      <c r="L56" s="1765"/>
      <c r="M56" s="1765"/>
      <c r="N56" s="1765"/>
      <c r="O56" s="1765"/>
      <c r="P56" s="1765"/>
      <c r="Q56" s="1765"/>
      <c r="R56" s="1766" t="s">
        <v>53</v>
      </c>
      <c r="S56" s="1767"/>
      <c r="T56" s="1767"/>
      <c r="U56" s="1767"/>
      <c r="V56" s="1767"/>
      <c r="W56" s="1767"/>
      <c r="X56" s="1767"/>
      <c r="Y56" s="1767"/>
      <c r="Z56" s="1768"/>
      <c r="AA56" s="1762"/>
      <c r="AB56" s="1762"/>
      <c r="AC56" s="1762"/>
      <c r="AD56" s="1762"/>
      <c r="AE56" s="1762"/>
      <c r="AF56" s="1762"/>
      <c r="AG56" s="1762"/>
      <c r="AH56" s="1762"/>
      <c r="AI56" s="1763"/>
    </row>
    <row r="57" spans="1:42" ht="68.5" customHeight="1">
      <c r="A57" s="1769" t="s">
        <v>29</v>
      </c>
      <c r="B57" s="1770"/>
      <c r="C57" s="1770"/>
      <c r="D57" s="1770"/>
      <c r="E57" s="1770"/>
      <c r="F57" s="1770"/>
      <c r="G57" s="1771"/>
      <c r="H57" s="1772"/>
      <c r="I57" s="1773"/>
      <c r="J57" s="1773"/>
      <c r="K57" s="1773"/>
      <c r="L57" s="1773"/>
      <c r="M57" s="1773"/>
      <c r="N57" s="1773"/>
      <c r="O57" s="1773"/>
      <c r="P57" s="1773"/>
      <c r="Q57" s="1773"/>
      <c r="R57" s="1773"/>
      <c r="S57" s="1773"/>
      <c r="T57" s="1773"/>
      <c r="U57" s="1773"/>
      <c r="V57" s="1773"/>
      <c r="W57" s="1773"/>
      <c r="X57" s="1773"/>
      <c r="Y57" s="1773"/>
      <c r="Z57" s="1773"/>
      <c r="AA57" s="1773"/>
      <c r="AB57" s="1773"/>
      <c r="AC57" s="1773"/>
      <c r="AD57" s="1773"/>
      <c r="AE57" s="1773"/>
      <c r="AF57" s="1773"/>
      <c r="AG57" s="1773"/>
      <c r="AH57" s="1773"/>
      <c r="AI57" s="1774"/>
    </row>
    <row r="58" spans="1:42" ht="30" customHeight="1">
      <c r="A58" s="1753" t="s">
        <v>124</v>
      </c>
      <c r="B58" s="1754"/>
      <c r="C58" s="1754"/>
      <c r="D58" s="1754"/>
      <c r="E58" s="1754"/>
      <c r="F58" s="1754"/>
      <c r="G58" s="1755"/>
      <c r="H58" s="1785" t="s">
        <v>62</v>
      </c>
      <c r="I58" s="1786"/>
      <c r="J58" s="1786"/>
      <c r="K58" s="1782"/>
      <c r="L58" s="1782"/>
      <c r="M58" s="1754" t="s">
        <v>19</v>
      </c>
      <c r="N58" s="1754"/>
      <c r="O58" s="1782"/>
      <c r="P58" s="1782"/>
      <c r="Q58" s="1783" t="s">
        <v>20</v>
      </c>
      <c r="R58" s="1783"/>
      <c r="S58" s="1754" t="s">
        <v>21</v>
      </c>
      <c r="T58" s="1754"/>
      <c r="U58" s="1754"/>
      <c r="V58" s="1754"/>
      <c r="W58" s="1754" t="s">
        <v>61</v>
      </c>
      <c r="X58" s="1754"/>
      <c r="Y58" s="1782"/>
      <c r="Z58" s="1782"/>
      <c r="AA58" s="1754" t="s">
        <v>19</v>
      </c>
      <c r="AB58" s="1754"/>
      <c r="AC58" s="1782"/>
      <c r="AD58" s="1782"/>
      <c r="AE58" s="1783" t="s">
        <v>20</v>
      </c>
      <c r="AF58" s="1783"/>
      <c r="AG58" s="1783"/>
      <c r="AH58" s="1783"/>
      <c r="AI58" s="1784"/>
    </row>
    <row r="59" spans="1:42" ht="30" customHeight="1">
      <c r="A59" s="1753" t="s">
        <v>125</v>
      </c>
      <c r="B59" s="1754"/>
      <c r="C59" s="1754"/>
      <c r="D59" s="1754"/>
      <c r="E59" s="1754"/>
      <c r="F59" s="1754"/>
      <c r="G59" s="1755"/>
      <c r="H59" s="1779"/>
      <c r="I59" s="1779"/>
      <c r="J59" s="1779"/>
      <c r="K59" s="1779"/>
      <c r="L59" s="1779"/>
      <c r="M59" s="1779"/>
      <c r="N59" s="1779"/>
      <c r="O59" s="1779"/>
      <c r="P59" s="1779"/>
      <c r="Q59" s="1779"/>
      <c r="R59" s="1779"/>
      <c r="S59" s="1779"/>
      <c r="T59" s="1779"/>
      <c r="U59" s="1779"/>
      <c r="V59" s="1779"/>
      <c r="W59" s="1780" t="s">
        <v>42</v>
      </c>
      <c r="X59" s="1780"/>
      <c r="Y59" s="1780"/>
      <c r="Z59" s="1780"/>
      <c r="AA59" s="1780"/>
      <c r="AB59" s="1780"/>
      <c r="AC59" s="1780"/>
      <c r="AD59" s="1780"/>
      <c r="AE59" s="1780"/>
      <c r="AF59" s="1780"/>
      <c r="AG59" s="1780"/>
      <c r="AH59" s="1780"/>
      <c r="AI59" s="1781"/>
    </row>
    <row r="60" spans="1:42" ht="68.5" customHeight="1">
      <c r="A60" s="1753" t="s">
        <v>452</v>
      </c>
      <c r="B60" s="1754"/>
      <c r="C60" s="1754"/>
      <c r="D60" s="1754"/>
      <c r="E60" s="1754"/>
      <c r="F60" s="1754"/>
      <c r="G60" s="1755"/>
      <c r="H60" s="1761"/>
      <c r="I60" s="1762"/>
      <c r="J60" s="1762"/>
      <c r="K60" s="1762"/>
      <c r="L60" s="1762"/>
      <c r="M60" s="1762"/>
      <c r="N60" s="1762"/>
      <c r="O60" s="1762"/>
      <c r="P60" s="1762"/>
      <c r="Q60" s="1762"/>
      <c r="R60" s="1762"/>
      <c r="S60" s="1762"/>
      <c r="T60" s="1762"/>
      <c r="U60" s="1762"/>
      <c r="V60" s="1762"/>
      <c r="W60" s="1762"/>
      <c r="X60" s="1762"/>
      <c r="Y60" s="1762"/>
      <c r="Z60" s="1762"/>
      <c r="AA60" s="1762"/>
      <c r="AB60" s="1762"/>
      <c r="AC60" s="1762"/>
      <c r="AD60" s="1762"/>
      <c r="AE60" s="1762"/>
      <c r="AF60" s="1762"/>
      <c r="AG60" s="1762"/>
      <c r="AH60" s="1762"/>
      <c r="AI60" s="1763"/>
    </row>
    <row r="61" spans="1:42" ht="68.5" customHeight="1">
      <c r="A61" s="1753" t="s">
        <v>975</v>
      </c>
      <c r="B61" s="1754"/>
      <c r="C61" s="1754"/>
      <c r="D61" s="1754"/>
      <c r="E61" s="1754"/>
      <c r="F61" s="1754"/>
      <c r="G61" s="1755"/>
      <c r="H61" s="1761"/>
      <c r="I61" s="1762"/>
      <c r="J61" s="1762"/>
      <c r="K61" s="1762"/>
      <c r="L61" s="1762"/>
      <c r="M61" s="1762"/>
      <c r="N61" s="1762"/>
      <c r="O61" s="1762"/>
      <c r="P61" s="1762"/>
      <c r="Q61" s="1762"/>
      <c r="R61" s="1762"/>
      <c r="S61" s="1762"/>
      <c r="T61" s="1762"/>
      <c r="U61" s="1762"/>
      <c r="V61" s="1762"/>
      <c r="W61" s="1762"/>
      <c r="X61" s="1762"/>
      <c r="Y61" s="1762"/>
      <c r="Z61" s="1762"/>
      <c r="AA61" s="1762"/>
      <c r="AB61" s="1762"/>
      <c r="AC61" s="1762"/>
      <c r="AD61" s="1762"/>
      <c r="AE61" s="1762"/>
      <c r="AF61" s="1762"/>
      <c r="AG61" s="1762"/>
      <c r="AH61" s="1762"/>
      <c r="AI61" s="1763"/>
    </row>
    <row r="62" spans="1:42" ht="68.5" customHeight="1">
      <c r="A62" s="1753" t="s">
        <v>23</v>
      </c>
      <c r="B62" s="1754"/>
      <c r="C62" s="1754"/>
      <c r="D62" s="1754"/>
      <c r="E62" s="1754"/>
      <c r="F62" s="1754"/>
      <c r="G62" s="1755"/>
      <c r="H62" s="1761"/>
      <c r="I62" s="1762"/>
      <c r="J62" s="1762"/>
      <c r="K62" s="1762"/>
      <c r="L62" s="1762"/>
      <c r="M62" s="1762"/>
      <c r="N62" s="1762"/>
      <c r="O62" s="1762"/>
      <c r="P62" s="1762"/>
      <c r="Q62" s="1762"/>
      <c r="R62" s="1762"/>
      <c r="S62" s="1762"/>
      <c r="T62" s="1762"/>
      <c r="U62" s="1762"/>
      <c r="V62" s="1762"/>
      <c r="W62" s="1762"/>
      <c r="X62" s="1762"/>
      <c r="Y62" s="1762"/>
      <c r="Z62" s="1762"/>
      <c r="AA62" s="1762"/>
      <c r="AB62" s="1762"/>
      <c r="AC62" s="1762"/>
      <c r="AD62" s="1762"/>
      <c r="AE62" s="1762"/>
      <c r="AF62" s="1762"/>
      <c r="AG62" s="1762"/>
      <c r="AH62" s="1762"/>
      <c r="AI62" s="1763"/>
    </row>
    <row r="63" spans="1:42" ht="25.5" customHeight="1">
      <c r="A63" s="1692" t="s">
        <v>63</v>
      </c>
      <c r="B63" s="1675"/>
      <c r="C63" s="1675"/>
      <c r="D63" s="1675"/>
      <c r="E63" s="1675"/>
      <c r="F63" s="1675"/>
      <c r="G63" s="1675"/>
      <c r="H63" s="1675"/>
      <c r="I63" s="1675"/>
      <c r="J63" s="1675"/>
      <c r="K63" s="1675"/>
      <c r="L63" s="1675"/>
      <c r="M63" s="1675"/>
      <c r="N63" s="1675"/>
      <c r="O63" s="1675"/>
      <c r="P63" s="1675"/>
      <c r="Q63" s="1675"/>
      <c r="R63" s="1675"/>
      <c r="S63" s="1675"/>
      <c r="T63" s="1675"/>
      <c r="U63" s="1675"/>
      <c r="V63" s="1675"/>
      <c r="W63" s="1675"/>
      <c r="X63" s="1675"/>
      <c r="Y63" s="1675"/>
      <c r="Z63" s="1675"/>
      <c r="AA63" s="1679"/>
      <c r="AB63" s="1954" t="s">
        <v>56</v>
      </c>
      <c r="AC63" s="1955"/>
      <c r="AD63" s="1955"/>
      <c r="AE63" s="1955"/>
      <c r="AF63" s="1955"/>
      <c r="AG63" s="1955"/>
      <c r="AH63" s="1955"/>
      <c r="AI63" s="1956"/>
    </row>
    <row r="64" spans="1:42" ht="15.75" customHeight="1">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5"/>
      <c r="Z64" s="255"/>
      <c r="AA64" s="255"/>
      <c r="AB64" s="255"/>
      <c r="AC64" s="255"/>
      <c r="AD64" s="255"/>
      <c r="AE64" s="255"/>
      <c r="AF64" s="255"/>
      <c r="AG64" s="255"/>
      <c r="AH64" s="255"/>
      <c r="AI64" s="255"/>
      <c r="AJ64" s="256"/>
      <c r="AK64" s="256"/>
      <c r="AL64" s="256"/>
      <c r="AM64" s="256"/>
      <c r="AN64" s="256"/>
      <c r="AO64" s="256"/>
      <c r="AP64" s="256"/>
    </row>
    <row r="65" spans="1:38" ht="30" customHeight="1">
      <c r="A65" s="1753" t="s">
        <v>58</v>
      </c>
      <c r="B65" s="1754"/>
      <c r="C65" s="1755"/>
      <c r="D65" s="1957" t="s">
        <v>448</v>
      </c>
      <c r="E65" s="1958"/>
      <c r="F65" s="1958"/>
      <c r="G65" s="1959"/>
      <c r="H65" s="1759" t="s">
        <v>451</v>
      </c>
      <c r="I65" s="1760"/>
      <c r="J65" s="1761"/>
      <c r="K65" s="1762"/>
      <c r="L65" s="1762"/>
      <c r="M65" s="1762"/>
      <c r="N65" s="1762"/>
      <c r="O65" s="1762"/>
      <c r="P65" s="1762"/>
      <c r="Q65" s="1762"/>
      <c r="R65" s="1762"/>
      <c r="S65" s="1762"/>
      <c r="T65" s="1762"/>
      <c r="U65" s="1762"/>
      <c r="V65" s="1762"/>
      <c r="W65" s="1762"/>
      <c r="X65" s="1762"/>
      <c r="Y65" s="1762"/>
      <c r="Z65" s="1762"/>
      <c r="AA65" s="1762"/>
      <c r="AB65" s="1762"/>
      <c r="AC65" s="1762"/>
      <c r="AD65" s="1762"/>
      <c r="AE65" s="1762"/>
      <c r="AF65" s="1762"/>
      <c r="AG65" s="1762"/>
      <c r="AH65" s="1762"/>
      <c r="AI65" s="1763"/>
    </row>
    <row r="66" spans="1:38" ht="30" customHeight="1">
      <c r="A66" s="1759" t="s">
        <v>13</v>
      </c>
      <c r="B66" s="1775"/>
      <c r="C66" s="1775"/>
      <c r="D66" s="1775"/>
      <c r="E66" s="1775"/>
      <c r="F66" s="1775"/>
      <c r="G66" s="1760"/>
      <c r="H66" s="1764"/>
      <c r="I66" s="1765"/>
      <c r="J66" s="1765"/>
      <c r="K66" s="1765"/>
      <c r="L66" s="1765"/>
      <c r="M66" s="1765"/>
      <c r="N66" s="1765"/>
      <c r="O66" s="1765"/>
      <c r="P66" s="1765"/>
      <c r="Q66" s="1765"/>
      <c r="R66" s="1766" t="s">
        <v>52</v>
      </c>
      <c r="S66" s="1767"/>
      <c r="T66" s="1767"/>
      <c r="U66" s="1767"/>
      <c r="V66" s="1767"/>
      <c r="W66" s="1767"/>
      <c r="X66" s="1767"/>
      <c r="Y66" s="1767"/>
      <c r="Z66" s="1768"/>
      <c r="AA66" s="1776"/>
      <c r="AB66" s="1776"/>
      <c r="AC66" s="1776"/>
      <c r="AD66" s="1776"/>
      <c r="AE66" s="1776"/>
      <c r="AF66" s="1776"/>
      <c r="AG66" s="1776"/>
      <c r="AH66" s="1776"/>
      <c r="AI66" s="1777"/>
    </row>
    <row r="67" spans="1:38" ht="30" customHeight="1">
      <c r="A67" s="1759" t="s">
        <v>15</v>
      </c>
      <c r="B67" s="1775"/>
      <c r="C67" s="1775"/>
      <c r="D67" s="1775"/>
      <c r="E67" s="1775"/>
      <c r="F67" s="1775"/>
      <c r="G67" s="1760"/>
      <c r="H67" s="1764"/>
      <c r="I67" s="1765"/>
      <c r="J67" s="1765"/>
      <c r="K67" s="1765"/>
      <c r="L67" s="1765"/>
      <c r="M67" s="1765"/>
      <c r="N67" s="1765"/>
      <c r="O67" s="1765"/>
      <c r="P67" s="1765"/>
      <c r="Q67" s="1765"/>
      <c r="R67" s="1765"/>
      <c r="S67" s="1765"/>
      <c r="T67" s="1765"/>
      <c r="U67" s="1765"/>
      <c r="V67" s="1765"/>
      <c r="W67" s="1765"/>
      <c r="X67" s="1765"/>
      <c r="Y67" s="1765"/>
      <c r="Z67" s="1765"/>
      <c r="AA67" s="1765"/>
      <c r="AB67" s="1765"/>
      <c r="AC67" s="1765"/>
      <c r="AD67" s="1765"/>
      <c r="AE67" s="1765"/>
      <c r="AF67" s="1765"/>
      <c r="AG67" s="1765"/>
      <c r="AH67" s="1765"/>
      <c r="AI67" s="1778"/>
    </row>
    <row r="68" spans="1:38" ht="30" customHeight="1">
      <c r="A68" s="1753" t="s">
        <v>16</v>
      </c>
      <c r="B68" s="1754"/>
      <c r="C68" s="1754"/>
      <c r="D68" s="1754"/>
      <c r="E68" s="1754"/>
      <c r="F68" s="1754"/>
      <c r="G68" s="1755"/>
      <c r="H68" s="1764"/>
      <c r="I68" s="1765"/>
      <c r="J68" s="1765"/>
      <c r="K68" s="1765"/>
      <c r="L68" s="1765"/>
      <c r="M68" s="1765"/>
      <c r="N68" s="1765"/>
      <c r="O68" s="1765"/>
      <c r="P68" s="1765"/>
      <c r="Q68" s="1765"/>
      <c r="R68" s="1766" t="s">
        <v>53</v>
      </c>
      <c r="S68" s="1767"/>
      <c r="T68" s="1767"/>
      <c r="U68" s="1767"/>
      <c r="V68" s="1767"/>
      <c r="W68" s="1767"/>
      <c r="X68" s="1767"/>
      <c r="Y68" s="1767"/>
      <c r="Z68" s="1768"/>
      <c r="AA68" s="1762"/>
      <c r="AB68" s="1762"/>
      <c r="AC68" s="1762"/>
      <c r="AD68" s="1762"/>
      <c r="AE68" s="1762"/>
      <c r="AF68" s="1762"/>
      <c r="AG68" s="1762"/>
      <c r="AH68" s="1762"/>
      <c r="AI68" s="1763"/>
    </row>
    <row r="69" spans="1:38" ht="68.5" customHeight="1">
      <c r="A69" s="1769" t="s">
        <v>29</v>
      </c>
      <c r="B69" s="1770"/>
      <c r="C69" s="1770"/>
      <c r="D69" s="1770"/>
      <c r="E69" s="1770"/>
      <c r="F69" s="1770"/>
      <c r="G69" s="1771"/>
      <c r="H69" s="1772"/>
      <c r="I69" s="1773"/>
      <c r="J69" s="1773"/>
      <c r="K69" s="1773"/>
      <c r="L69" s="1773"/>
      <c r="M69" s="1773"/>
      <c r="N69" s="1773"/>
      <c r="O69" s="1773"/>
      <c r="P69" s="1773"/>
      <c r="Q69" s="1773"/>
      <c r="R69" s="1773"/>
      <c r="S69" s="1773"/>
      <c r="T69" s="1773"/>
      <c r="U69" s="1773"/>
      <c r="V69" s="1773"/>
      <c r="W69" s="1773"/>
      <c r="X69" s="1773"/>
      <c r="Y69" s="1773"/>
      <c r="Z69" s="1773"/>
      <c r="AA69" s="1773"/>
      <c r="AB69" s="1773"/>
      <c r="AC69" s="1773"/>
      <c r="AD69" s="1773"/>
      <c r="AE69" s="1773"/>
      <c r="AF69" s="1773"/>
      <c r="AG69" s="1773"/>
      <c r="AH69" s="1773"/>
      <c r="AI69" s="1774"/>
    </row>
    <row r="70" spans="1:38" ht="30" customHeight="1">
      <c r="A70" s="1753" t="s">
        <v>124</v>
      </c>
      <c r="B70" s="1754"/>
      <c r="C70" s="1754"/>
      <c r="D70" s="1754"/>
      <c r="E70" s="1754"/>
      <c r="F70" s="1754"/>
      <c r="G70" s="1755"/>
      <c r="H70" s="1785" t="s">
        <v>62</v>
      </c>
      <c r="I70" s="1786"/>
      <c r="J70" s="1786"/>
      <c r="K70" s="1782"/>
      <c r="L70" s="1782"/>
      <c r="M70" s="1754" t="s">
        <v>19</v>
      </c>
      <c r="N70" s="1754"/>
      <c r="O70" s="1782"/>
      <c r="P70" s="1782"/>
      <c r="Q70" s="1783" t="s">
        <v>20</v>
      </c>
      <c r="R70" s="1783"/>
      <c r="S70" s="1754" t="s">
        <v>21</v>
      </c>
      <c r="T70" s="1754"/>
      <c r="U70" s="1754"/>
      <c r="V70" s="1754"/>
      <c r="W70" s="1754" t="s">
        <v>61</v>
      </c>
      <c r="X70" s="1754"/>
      <c r="Y70" s="1782"/>
      <c r="Z70" s="1782"/>
      <c r="AA70" s="1754" t="s">
        <v>19</v>
      </c>
      <c r="AB70" s="1754"/>
      <c r="AC70" s="1782"/>
      <c r="AD70" s="1782"/>
      <c r="AE70" s="1783" t="s">
        <v>20</v>
      </c>
      <c r="AF70" s="1783"/>
      <c r="AG70" s="1783"/>
      <c r="AH70" s="1783"/>
      <c r="AI70" s="1784"/>
    </row>
    <row r="71" spans="1:38" ht="30" customHeight="1">
      <c r="A71" s="1753" t="s">
        <v>125</v>
      </c>
      <c r="B71" s="1754"/>
      <c r="C71" s="1754"/>
      <c r="D71" s="1754"/>
      <c r="E71" s="1754"/>
      <c r="F71" s="1754"/>
      <c r="G71" s="1755"/>
      <c r="H71" s="1779"/>
      <c r="I71" s="1779"/>
      <c r="J71" s="1779"/>
      <c r="K71" s="1779"/>
      <c r="L71" s="1779"/>
      <c r="M71" s="1779"/>
      <c r="N71" s="1779"/>
      <c r="O71" s="1779"/>
      <c r="P71" s="1779"/>
      <c r="Q71" s="1779"/>
      <c r="R71" s="1779"/>
      <c r="S71" s="1779"/>
      <c r="T71" s="1779"/>
      <c r="U71" s="1779"/>
      <c r="V71" s="1779"/>
      <c r="W71" s="1780" t="s">
        <v>42</v>
      </c>
      <c r="X71" s="1780"/>
      <c r="Y71" s="1780"/>
      <c r="Z71" s="1780"/>
      <c r="AA71" s="1780"/>
      <c r="AB71" s="1780"/>
      <c r="AC71" s="1780"/>
      <c r="AD71" s="1780"/>
      <c r="AE71" s="1780"/>
      <c r="AF71" s="1780"/>
      <c r="AG71" s="1780"/>
      <c r="AH71" s="1780"/>
      <c r="AI71" s="1781"/>
    </row>
    <row r="72" spans="1:38" ht="68.5" customHeight="1">
      <c r="A72" s="1753" t="s">
        <v>452</v>
      </c>
      <c r="B72" s="1754"/>
      <c r="C72" s="1754"/>
      <c r="D72" s="1754"/>
      <c r="E72" s="1754"/>
      <c r="F72" s="1754"/>
      <c r="G72" s="1755"/>
      <c r="H72" s="1761"/>
      <c r="I72" s="1762"/>
      <c r="J72" s="1762"/>
      <c r="K72" s="1762"/>
      <c r="L72" s="1762"/>
      <c r="M72" s="1762"/>
      <c r="N72" s="1762"/>
      <c r="O72" s="1762"/>
      <c r="P72" s="1762"/>
      <c r="Q72" s="1762"/>
      <c r="R72" s="1762"/>
      <c r="S72" s="1762"/>
      <c r="T72" s="1762"/>
      <c r="U72" s="1762"/>
      <c r="V72" s="1762"/>
      <c r="W72" s="1762"/>
      <c r="X72" s="1762"/>
      <c r="Y72" s="1762"/>
      <c r="Z72" s="1762"/>
      <c r="AA72" s="1762"/>
      <c r="AB72" s="1762"/>
      <c r="AC72" s="1762"/>
      <c r="AD72" s="1762"/>
      <c r="AE72" s="1762"/>
      <c r="AF72" s="1762"/>
      <c r="AG72" s="1762"/>
      <c r="AH72" s="1762"/>
      <c r="AI72" s="1763"/>
    </row>
    <row r="73" spans="1:38" ht="68.5" customHeight="1">
      <c r="A73" s="1753" t="s">
        <v>975</v>
      </c>
      <c r="B73" s="1754"/>
      <c r="C73" s="1754"/>
      <c r="D73" s="1754"/>
      <c r="E73" s="1754"/>
      <c r="F73" s="1754"/>
      <c r="G73" s="1755"/>
      <c r="H73" s="1761"/>
      <c r="I73" s="1762"/>
      <c r="J73" s="1762"/>
      <c r="K73" s="1762"/>
      <c r="L73" s="1762"/>
      <c r="M73" s="1762"/>
      <c r="N73" s="1762"/>
      <c r="O73" s="1762"/>
      <c r="P73" s="1762"/>
      <c r="Q73" s="1762"/>
      <c r="R73" s="1762"/>
      <c r="S73" s="1762"/>
      <c r="T73" s="1762"/>
      <c r="U73" s="1762"/>
      <c r="V73" s="1762"/>
      <c r="W73" s="1762"/>
      <c r="X73" s="1762"/>
      <c r="Y73" s="1762"/>
      <c r="Z73" s="1762"/>
      <c r="AA73" s="1762"/>
      <c r="AB73" s="1762"/>
      <c r="AC73" s="1762"/>
      <c r="AD73" s="1762"/>
      <c r="AE73" s="1762"/>
      <c r="AF73" s="1762"/>
      <c r="AG73" s="1762"/>
      <c r="AH73" s="1762"/>
      <c r="AI73" s="1763"/>
    </row>
    <row r="74" spans="1:38" ht="68.5" customHeight="1">
      <c r="A74" s="1753" t="s">
        <v>23</v>
      </c>
      <c r="B74" s="1754"/>
      <c r="C74" s="1754"/>
      <c r="D74" s="1754"/>
      <c r="E74" s="1754"/>
      <c r="F74" s="1754"/>
      <c r="G74" s="1755"/>
      <c r="H74" s="1761"/>
      <c r="I74" s="1762"/>
      <c r="J74" s="1762"/>
      <c r="K74" s="1762"/>
      <c r="L74" s="1762"/>
      <c r="M74" s="1762"/>
      <c r="N74" s="1762"/>
      <c r="O74" s="1762"/>
      <c r="P74" s="1762"/>
      <c r="Q74" s="1762"/>
      <c r="R74" s="1762"/>
      <c r="S74" s="1762"/>
      <c r="T74" s="1762"/>
      <c r="U74" s="1762"/>
      <c r="V74" s="1762"/>
      <c r="W74" s="1762"/>
      <c r="X74" s="1762"/>
      <c r="Y74" s="1762"/>
      <c r="Z74" s="1762"/>
      <c r="AA74" s="1762"/>
      <c r="AB74" s="1762"/>
      <c r="AC74" s="1762"/>
      <c r="AD74" s="1762"/>
      <c r="AE74" s="1762"/>
      <c r="AF74" s="1762"/>
      <c r="AG74" s="1762"/>
      <c r="AH74" s="1762"/>
      <c r="AI74" s="1763"/>
    </row>
    <row r="75" spans="1:38" ht="24" customHeight="1">
      <c r="A75" s="1692" t="s">
        <v>63</v>
      </c>
      <c r="B75" s="1675"/>
      <c r="C75" s="1675"/>
      <c r="D75" s="1675"/>
      <c r="E75" s="1675"/>
      <c r="F75" s="1675"/>
      <c r="G75" s="1675"/>
      <c r="H75" s="1675"/>
      <c r="I75" s="1675"/>
      <c r="J75" s="1675"/>
      <c r="K75" s="1675"/>
      <c r="L75" s="1675"/>
      <c r="M75" s="1675"/>
      <c r="N75" s="1675"/>
      <c r="O75" s="1675"/>
      <c r="P75" s="1675"/>
      <c r="Q75" s="1675"/>
      <c r="R75" s="1675"/>
      <c r="S75" s="1675"/>
      <c r="T75" s="1675"/>
      <c r="U75" s="1675"/>
      <c r="V75" s="1675"/>
      <c r="W75" s="1675"/>
      <c r="X75" s="1675"/>
      <c r="Y75" s="1675"/>
      <c r="Z75" s="1675"/>
      <c r="AA75" s="1679"/>
      <c r="AB75" s="1954" t="s">
        <v>56</v>
      </c>
      <c r="AC75" s="1955"/>
      <c r="AD75" s="1955"/>
      <c r="AE75" s="1955"/>
      <c r="AF75" s="1955"/>
      <c r="AG75" s="1955"/>
      <c r="AH75" s="1955"/>
      <c r="AI75" s="1956"/>
    </row>
    <row r="76" spans="1:38" ht="30" customHeight="1">
      <c r="A76" s="250" t="s">
        <v>450</v>
      </c>
      <c r="B76" s="251"/>
      <c r="C76" s="251"/>
      <c r="D76" s="251"/>
      <c r="E76" s="251"/>
      <c r="F76" s="251"/>
      <c r="G76" s="251"/>
      <c r="H76" s="251"/>
      <c r="I76" s="251"/>
      <c r="J76" s="251"/>
      <c r="K76" s="251"/>
      <c r="L76" s="251"/>
      <c r="M76" s="251"/>
      <c r="N76" s="251"/>
      <c r="O76" s="251"/>
      <c r="P76" s="251"/>
      <c r="Q76" s="251"/>
      <c r="R76" s="251"/>
      <c r="S76" s="251"/>
      <c r="T76" s="251"/>
      <c r="U76" s="251"/>
      <c r="V76" s="251"/>
      <c r="W76" s="251"/>
      <c r="X76" s="1960" t="s">
        <v>485</v>
      </c>
      <c r="Y76" s="1961"/>
      <c r="Z76" s="1961"/>
      <c r="AA76" s="1962"/>
      <c r="AB76" s="1962"/>
      <c r="AC76" s="1962"/>
      <c r="AD76" s="1962"/>
      <c r="AE76" s="1962"/>
      <c r="AF76" s="1962"/>
      <c r="AG76" s="1962"/>
      <c r="AH76" s="1962"/>
      <c r="AI76" s="1962"/>
      <c r="AJ76" s="1962"/>
      <c r="AK76" s="1751"/>
    </row>
    <row r="77" spans="1:38" ht="46.5" customHeight="1">
      <c r="A77" s="253"/>
      <c r="B77" s="1968" t="s">
        <v>446</v>
      </c>
      <c r="C77" s="1660"/>
      <c r="D77" s="1660"/>
      <c r="E77" s="1660"/>
      <c r="F77" s="1660"/>
      <c r="G77" s="1660"/>
      <c r="H77" s="1660"/>
      <c r="I77" s="1660"/>
      <c r="J77" s="1660"/>
      <c r="K77" s="1660"/>
      <c r="L77" s="1660"/>
      <c r="M77" s="1660"/>
      <c r="N77" s="1660"/>
      <c r="O77" s="1660"/>
      <c r="P77" s="1660"/>
      <c r="Q77" s="1660"/>
      <c r="R77" s="1660"/>
      <c r="S77" s="1660"/>
      <c r="T77" s="1660"/>
      <c r="U77" s="1660"/>
      <c r="V77" s="1660"/>
      <c r="W77" s="1660"/>
      <c r="X77" s="1660"/>
      <c r="Y77" s="1660"/>
      <c r="Z77" s="1660"/>
      <c r="AA77" s="1660"/>
      <c r="AB77" s="1660"/>
      <c r="AC77" s="1660"/>
      <c r="AD77" s="1660"/>
      <c r="AE77" s="1660"/>
      <c r="AF77" s="1660"/>
      <c r="AG77" s="1660"/>
      <c r="AH77" s="1660"/>
      <c r="AI77" s="1660"/>
      <c r="AJ77" s="1660"/>
      <c r="AK77" s="1660"/>
      <c r="AL77" s="1661"/>
    </row>
    <row r="78" spans="1:38" ht="30" customHeight="1">
      <c r="A78" s="1753" t="s">
        <v>58</v>
      </c>
      <c r="B78" s="1754"/>
      <c r="C78" s="1755"/>
      <c r="D78" s="1957" t="s">
        <v>449</v>
      </c>
      <c r="E78" s="1958"/>
      <c r="F78" s="1958"/>
      <c r="G78" s="1959"/>
      <c r="H78" s="1759" t="s">
        <v>451</v>
      </c>
      <c r="I78" s="1760"/>
      <c r="J78" s="1761"/>
      <c r="K78" s="1762"/>
      <c r="L78" s="1762"/>
      <c r="M78" s="1762"/>
      <c r="N78" s="1762"/>
      <c r="O78" s="1762"/>
      <c r="P78" s="1762"/>
      <c r="Q78" s="1762"/>
      <c r="R78" s="1762"/>
      <c r="S78" s="1762"/>
      <c r="T78" s="1762"/>
      <c r="U78" s="1762"/>
      <c r="V78" s="1762"/>
      <c r="W78" s="1762"/>
      <c r="X78" s="1762"/>
      <c r="Y78" s="1762"/>
      <c r="Z78" s="1762"/>
      <c r="AA78" s="1762"/>
      <c r="AB78" s="1762"/>
      <c r="AC78" s="1762"/>
      <c r="AD78" s="1762"/>
      <c r="AE78" s="1762"/>
      <c r="AF78" s="1762"/>
      <c r="AG78" s="1762"/>
      <c r="AH78" s="1762"/>
      <c r="AI78" s="1763"/>
    </row>
    <row r="79" spans="1:38" ht="30" customHeight="1">
      <c r="A79" s="1759" t="s">
        <v>13</v>
      </c>
      <c r="B79" s="1775"/>
      <c r="C79" s="1775"/>
      <c r="D79" s="1775"/>
      <c r="E79" s="1775"/>
      <c r="F79" s="1775"/>
      <c r="G79" s="1760"/>
      <c r="H79" s="1764"/>
      <c r="I79" s="1765"/>
      <c r="J79" s="1765"/>
      <c r="K79" s="1765"/>
      <c r="L79" s="1765"/>
      <c r="M79" s="1765"/>
      <c r="N79" s="1765"/>
      <c r="O79" s="1765"/>
      <c r="P79" s="1765"/>
      <c r="Q79" s="1778"/>
      <c r="R79" s="1766" t="s">
        <v>52</v>
      </c>
      <c r="S79" s="1767"/>
      <c r="T79" s="1767"/>
      <c r="U79" s="1767"/>
      <c r="V79" s="1767"/>
      <c r="W79" s="1767"/>
      <c r="X79" s="1767"/>
      <c r="Y79" s="1767"/>
      <c r="Z79" s="1768"/>
      <c r="AA79" s="1963"/>
      <c r="AB79" s="1776"/>
      <c r="AC79" s="1776"/>
      <c r="AD79" s="1776"/>
      <c r="AE79" s="1776"/>
      <c r="AF79" s="1776"/>
      <c r="AG79" s="1776"/>
      <c r="AH79" s="1776"/>
      <c r="AI79" s="1777"/>
    </row>
    <row r="80" spans="1:38" ht="30" customHeight="1">
      <c r="A80" s="1759" t="s">
        <v>15</v>
      </c>
      <c r="B80" s="1775"/>
      <c r="C80" s="1775"/>
      <c r="D80" s="1775"/>
      <c r="E80" s="1775"/>
      <c r="F80" s="1775"/>
      <c r="G80" s="1760"/>
      <c r="H80" s="1764"/>
      <c r="I80" s="1765"/>
      <c r="J80" s="1765"/>
      <c r="K80" s="1765"/>
      <c r="L80" s="1765"/>
      <c r="M80" s="1765"/>
      <c r="N80" s="1765"/>
      <c r="O80" s="1765"/>
      <c r="P80" s="1765"/>
      <c r="Q80" s="1765"/>
      <c r="R80" s="1765"/>
      <c r="S80" s="1765"/>
      <c r="T80" s="1765"/>
      <c r="U80" s="1765"/>
      <c r="V80" s="1765"/>
      <c r="W80" s="1765"/>
      <c r="X80" s="1765"/>
      <c r="Y80" s="1765"/>
      <c r="Z80" s="1765"/>
      <c r="AA80" s="1765"/>
      <c r="AB80" s="1765"/>
      <c r="AC80" s="1765"/>
      <c r="AD80" s="1765"/>
      <c r="AE80" s="1765"/>
      <c r="AF80" s="1765"/>
      <c r="AG80" s="1765"/>
      <c r="AH80" s="1765"/>
      <c r="AI80" s="1778"/>
    </row>
    <row r="81" spans="1:42" ht="30" customHeight="1">
      <c r="A81" s="1753" t="s">
        <v>16</v>
      </c>
      <c r="B81" s="1754"/>
      <c r="C81" s="1754"/>
      <c r="D81" s="1754"/>
      <c r="E81" s="1754"/>
      <c r="F81" s="1754"/>
      <c r="G81" s="1755"/>
      <c r="H81" s="1764"/>
      <c r="I81" s="1765"/>
      <c r="J81" s="1765"/>
      <c r="K81" s="1765"/>
      <c r="L81" s="1765"/>
      <c r="M81" s="1765"/>
      <c r="N81" s="1765"/>
      <c r="O81" s="1765"/>
      <c r="P81" s="1765"/>
      <c r="Q81" s="1778"/>
      <c r="R81" s="1766" t="s">
        <v>53</v>
      </c>
      <c r="S81" s="1767"/>
      <c r="T81" s="1767"/>
      <c r="U81" s="1767"/>
      <c r="V81" s="1767"/>
      <c r="W81" s="1767"/>
      <c r="X81" s="1767"/>
      <c r="Y81" s="1767"/>
      <c r="Z81" s="1768"/>
      <c r="AA81" s="1761"/>
      <c r="AB81" s="1762"/>
      <c r="AC81" s="1762"/>
      <c r="AD81" s="1762"/>
      <c r="AE81" s="1762"/>
      <c r="AF81" s="1762"/>
      <c r="AG81" s="1762"/>
      <c r="AH81" s="1762"/>
      <c r="AI81" s="1763"/>
    </row>
    <row r="82" spans="1:42" ht="48.75" customHeight="1">
      <c r="A82" s="1965" t="s">
        <v>29</v>
      </c>
      <c r="B82" s="1966"/>
      <c r="C82" s="1966"/>
      <c r="D82" s="1966"/>
      <c r="E82" s="1966"/>
      <c r="F82" s="1966"/>
      <c r="G82" s="1967"/>
      <c r="H82" s="1772"/>
      <c r="I82" s="1773"/>
      <c r="J82" s="1773"/>
      <c r="K82" s="1773"/>
      <c r="L82" s="1773"/>
      <c r="M82" s="1773"/>
      <c r="N82" s="1773"/>
      <c r="O82" s="1773"/>
      <c r="P82" s="1773"/>
      <c r="Q82" s="1773"/>
      <c r="R82" s="1773"/>
      <c r="S82" s="1773"/>
      <c r="T82" s="1773"/>
      <c r="U82" s="1773"/>
      <c r="V82" s="1773"/>
      <c r="W82" s="1773"/>
      <c r="X82" s="1773"/>
      <c r="Y82" s="1773"/>
      <c r="Z82" s="1773"/>
      <c r="AA82" s="1773"/>
      <c r="AB82" s="1773"/>
      <c r="AC82" s="1773"/>
      <c r="AD82" s="1773"/>
      <c r="AE82" s="1773"/>
      <c r="AF82" s="1773"/>
      <c r="AG82" s="1773"/>
      <c r="AH82" s="1773"/>
      <c r="AI82" s="1774"/>
    </row>
    <row r="83" spans="1:42" ht="30" customHeight="1">
      <c r="A83" s="1753" t="s">
        <v>124</v>
      </c>
      <c r="B83" s="1754"/>
      <c r="C83" s="1754"/>
      <c r="D83" s="1754"/>
      <c r="E83" s="1754"/>
      <c r="F83" s="1754"/>
      <c r="G83" s="1755"/>
      <c r="H83" s="1785" t="s">
        <v>62</v>
      </c>
      <c r="I83" s="1786"/>
      <c r="J83" s="1786"/>
      <c r="K83" s="1782"/>
      <c r="L83" s="1782"/>
      <c r="M83" s="1754" t="s">
        <v>19</v>
      </c>
      <c r="N83" s="1754"/>
      <c r="O83" s="1782"/>
      <c r="P83" s="1782"/>
      <c r="Q83" s="1783" t="s">
        <v>20</v>
      </c>
      <c r="R83" s="1783"/>
      <c r="S83" s="1754" t="s">
        <v>21</v>
      </c>
      <c r="T83" s="1754"/>
      <c r="U83" s="1754"/>
      <c r="V83" s="1754"/>
      <c r="W83" s="1754" t="s">
        <v>61</v>
      </c>
      <c r="X83" s="1754"/>
      <c r="Y83" s="1782"/>
      <c r="Z83" s="1782"/>
      <c r="AA83" s="1754" t="s">
        <v>19</v>
      </c>
      <c r="AB83" s="1754"/>
      <c r="AC83" s="1782"/>
      <c r="AD83" s="1782"/>
      <c r="AE83" s="1783" t="s">
        <v>20</v>
      </c>
      <c r="AF83" s="1783"/>
      <c r="AG83" s="1783"/>
      <c r="AH83" s="1783"/>
      <c r="AI83" s="1784"/>
    </row>
    <row r="84" spans="1:42" ht="30" customHeight="1">
      <c r="A84" s="1753" t="s">
        <v>125</v>
      </c>
      <c r="B84" s="1754"/>
      <c r="C84" s="1754"/>
      <c r="D84" s="1754"/>
      <c r="E84" s="1754"/>
      <c r="F84" s="1754"/>
      <c r="G84" s="1755"/>
      <c r="H84" s="1964"/>
      <c r="I84" s="1779"/>
      <c r="J84" s="1779"/>
      <c r="K84" s="1779"/>
      <c r="L84" s="1779"/>
      <c r="M84" s="1779"/>
      <c r="N84" s="1779"/>
      <c r="O84" s="1779"/>
      <c r="P84" s="1779"/>
      <c r="Q84" s="1779"/>
      <c r="R84" s="1779"/>
      <c r="S84" s="1779"/>
      <c r="T84" s="1779"/>
      <c r="U84" s="1779"/>
      <c r="V84" s="1779"/>
      <c r="W84" s="1780" t="s">
        <v>42</v>
      </c>
      <c r="X84" s="1780"/>
      <c r="Y84" s="1780"/>
      <c r="Z84" s="1780"/>
      <c r="AA84" s="1780"/>
      <c r="AB84" s="1780"/>
      <c r="AC84" s="1780"/>
      <c r="AD84" s="1780"/>
      <c r="AE84" s="1780"/>
      <c r="AF84" s="1780"/>
      <c r="AG84" s="1780"/>
      <c r="AH84" s="1780"/>
      <c r="AI84" s="1781"/>
    </row>
    <row r="85" spans="1:42" ht="50.15" customHeight="1">
      <c r="A85" s="1753" t="s">
        <v>452</v>
      </c>
      <c r="B85" s="1754"/>
      <c r="C85" s="1754"/>
      <c r="D85" s="1754"/>
      <c r="E85" s="1754"/>
      <c r="F85" s="1754"/>
      <c r="G85" s="1755"/>
      <c r="H85" s="1761"/>
      <c r="I85" s="1762"/>
      <c r="J85" s="1762"/>
      <c r="K85" s="1762"/>
      <c r="L85" s="1762"/>
      <c r="M85" s="1762"/>
      <c r="N85" s="1762"/>
      <c r="O85" s="1762"/>
      <c r="P85" s="1762"/>
      <c r="Q85" s="1762"/>
      <c r="R85" s="1762"/>
      <c r="S85" s="1762"/>
      <c r="T85" s="1762"/>
      <c r="U85" s="1762"/>
      <c r="V85" s="1762"/>
      <c r="W85" s="1762"/>
      <c r="X85" s="1762"/>
      <c r="Y85" s="1762"/>
      <c r="Z85" s="1762"/>
      <c r="AA85" s="1762"/>
      <c r="AB85" s="1762"/>
      <c r="AC85" s="1762"/>
      <c r="AD85" s="1762"/>
      <c r="AE85" s="1762"/>
      <c r="AF85" s="1762"/>
      <c r="AG85" s="1762"/>
      <c r="AH85" s="1762"/>
      <c r="AI85" s="1763"/>
    </row>
    <row r="86" spans="1:42" ht="50.15" customHeight="1">
      <c r="A86" s="1753" t="s">
        <v>975</v>
      </c>
      <c r="B86" s="1754"/>
      <c r="C86" s="1754"/>
      <c r="D86" s="1754"/>
      <c r="E86" s="1754"/>
      <c r="F86" s="1754"/>
      <c r="G86" s="1755"/>
      <c r="H86" s="1761"/>
      <c r="I86" s="1762"/>
      <c r="J86" s="1762"/>
      <c r="K86" s="1762"/>
      <c r="L86" s="1762"/>
      <c r="M86" s="1762"/>
      <c r="N86" s="1762"/>
      <c r="O86" s="1762"/>
      <c r="P86" s="1762"/>
      <c r="Q86" s="1762"/>
      <c r="R86" s="1762"/>
      <c r="S86" s="1762"/>
      <c r="T86" s="1762"/>
      <c r="U86" s="1762"/>
      <c r="V86" s="1762"/>
      <c r="W86" s="1762"/>
      <c r="X86" s="1762"/>
      <c r="Y86" s="1762"/>
      <c r="Z86" s="1762"/>
      <c r="AA86" s="1762"/>
      <c r="AB86" s="1762"/>
      <c r="AC86" s="1762"/>
      <c r="AD86" s="1762"/>
      <c r="AE86" s="1762"/>
      <c r="AF86" s="1762"/>
      <c r="AG86" s="1762"/>
      <c r="AH86" s="1762"/>
      <c r="AI86" s="1763"/>
    </row>
    <row r="87" spans="1:42" ht="50.15" customHeight="1">
      <c r="A87" s="1753" t="s">
        <v>23</v>
      </c>
      <c r="B87" s="1754"/>
      <c r="C87" s="1754"/>
      <c r="D87" s="1754"/>
      <c r="E87" s="1754"/>
      <c r="F87" s="1754"/>
      <c r="G87" s="1755"/>
      <c r="H87" s="1761"/>
      <c r="I87" s="1762"/>
      <c r="J87" s="1762"/>
      <c r="K87" s="1762"/>
      <c r="L87" s="1762"/>
      <c r="M87" s="1762"/>
      <c r="N87" s="1762"/>
      <c r="O87" s="1762"/>
      <c r="P87" s="1762"/>
      <c r="Q87" s="1762"/>
      <c r="R87" s="1762"/>
      <c r="S87" s="1762"/>
      <c r="T87" s="1762"/>
      <c r="U87" s="1762"/>
      <c r="V87" s="1762"/>
      <c r="W87" s="1762"/>
      <c r="X87" s="1762"/>
      <c r="Y87" s="1762"/>
      <c r="Z87" s="1762"/>
      <c r="AA87" s="1762"/>
      <c r="AB87" s="1762"/>
      <c r="AC87" s="1762"/>
      <c r="AD87" s="1762"/>
      <c r="AE87" s="1762"/>
      <c r="AF87" s="1762"/>
      <c r="AG87" s="1762"/>
      <c r="AH87" s="1762"/>
      <c r="AI87" s="1763"/>
    </row>
    <row r="88" spans="1:42" ht="25.5" customHeight="1">
      <c r="A88" s="1843" t="s">
        <v>63</v>
      </c>
      <c r="B88" s="1844"/>
      <c r="C88" s="1844"/>
      <c r="D88" s="1844"/>
      <c r="E88" s="1844"/>
      <c r="F88" s="1844"/>
      <c r="G88" s="1844"/>
      <c r="H88" s="1844"/>
      <c r="I88" s="1844"/>
      <c r="J88" s="1844"/>
      <c r="K88" s="1844"/>
      <c r="L88" s="1844"/>
      <c r="M88" s="1844"/>
      <c r="N88" s="1844"/>
      <c r="O88" s="1844"/>
      <c r="P88" s="1844"/>
      <c r="Q88" s="1844"/>
      <c r="R88" s="1844"/>
      <c r="S88" s="1844"/>
      <c r="T88" s="1844"/>
      <c r="U88" s="1844"/>
      <c r="V88" s="1844"/>
      <c r="W88" s="1844"/>
      <c r="X88" s="1844"/>
      <c r="Y88" s="1844"/>
      <c r="Z88" s="1844"/>
      <c r="AA88" s="1845"/>
      <c r="AB88" s="1954" t="s">
        <v>56</v>
      </c>
      <c r="AC88" s="1955"/>
      <c r="AD88" s="1955"/>
      <c r="AE88" s="1955"/>
      <c r="AF88" s="1955"/>
      <c r="AG88" s="1955"/>
      <c r="AH88" s="1955"/>
      <c r="AI88" s="1956"/>
    </row>
    <row r="89" spans="1:42" ht="15.75" customHeight="1">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8"/>
      <c r="Z89" s="258"/>
      <c r="AA89" s="258"/>
      <c r="AB89" s="258"/>
      <c r="AC89" s="258"/>
      <c r="AD89" s="258"/>
      <c r="AE89" s="258"/>
      <c r="AF89" s="258"/>
      <c r="AG89" s="258"/>
      <c r="AH89" s="258"/>
      <c r="AI89" s="258"/>
      <c r="AJ89" s="256"/>
      <c r="AK89" s="256"/>
      <c r="AL89" s="256"/>
      <c r="AM89" s="256"/>
      <c r="AN89" s="256"/>
      <c r="AO89" s="256"/>
      <c r="AP89" s="256"/>
    </row>
    <row r="90" spans="1:42" ht="30" customHeight="1">
      <c r="A90" s="1753" t="s">
        <v>58</v>
      </c>
      <c r="B90" s="1754"/>
      <c r="C90" s="1755"/>
      <c r="D90" s="1957" t="s">
        <v>453</v>
      </c>
      <c r="E90" s="1958"/>
      <c r="F90" s="1958"/>
      <c r="G90" s="1959"/>
      <c r="H90" s="1759" t="s">
        <v>451</v>
      </c>
      <c r="I90" s="1760"/>
      <c r="J90" s="1761"/>
      <c r="K90" s="1762"/>
      <c r="L90" s="1762"/>
      <c r="M90" s="1762"/>
      <c r="N90" s="1762"/>
      <c r="O90" s="1762"/>
      <c r="P90" s="1762"/>
      <c r="Q90" s="1762"/>
      <c r="R90" s="1762"/>
      <c r="S90" s="1762"/>
      <c r="T90" s="1762"/>
      <c r="U90" s="1762"/>
      <c r="V90" s="1762"/>
      <c r="W90" s="1762"/>
      <c r="X90" s="1762"/>
      <c r="Y90" s="1762"/>
      <c r="Z90" s="1762"/>
      <c r="AA90" s="1762"/>
      <c r="AB90" s="1762"/>
      <c r="AC90" s="1762"/>
      <c r="AD90" s="1762"/>
      <c r="AE90" s="1762"/>
      <c r="AF90" s="1762"/>
      <c r="AG90" s="1762"/>
      <c r="AH90" s="1762"/>
      <c r="AI90" s="1763"/>
    </row>
    <row r="91" spans="1:42" ht="30" customHeight="1">
      <c r="A91" s="1759" t="s">
        <v>13</v>
      </c>
      <c r="B91" s="1775"/>
      <c r="C91" s="1775"/>
      <c r="D91" s="1775"/>
      <c r="E91" s="1775"/>
      <c r="F91" s="1775"/>
      <c r="G91" s="1760"/>
      <c r="H91" s="1764"/>
      <c r="I91" s="1765"/>
      <c r="J91" s="1765"/>
      <c r="K91" s="1765"/>
      <c r="L91" s="1765"/>
      <c r="M91" s="1765"/>
      <c r="N91" s="1765"/>
      <c r="O91" s="1765"/>
      <c r="P91" s="1765"/>
      <c r="Q91" s="1778"/>
      <c r="R91" s="1766" t="s">
        <v>52</v>
      </c>
      <c r="S91" s="1767"/>
      <c r="T91" s="1767"/>
      <c r="U91" s="1767"/>
      <c r="V91" s="1767"/>
      <c r="W91" s="1767"/>
      <c r="X91" s="1767"/>
      <c r="Y91" s="1767"/>
      <c r="Z91" s="1768"/>
      <c r="AA91" s="1963"/>
      <c r="AB91" s="1776"/>
      <c r="AC91" s="1776"/>
      <c r="AD91" s="1776"/>
      <c r="AE91" s="1776"/>
      <c r="AF91" s="1776"/>
      <c r="AG91" s="1776"/>
      <c r="AH91" s="1776"/>
      <c r="AI91" s="1777"/>
    </row>
    <row r="92" spans="1:42" ht="30" customHeight="1">
      <c r="A92" s="1759" t="s">
        <v>15</v>
      </c>
      <c r="B92" s="1775"/>
      <c r="C92" s="1775"/>
      <c r="D92" s="1775"/>
      <c r="E92" s="1775"/>
      <c r="F92" s="1775"/>
      <c r="G92" s="1760"/>
      <c r="H92" s="1764"/>
      <c r="I92" s="1765"/>
      <c r="J92" s="1765"/>
      <c r="K92" s="1765"/>
      <c r="L92" s="1765"/>
      <c r="M92" s="1765"/>
      <c r="N92" s="1765"/>
      <c r="O92" s="1765"/>
      <c r="P92" s="1765"/>
      <c r="Q92" s="1765"/>
      <c r="R92" s="1765"/>
      <c r="S92" s="1765"/>
      <c r="T92" s="1765"/>
      <c r="U92" s="1765"/>
      <c r="V92" s="1765"/>
      <c r="W92" s="1765"/>
      <c r="X92" s="1765"/>
      <c r="Y92" s="1765"/>
      <c r="Z92" s="1765"/>
      <c r="AA92" s="1765"/>
      <c r="AB92" s="1765"/>
      <c r="AC92" s="1765"/>
      <c r="AD92" s="1765"/>
      <c r="AE92" s="1765"/>
      <c r="AF92" s="1765"/>
      <c r="AG92" s="1765"/>
      <c r="AH92" s="1765"/>
      <c r="AI92" s="1778"/>
    </row>
    <row r="93" spans="1:42" ht="30" customHeight="1">
      <c r="A93" s="1753" t="s">
        <v>16</v>
      </c>
      <c r="B93" s="1754"/>
      <c r="C93" s="1754"/>
      <c r="D93" s="1754"/>
      <c r="E93" s="1754"/>
      <c r="F93" s="1754"/>
      <c r="G93" s="1755"/>
      <c r="H93" s="1764"/>
      <c r="I93" s="1765"/>
      <c r="J93" s="1765"/>
      <c r="K93" s="1765"/>
      <c r="L93" s="1765"/>
      <c r="M93" s="1765"/>
      <c r="N93" s="1765"/>
      <c r="O93" s="1765"/>
      <c r="P93" s="1765"/>
      <c r="Q93" s="1778"/>
      <c r="R93" s="1766" t="s">
        <v>53</v>
      </c>
      <c r="S93" s="1767"/>
      <c r="T93" s="1767"/>
      <c r="U93" s="1767"/>
      <c r="V93" s="1767"/>
      <c r="W93" s="1767"/>
      <c r="X93" s="1767"/>
      <c r="Y93" s="1767"/>
      <c r="Z93" s="1768"/>
      <c r="AA93" s="1761"/>
      <c r="AB93" s="1762"/>
      <c r="AC93" s="1762"/>
      <c r="AD93" s="1762"/>
      <c r="AE93" s="1762"/>
      <c r="AF93" s="1762"/>
      <c r="AG93" s="1762"/>
      <c r="AH93" s="1762"/>
      <c r="AI93" s="1763"/>
    </row>
    <row r="94" spans="1:42" ht="48.75" customHeight="1">
      <c r="A94" s="1965" t="s">
        <v>29</v>
      </c>
      <c r="B94" s="1966"/>
      <c r="C94" s="1966"/>
      <c r="D94" s="1966"/>
      <c r="E94" s="1966"/>
      <c r="F94" s="1966"/>
      <c r="G94" s="1967"/>
      <c r="H94" s="1772"/>
      <c r="I94" s="1773"/>
      <c r="J94" s="1773"/>
      <c r="K94" s="1773"/>
      <c r="L94" s="1773"/>
      <c r="M94" s="1773"/>
      <c r="N94" s="1773"/>
      <c r="O94" s="1773"/>
      <c r="P94" s="1773"/>
      <c r="Q94" s="1773"/>
      <c r="R94" s="1773"/>
      <c r="S94" s="1773"/>
      <c r="T94" s="1773"/>
      <c r="U94" s="1773"/>
      <c r="V94" s="1773"/>
      <c r="W94" s="1773"/>
      <c r="X94" s="1773"/>
      <c r="Y94" s="1773"/>
      <c r="Z94" s="1773"/>
      <c r="AA94" s="1773"/>
      <c r="AB94" s="1773"/>
      <c r="AC94" s="1773"/>
      <c r="AD94" s="1773"/>
      <c r="AE94" s="1773"/>
      <c r="AF94" s="1773"/>
      <c r="AG94" s="1773"/>
      <c r="AH94" s="1773"/>
      <c r="AI94" s="1774"/>
    </row>
    <row r="95" spans="1:42" ht="30" customHeight="1">
      <c r="A95" s="1753" t="s">
        <v>124</v>
      </c>
      <c r="B95" s="1754"/>
      <c r="C95" s="1754"/>
      <c r="D95" s="1754"/>
      <c r="E95" s="1754"/>
      <c r="F95" s="1754"/>
      <c r="G95" s="1755"/>
      <c r="H95" s="1785" t="s">
        <v>62</v>
      </c>
      <c r="I95" s="1786"/>
      <c r="J95" s="1786"/>
      <c r="K95" s="1782"/>
      <c r="L95" s="1782"/>
      <c r="M95" s="1754" t="s">
        <v>19</v>
      </c>
      <c r="N95" s="1754"/>
      <c r="O95" s="1782"/>
      <c r="P95" s="1782"/>
      <c r="Q95" s="1783" t="s">
        <v>20</v>
      </c>
      <c r="R95" s="1783"/>
      <c r="S95" s="1754" t="s">
        <v>21</v>
      </c>
      <c r="T95" s="1754"/>
      <c r="U95" s="1754"/>
      <c r="V95" s="1754"/>
      <c r="W95" s="1754" t="s">
        <v>61</v>
      </c>
      <c r="X95" s="1754"/>
      <c r="Y95" s="1782"/>
      <c r="Z95" s="1782"/>
      <c r="AA95" s="1754" t="s">
        <v>19</v>
      </c>
      <c r="AB95" s="1754"/>
      <c r="AC95" s="1782"/>
      <c r="AD95" s="1782"/>
      <c r="AE95" s="1783" t="s">
        <v>20</v>
      </c>
      <c r="AF95" s="1783"/>
      <c r="AG95" s="1783"/>
      <c r="AH95" s="1783"/>
      <c r="AI95" s="1784"/>
    </row>
    <row r="96" spans="1:42" ht="30" customHeight="1">
      <c r="A96" s="1753" t="s">
        <v>125</v>
      </c>
      <c r="B96" s="1754"/>
      <c r="C96" s="1754"/>
      <c r="D96" s="1754"/>
      <c r="E96" s="1754"/>
      <c r="F96" s="1754"/>
      <c r="G96" s="1755"/>
      <c r="H96" s="1964"/>
      <c r="I96" s="1779"/>
      <c r="J96" s="1779"/>
      <c r="K96" s="1779"/>
      <c r="L96" s="1779"/>
      <c r="M96" s="1779"/>
      <c r="N96" s="1779"/>
      <c r="O96" s="1779"/>
      <c r="P96" s="1779"/>
      <c r="Q96" s="1779"/>
      <c r="R96" s="1779"/>
      <c r="S96" s="1779"/>
      <c r="T96" s="1779"/>
      <c r="U96" s="1779"/>
      <c r="V96" s="1779"/>
      <c r="W96" s="1780" t="s">
        <v>42</v>
      </c>
      <c r="X96" s="1780"/>
      <c r="Y96" s="1780"/>
      <c r="Z96" s="1780"/>
      <c r="AA96" s="1780"/>
      <c r="AB96" s="1780"/>
      <c r="AC96" s="1780"/>
      <c r="AD96" s="1780"/>
      <c r="AE96" s="1780"/>
      <c r="AF96" s="1780"/>
      <c r="AG96" s="1780"/>
      <c r="AH96" s="1780"/>
      <c r="AI96" s="1781"/>
    </row>
    <row r="97" spans="1:35" ht="50.15" customHeight="1">
      <c r="A97" s="1753" t="s">
        <v>452</v>
      </c>
      <c r="B97" s="1754"/>
      <c r="C97" s="1754"/>
      <c r="D97" s="1754"/>
      <c r="E97" s="1754"/>
      <c r="F97" s="1754"/>
      <c r="G97" s="1755"/>
      <c r="H97" s="1761"/>
      <c r="I97" s="1762"/>
      <c r="J97" s="1762"/>
      <c r="K97" s="1762"/>
      <c r="L97" s="1762"/>
      <c r="M97" s="1762"/>
      <c r="N97" s="1762"/>
      <c r="O97" s="1762"/>
      <c r="P97" s="1762"/>
      <c r="Q97" s="1762"/>
      <c r="R97" s="1762"/>
      <c r="S97" s="1762"/>
      <c r="T97" s="1762"/>
      <c r="U97" s="1762"/>
      <c r="V97" s="1762"/>
      <c r="W97" s="1762"/>
      <c r="X97" s="1762"/>
      <c r="Y97" s="1762"/>
      <c r="Z97" s="1762"/>
      <c r="AA97" s="1762"/>
      <c r="AB97" s="1762"/>
      <c r="AC97" s="1762"/>
      <c r="AD97" s="1762"/>
      <c r="AE97" s="1762"/>
      <c r="AF97" s="1762"/>
      <c r="AG97" s="1762"/>
      <c r="AH97" s="1762"/>
      <c r="AI97" s="1763"/>
    </row>
    <row r="98" spans="1:35" ht="50.15" customHeight="1">
      <c r="A98" s="1753" t="s">
        <v>975</v>
      </c>
      <c r="B98" s="1754"/>
      <c r="C98" s="1754"/>
      <c r="D98" s="1754"/>
      <c r="E98" s="1754"/>
      <c r="F98" s="1754"/>
      <c r="G98" s="1755"/>
      <c r="H98" s="1761"/>
      <c r="I98" s="1762"/>
      <c r="J98" s="1762"/>
      <c r="K98" s="1762"/>
      <c r="L98" s="1762"/>
      <c r="M98" s="1762"/>
      <c r="N98" s="1762"/>
      <c r="O98" s="1762"/>
      <c r="P98" s="1762"/>
      <c r="Q98" s="1762"/>
      <c r="R98" s="1762"/>
      <c r="S98" s="1762"/>
      <c r="T98" s="1762"/>
      <c r="U98" s="1762"/>
      <c r="V98" s="1762"/>
      <c r="W98" s="1762"/>
      <c r="X98" s="1762"/>
      <c r="Y98" s="1762"/>
      <c r="Z98" s="1762"/>
      <c r="AA98" s="1762"/>
      <c r="AB98" s="1762"/>
      <c r="AC98" s="1762"/>
      <c r="AD98" s="1762"/>
      <c r="AE98" s="1762"/>
      <c r="AF98" s="1762"/>
      <c r="AG98" s="1762"/>
      <c r="AH98" s="1762"/>
      <c r="AI98" s="1763"/>
    </row>
    <row r="99" spans="1:35" ht="50.15" customHeight="1">
      <c r="A99" s="1753" t="s">
        <v>23</v>
      </c>
      <c r="B99" s="1754"/>
      <c r="C99" s="1754"/>
      <c r="D99" s="1754"/>
      <c r="E99" s="1754"/>
      <c r="F99" s="1754"/>
      <c r="G99" s="1755"/>
      <c r="H99" s="1761"/>
      <c r="I99" s="1762"/>
      <c r="J99" s="1762"/>
      <c r="K99" s="1762"/>
      <c r="L99" s="1762"/>
      <c r="M99" s="1762"/>
      <c r="N99" s="1762"/>
      <c r="O99" s="1762"/>
      <c r="P99" s="1762"/>
      <c r="Q99" s="1762"/>
      <c r="R99" s="1762"/>
      <c r="S99" s="1762"/>
      <c r="T99" s="1762"/>
      <c r="U99" s="1762"/>
      <c r="V99" s="1762"/>
      <c r="W99" s="1762"/>
      <c r="X99" s="1762"/>
      <c r="Y99" s="1762"/>
      <c r="Z99" s="1762"/>
      <c r="AA99" s="1762"/>
      <c r="AB99" s="1762"/>
      <c r="AC99" s="1762"/>
      <c r="AD99" s="1762"/>
      <c r="AE99" s="1762"/>
      <c r="AF99" s="1762"/>
      <c r="AG99" s="1762"/>
      <c r="AH99" s="1762"/>
      <c r="AI99" s="1763"/>
    </row>
    <row r="100" spans="1:35" ht="24" customHeight="1">
      <c r="A100" s="1843" t="s">
        <v>63</v>
      </c>
      <c r="B100" s="1844"/>
      <c r="C100" s="1844"/>
      <c r="D100" s="1844"/>
      <c r="E100" s="1844"/>
      <c r="F100" s="1844"/>
      <c r="G100" s="1844"/>
      <c r="H100" s="1844"/>
      <c r="I100" s="1844"/>
      <c r="J100" s="1844"/>
      <c r="K100" s="1844"/>
      <c r="L100" s="1844"/>
      <c r="M100" s="1844"/>
      <c r="N100" s="1844"/>
      <c r="O100" s="1844"/>
      <c r="P100" s="1844"/>
      <c r="Q100" s="1844"/>
      <c r="R100" s="1844"/>
      <c r="S100" s="1844"/>
      <c r="T100" s="1844"/>
      <c r="U100" s="1844"/>
      <c r="V100" s="1844"/>
      <c r="W100" s="1844"/>
      <c r="X100" s="1844"/>
      <c r="Y100" s="1844"/>
      <c r="Z100" s="1844"/>
      <c r="AA100" s="1845"/>
      <c r="AB100" s="1954" t="s">
        <v>56</v>
      </c>
      <c r="AC100" s="1955"/>
      <c r="AD100" s="1955"/>
      <c r="AE100" s="1955"/>
      <c r="AF100" s="1955"/>
      <c r="AG100" s="1955"/>
      <c r="AH100" s="1955"/>
      <c r="AI100" s="1956"/>
    </row>
  </sheetData>
  <sheetProtection algorithmName="SHA-512" hashValue="2F/3G2p0wxUtcdiLa43h8naGX6j0HVYz1mySZcw9k6Q/sKc9f/iRDm/aoTnVC9kcmEOrhExqDvZxG7fbRbZDJg==" saltValue="OoArTJ1UEjsv8eDTkdedHw==" spinCount="100000" sheet="1" formatCells="0" selectLockedCells="1"/>
  <mergeCells count="324">
    <mergeCell ref="A100:AA100"/>
    <mergeCell ref="AB100:AI100"/>
    <mergeCell ref="A99:G99"/>
    <mergeCell ref="H99:AI99"/>
    <mergeCell ref="B2:AL2"/>
    <mergeCell ref="B77:AL77"/>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3:G93"/>
    <mergeCell ref="H93:Q93"/>
    <mergeCell ref="R93:Z93"/>
    <mergeCell ref="AA93:AI93"/>
    <mergeCell ref="A94:G94"/>
    <mergeCell ref="H94:AI94"/>
    <mergeCell ref="A91:G91"/>
    <mergeCell ref="H91:Q91"/>
    <mergeCell ref="R91:Z91"/>
    <mergeCell ref="AA91:AI91"/>
    <mergeCell ref="A92:G92"/>
    <mergeCell ref="H92:AI92"/>
    <mergeCell ref="A88:AA88"/>
    <mergeCell ref="AB88:AI88"/>
    <mergeCell ref="A90:C90"/>
    <mergeCell ref="D90:G90"/>
    <mergeCell ref="H90:I90"/>
    <mergeCell ref="J90:AI90"/>
    <mergeCell ref="A85:G85"/>
    <mergeCell ref="H85:AI85"/>
    <mergeCell ref="A86:G86"/>
    <mergeCell ref="H86:AI86"/>
    <mergeCell ref="A87:G87"/>
    <mergeCell ref="H87:AI87"/>
    <mergeCell ref="Y83:Z83"/>
    <mergeCell ref="AA83:AB83"/>
    <mergeCell ref="AC83:AD83"/>
    <mergeCell ref="AE83:AI83"/>
    <mergeCell ref="A84:G84"/>
    <mergeCell ref="H84:V84"/>
    <mergeCell ref="W84:AI84"/>
    <mergeCell ref="A82:G82"/>
    <mergeCell ref="H82:AI82"/>
    <mergeCell ref="A83:G83"/>
    <mergeCell ref="H83:J83"/>
    <mergeCell ref="K83:L83"/>
    <mergeCell ref="M83:N83"/>
    <mergeCell ref="O83:P83"/>
    <mergeCell ref="Q83:R83"/>
    <mergeCell ref="S83:V83"/>
    <mergeCell ref="W83:X83"/>
    <mergeCell ref="A80:G80"/>
    <mergeCell ref="H80:AI80"/>
    <mergeCell ref="A81:G81"/>
    <mergeCell ref="H81:Q81"/>
    <mergeCell ref="R81:Z81"/>
    <mergeCell ref="AA81:AI81"/>
    <mergeCell ref="A78:C78"/>
    <mergeCell ref="D78:G78"/>
    <mergeCell ref="H78:I78"/>
    <mergeCell ref="J78:AI78"/>
    <mergeCell ref="A79:G79"/>
    <mergeCell ref="H79:Q79"/>
    <mergeCell ref="R79:Z79"/>
    <mergeCell ref="AA79:AI79"/>
    <mergeCell ref="A25:AA25"/>
    <mergeCell ref="AB25:AI25"/>
    <mergeCell ref="X76:Z76"/>
    <mergeCell ref="AA76:AK76"/>
    <mergeCell ref="A24:G24"/>
    <mergeCell ref="H24:AI24"/>
    <mergeCell ref="A21:G21"/>
    <mergeCell ref="H21:V21"/>
    <mergeCell ref="W21:AI21"/>
    <mergeCell ref="A22:G22"/>
    <mergeCell ref="H22:AI22"/>
    <mergeCell ref="A23:G23"/>
    <mergeCell ref="H23:AI23"/>
    <mergeCell ref="X26:Z26"/>
    <mergeCell ref="AA26:AK26"/>
    <mergeCell ref="B27:AL27"/>
    <mergeCell ref="A28:C28"/>
    <mergeCell ref="D28:G28"/>
    <mergeCell ref="H28:I28"/>
    <mergeCell ref="J28:AI28"/>
    <mergeCell ref="A29:G29"/>
    <mergeCell ref="H29:Q29"/>
    <mergeCell ref="R29:Z29"/>
    <mergeCell ref="AA29:AI29"/>
    <mergeCell ref="S20:V20"/>
    <mergeCell ref="W20:X20"/>
    <mergeCell ref="Y20:Z20"/>
    <mergeCell ref="AA20:AB20"/>
    <mergeCell ref="AC20:AD20"/>
    <mergeCell ref="AE20:AI20"/>
    <mergeCell ref="A20:G20"/>
    <mergeCell ref="H20:J20"/>
    <mergeCell ref="K20:L20"/>
    <mergeCell ref="M20:N20"/>
    <mergeCell ref="O20:P20"/>
    <mergeCell ref="Q20:R20"/>
    <mergeCell ref="A18:G18"/>
    <mergeCell ref="H18:Q18"/>
    <mergeCell ref="R18:Z18"/>
    <mergeCell ref="AA18:AI18"/>
    <mergeCell ref="A19:G19"/>
    <mergeCell ref="H19:AI19"/>
    <mergeCell ref="A16:G16"/>
    <mergeCell ref="H16:Q16"/>
    <mergeCell ref="R16:Z16"/>
    <mergeCell ref="AA16:AI16"/>
    <mergeCell ref="A17:G17"/>
    <mergeCell ref="H17:AI17"/>
    <mergeCell ref="A13:AA13"/>
    <mergeCell ref="AB13:AI13"/>
    <mergeCell ref="A15:C15"/>
    <mergeCell ref="D15:G15"/>
    <mergeCell ref="H15:I15"/>
    <mergeCell ref="J15:AI15"/>
    <mergeCell ref="A12:G12"/>
    <mergeCell ref="H12:AI12"/>
    <mergeCell ref="A9:G9"/>
    <mergeCell ref="H9:V9"/>
    <mergeCell ref="W9:AI9"/>
    <mergeCell ref="A10:G10"/>
    <mergeCell ref="H10:AI10"/>
    <mergeCell ref="A11:G11"/>
    <mergeCell ref="H11:AI11"/>
    <mergeCell ref="A7:G7"/>
    <mergeCell ref="H7:AI7"/>
    <mergeCell ref="A4:G4"/>
    <mergeCell ref="H4:Q4"/>
    <mergeCell ref="R4:Z4"/>
    <mergeCell ref="AA4:AI4"/>
    <mergeCell ref="A5:G5"/>
    <mergeCell ref="H5:AI5"/>
    <mergeCell ref="S8:V8"/>
    <mergeCell ref="W8:X8"/>
    <mergeCell ref="Y8:Z8"/>
    <mergeCell ref="AA8:AB8"/>
    <mergeCell ref="AC8:AD8"/>
    <mergeCell ref="AE8:AI8"/>
    <mergeCell ref="A8:G8"/>
    <mergeCell ref="H8:J8"/>
    <mergeCell ref="K8:L8"/>
    <mergeCell ref="M8:N8"/>
    <mergeCell ref="O8:P8"/>
    <mergeCell ref="Q8:R8"/>
    <mergeCell ref="X1:Z1"/>
    <mergeCell ref="AA1:AK1"/>
    <mergeCell ref="A3:C3"/>
    <mergeCell ref="D3:G3"/>
    <mergeCell ref="H3:I3"/>
    <mergeCell ref="J3:AI3"/>
    <mergeCell ref="A6:G6"/>
    <mergeCell ref="H6:Q6"/>
    <mergeCell ref="R6:Z6"/>
    <mergeCell ref="AA6:AI6"/>
    <mergeCell ref="A30:G30"/>
    <mergeCell ref="H30:AI30"/>
    <mergeCell ref="A31:G31"/>
    <mergeCell ref="H31:Q31"/>
    <mergeCell ref="R31:Z31"/>
    <mergeCell ref="AA31:AI31"/>
    <mergeCell ref="A32:G32"/>
    <mergeCell ref="H32:AI32"/>
    <mergeCell ref="A33:G33"/>
    <mergeCell ref="H33:J33"/>
    <mergeCell ref="K33:L33"/>
    <mergeCell ref="M33:N33"/>
    <mergeCell ref="O33:P33"/>
    <mergeCell ref="Q33:R33"/>
    <mergeCell ref="S33:V33"/>
    <mergeCell ref="W33:X33"/>
    <mergeCell ref="Y33:Z33"/>
    <mergeCell ref="AA33:AB33"/>
    <mergeCell ref="AC33:AD33"/>
    <mergeCell ref="AE33:AI33"/>
    <mergeCell ref="A34:G34"/>
    <mergeCell ref="H34:V34"/>
    <mergeCell ref="W34:AI34"/>
    <mergeCell ref="A35:G35"/>
    <mergeCell ref="H35:AI35"/>
    <mergeCell ref="A36:G36"/>
    <mergeCell ref="H36:AI36"/>
    <mergeCell ref="A37:G37"/>
    <mergeCell ref="H37:AI37"/>
    <mergeCell ref="A38:AA38"/>
    <mergeCell ref="AB38:AI38"/>
    <mergeCell ref="A40:C40"/>
    <mergeCell ref="D40:G40"/>
    <mergeCell ref="H40:I40"/>
    <mergeCell ref="J40:AI40"/>
    <mergeCell ref="A41:G41"/>
    <mergeCell ref="H41:Q41"/>
    <mergeCell ref="R41:Z41"/>
    <mergeCell ref="AA41:AI41"/>
    <mergeCell ref="A42:G42"/>
    <mergeCell ref="H42:AI42"/>
    <mergeCell ref="A43:G43"/>
    <mergeCell ref="H43:Q43"/>
    <mergeCell ref="R43:Z43"/>
    <mergeCell ref="AA43:AI43"/>
    <mergeCell ref="A44:G44"/>
    <mergeCell ref="H44:AI44"/>
    <mergeCell ref="A45:G45"/>
    <mergeCell ref="H45:J45"/>
    <mergeCell ref="K45:L45"/>
    <mergeCell ref="M45:N45"/>
    <mergeCell ref="O45:P45"/>
    <mergeCell ref="Q45:R45"/>
    <mergeCell ref="S45:V45"/>
    <mergeCell ref="W45:X45"/>
    <mergeCell ref="Y45:Z45"/>
    <mergeCell ref="AA45:AB45"/>
    <mergeCell ref="AC45:AD45"/>
    <mergeCell ref="AE45:AI45"/>
    <mergeCell ref="A46:G46"/>
    <mergeCell ref="H46:V46"/>
    <mergeCell ref="W46:AI46"/>
    <mergeCell ref="A47:G47"/>
    <mergeCell ref="H47:AI47"/>
    <mergeCell ref="A48:G48"/>
    <mergeCell ref="H48:AI48"/>
    <mergeCell ref="A49:G49"/>
    <mergeCell ref="H49:AI49"/>
    <mergeCell ref="A50:AA50"/>
    <mergeCell ref="AB50:AI50"/>
    <mergeCell ref="X51:Z51"/>
    <mergeCell ref="AA51:AK51"/>
    <mergeCell ref="B52:AL52"/>
    <mergeCell ref="A53:C53"/>
    <mergeCell ref="D53:G53"/>
    <mergeCell ref="H53:I53"/>
    <mergeCell ref="J53:AI53"/>
    <mergeCell ref="A54:G54"/>
    <mergeCell ref="H54:Q54"/>
    <mergeCell ref="R54:Z54"/>
    <mergeCell ref="AA54:AI54"/>
    <mergeCell ref="A55:G55"/>
    <mergeCell ref="H55:AI55"/>
    <mergeCell ref="A56:G56"/>
    <mergeCell ref="H56:Q56"/>
    <mergeCell ref="R56:Z56"/>
    <mergeCell ref="AA56:AI56"/>
    <mergeCell ref="A57:G57"/>
    <mergeCell ref="H57:AI57"/>
    <mergeCell ref="A58:G58"/>
    <mergeCell ref="H58:J58"/>
    <mergeCell ref="K58:L58"/>
    <mergeCell ref="M58:N58"/>
    <mergeCell ref="O58:P58"/>
    <mergeCell ref="Q58:R58"/>
    <mergeCell ref="S58:V58"/>
    <mergeCell ref="W58:X58"/>
    <mergeCell ref="Y58:Z58"/>
    <mergeCell ref="AA58:AB58"/>
    <mergeCell ref="AC58:AD58"/>
    <mergeCell ref="AE58:AI58"/>
    <mergeCell ref="A59:G59"/>
    <mergeCell ref="H59:V59"/>
    <mergeCell ref="W59:AI59"/>
    <mergeCell ref="A60:G60"/>
    <mergeCell ref="H60:AI60"/>
    <mergeCell ref="A61:G61"/>
    <mergeCell ref="H61:AI61"/>
    <mergeCell ref="A62:G62"/>
    <mergeCell ref="H62:AI62"/>
    <mergeCell ref="A63:AA63"/>
    <mergeCell ref="AB63:AI63"/>
    <mergeCell ref="A65:C65"/>
    <mergeCell ref="D65:G65"/>
    <mergeCell ref="H65:I65"/>
    <mergeCell ref="J65:AI65"/>
    <mergeCell ref="A66:G66"/>
    <mergeCell ref="H66:Q66"/>
    <mergeCell ref="R66:Z66"/>
    <mergeCell ref="AA66:AI66"/>
    <mergeCell ref="A67:G67"/>
    <mergeCell ref="H67:AI67"/>
    <mergeCell ref="A68:G68"/>
    <mergeCell ref="H68:Q68"/>
    <mergeCell ref="R68:Z68"/>
    <mergeCell ref="AA68:AI68"/>
    <mergeCell ref="A69:G69"/>
    <mergeCell ref="H69:AI69"/>
    <mergeCell ref="A70:G70"/>
    <mergeCell ref="H70:J70"/>
    <mergeCell ref="K70:L70"/>
    <mergeCell ref="M70:N70"/>
    <mergeCell ref="O70:P70"/>
    <mergeCell ref="Q70:R70"/>
    <mergeCell ref="S70:V70"/>
    <mergeCell ref="W70:X70"/>
    <mergeCell ref="Y70:Z70"/>
    <mergeCell ref="AA70:AB70"/>
    <mergeCell ref="AC70:AD70"/>
    <mergeCell ref="AE70:AI70"/>
    <mergeCell ref="A75:AA75"/>
    <mergeCell ref="AB75:AI75"/>
    <mergeCell ref="A71:G71"/>
    <mergeCell ref="H71:V71"/>
    <mergeCell ref="W71:AI71"/>
    <mergeCell ref="A72:G72"/>
    <mergeCell ref="H72:AI72"/>
    <mergeCell ref="A73:G73"/>
    <mergeCell ref="H73:AI73"/>
    <mergeCell ref="A74:G74"/>
    <mergeCell ref="H74:AI74"/>
  </mergeCells>
  <phoneticPr fontId="1"/>
  <conditionalFormatting sqref="AB13:AI13">
    <cfRule type="expression" dxfId="125" priority="28">
      <formula>$AB$13&lt;&gt;"選択してください"</formula>
    </cfRule>
  </conditionalFormatting>
  <conditionalFormatting sqref="AB38:AI38">
    <cfRule type="containsText" dxfId="124" priority="6" operator="containsText" text="選択してください">
      <formula>NOT(ISERROR(SEARCH("選択してください",AB38)))</formula>
    </cfRule>
    <cfRule type="expression" dxfId="123" priority="8">
      <formula>$AB$13&lt;&gt;"選択してください"</formula>
    </cfRule>
  </conditionalFormatting>
  <conditionalFormatting sqref="AB50:AI50 AB75:AI75 AB25:AI25">
    <cfRule type="expression" dxfId="122" priority="27">
      <formula>$AB$25&lt;&gt;"選択してください"</formula>
    </cfRule>
  </conditionalFormatting>
  <conditionalFormatting sqref="AB50:AI50">
    <cfRule type="containsText" dxfId="121" priority="5" operator="containsText" text="選択してください">
      <formula>NOT(ISERROR(SEARCH("選択してください",AB50)))</formula>
    </cfRule>
  </conditionalFormatting>
  <conditionalFormatting sqref="AB63:AI63">
    <cfRule type="containsText" dxfId="120" priority="4" operator="containsText" text="選択してください">
      <formula>NOT(ISERROR(SEARCH("選択してください",AB63)))</formula>
    </cfRule>
    <cfRule type="expression" dxfId="119" priority="7">
      <formula>$AB$13&lt;&gt;"選択してください"</formula>
    </cfRule>
  </conditionalFormatting>
  <conditionalFormatting sqref="AB75:AI75">
    <cfRule type="containsText" dxfId="118" priority="3" operator="containsText" text="選択してください">
      <formula>NOT(ISERROR(SEARCH("選択してください",AB75)))</formula>
    </cfRule>
  </conditionalFormatting>
  <conditionalFormatting sqref="AB88:AI88">
    <cfRule type="containsText" dxfId="117" priority="2" operator="containsText" text="選択してください">
      <formula>NOT(ISERROR(SEARCH("選択してください",AB88)))</formula>
    </cfRule>
    <cfRule type="expression" dxfId="116" priority="26">
      <formula>$AB$88&lt;&gt;"選択してください"</formula>
    </cfRule>
  </conditionalFormatting>
  <conditionalFormatting sqref="AB100:AI100">
    <cfRule type="containsText" dxfId="115" priority="1" operator="containsText" text="選択してください">
      <formula>NOT(ISERROR(SEARCH("選択してください",AB100)))</formula>
    </cfRule>
    <cfRule type="expression" dxfId="114" priority="25">
      <formula>$AB$100&lt;&gt;"選択してください"</formula>
    </cfRule>
  </conditionalFormatting>
  <dataValidations count="11">
    <dataValidation imeMode="halfAlpha" allowBlank="1" showErrorMessage="1" promptTitle="委託時期は事業終了予定日より前です" prompt="　本事業の終了予定日より後に契約、納品、支払を行った分は助成対象外となります" sqref="O8:P8 AC8:AD8 O20:P20 AC20:AD20 O83:P83 AC83:AD83 O95:P95 AC95:AD95 O33:P33 AC33:AD33 O45:P45 AC45:AD45 O58:P58 AC58:AD58 O70:P70 AC70:AD70" xr:uid="{F7BF9D83-2311-4371-ADCD-6885FBAE82A5}"/>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88:AI88 AB100:AI100" xr:uid="{CD9A5768-DE64-4632-A142-21928798694D}">
      <formula1>"選択してください,関連あり,関連なし"</formula1>
    </dataValidation>
    <dataValidation allowBlank="1" showInputMessage="1" showErrorMessage="1" prompt="　委託・外注先の選定理由を具体的に記入してください_x000a_" sqref="H12:AI12 H24:AI24 H87:AI87 H99:AI99 H37:AI37 H49:AI49 H62:AI62 H74:AI74" xr:uid="{BC9A861C-F19B-44E0-9824-F5576BE8BF0F}"/>
    <dataValidation allowBlank="1" showInputMessage="1" showErrorMessage="1" promptTitle="納品予定物を記入してください" prompt="納品物の具体的な内容、媒体を記入してください_x000a_" sqref="H86:AI86 H23:AI23 H98:AI98 H48:AI48 H73:AI73" xr:uid="{31B9FCDB-70D5-4F05-9D9B-990B247DA727}"/>
    <dataValidation allowBlank="1" showErrorMessage="1" promptTitle="番号を記入してください" prompt="前ページの資金支出明細番号と対応させて記入してください_x000a_" sqref="D3:G3 D15:G15 D78:G78 D90:G90 D28:G28 D40:G40 D53:G53 D65:G65" xr:uid="{DD835A11-2B88-4CEA-AC45-512156E83B76}"/>
    <dataValidation imeMode="halfAlpha" allowBlank="1" showInputMessage="1" showErrorMessage="1" sqref="AA4 AA79 AA16 AA91 AA29 AA41 AA54 AA66" xr:uid="{024A7486-CD33-4B58-8266-2E9D14847293}"/>
    <dataValidation imeMode="halfAlpha" allowBlank="1" showInputMessage="1" showErrorMessage="1" prompt="　前ページの当該費目番号の税込金額を入力してください" sqref="H9:V9 H84:V84 H21:V21 H96:V96 H34:V34 H46:V46 H59:V59 H71:V71" xr:uid="{85EE6D33-4C9A-4CF6-9A0A-84C301B4EC96}"/>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3:AI13 AB25:AI25 AB38:AI38 AB50:AI50 AB63:AI63 AB75:AI75" xr:uid="{7566158E-280D-4230-B596-93F81FD020E2}">
      <formula1>"選択してください,はい,いいえ"</formula1>
    </dataValidation>
    <dataValidation imeMode="halfAlpha" allowBlank="1" showInputMessage="1" showErrorMessage="1" promptTitle="契約期間" prompt="令和8年11月1日～事業終了予定日の期間を記入" sqref="K83:L83 K8:L8 Y8:Z8 K20:L20 Y83:Z83 Y20:Z20 K95:L95 Y95:Z95 K33:L33 Y33:Z33 K45:L45 Y45:Z45 K58:L58 Y58:Z58 K70:L70 Y70:Z70" xr:uid="{53DE87C7-D7A5-4EAE-B4A2-EB79512EC24E}"/>
    <dataValidation allowBlank="1" showErrorMessage="1" promptTitle="納品予定物を記入してください" prompt="納品物の具体的な内容、媒体を記入してください_x000a_" sqref="H11:AI11 H36:AI36 H61:AI61" xr:uid="{5B904C3F-729E-4D12-B95A-DED74B64BD08}"/>
    <dataValidation allowBlank="1" showInputMessage="1" showErrorMessage="1" promptTitle="委託・外注内容を記入してください" prompt="本研究開発における外注（委託）内容を明確に記載し、 合わせて成果予定の内容も含め具体的に記入してください_x000a_" sqref="H22:AI22 H10:AI10 H85:AI85 H97:AI97 H47:AI47 H35:AI35 H72:AI72 H60:AI60" xr:uid="{2A1FD39D-13C5-4036-AF3A-1AC0EEA24396}"/>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1" manualBreakCount="1">
    <brk id="75" max="34" man="1"/>
  </rowBreaks>
  <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A5F36-95A9-47CF-B6FA-D3CB7123D75A}">
  <sheetPr>
    <tabColor rgb="FF00B0F0"/>
    <pageSetUpPr fitToPage="1"/>
  </sheetPr>
  <dimension ref="A1:AU38"/>
  <sheetViews>
    <sheetView view="pageBreakPreview" zoomScaleNormal="100" zoomScaleSheetLayoutView="100" workbookViewId="0">
      <selection activeCell="K29" sqref="K29"/>
    </sheetView>
  </sheetViews>
  <sheetFormatPr defaultColWidth="2.08984375" defaultRowHeight="12"/>
  <cols>
    <col min="1" max="1" width="6.453125" style="172" customWidth="1"/>
    <col min="2" max="2" width="16.26953125" style="227" customWidth="1"/>
    <col min="3" max="3" width="18.6328125" style="227" customWidth="1"/>
    <col min="4" max="4" width="4.7265625" style="227" customWidth="1"/>
    <col min="5" max="5" width="5.08984375" style="227" customWidth="1"/>
    <col min="6" max="6" width="6.08984375" style="227" customWidth="1"/>
    <col min="7" max="7" width="5" style="227" bestFit="1" customWidth="1"/>
    <col min="8" max="10" width="12.81640625" style="227" customWidth="1"/>
    <col min="11" max="11" width="12.453125" style="227" customWidth="1"/>
    <col min="12" max="12" width="2.6328125" style="172" customWidth="1"/>
    <col min="13" max="13" width="9.453125" style="172" customWidth="1"/>
    <col min="14" max="14" width="6.08984375" style="172" customWidth="1"/>
    <col min="15" max="214" width="2.08984375" style="172" customWidth="1"/>
    <col min="215" max="16384" width="2.08984375" style="172"/>
  </cols>
  <sheetData>
    <row r="1" spans="1:47" ht="18" customHeight="1">
      <c r="A1" s="441" t="s">
        <v>550</v>
      </c>
      <c r="B1" s="228"/>
      <c r="C1" s="229"/>
      <c r="D1" s="228"/>
      <c r="E1" s="228"/>
      <c r="F1" s="228"/>
      <c r="G1" s="228"/>
      <c r="H1" s="230"/>
      <c r="I1" s="228"/>
      <c r="J1" s="1662" t="s">
        <v>406</v>
      </c>
      <c r="K1" s="1663"/>
      <c r="L1" s="1664"/>
    </row>
    <row r="2" spans="1:47" ht="14">
      <c r="A2" s="480" t="s">
        <v>669</v>
      </c>
      <c r="B2" s="295"/>
      <c r="C2" s="378" t="s">
        <v>454</v>
      </c>
      <c r="J2" s="231"/>
      <c r="K2" s="233" t="s">
        <v>8</v>
      </c>
      <c r="L2" s="232"/>
    </row>
    <row r="3" spans="1:47" ht="46">
      <c r="A3" s="235" t="s">
        <v>248</v>
      </c>
      <c r="B3" s="236" t="s">
        <v>671</v>
      </c>
      <c r="C3" s="1969" t="s">
        <v>672</v>
      </c>
      <c r="D3" s="1236"/>
      <c r="E3" s="368" t="s">
        <v>499</v>
      </c>
      <c r="F3" s="1973" t="s">
        <v>674</v>
      </c>
      <c r="G3" s="1974"/>
      <c r="H3" s="1236"/>
      <c r="I3" s="239" t="s">
        <v>25</v>
      </c>
      <c r="J3" s="239" t="s">
        <v>240</v>
      </c>
      <c r="K3" s="239" t="s">
        <v>422</v>
      </c>
      <c r="L3" s="240" t="s">
        <v>118</v>
      </c>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row>
    <row r="4" spans="1:47" ht="30" customHeight="1">
      <c r="A4" s="260" t="s">
        <v>516</v>
      </c>
      <c r="B4" s="402"/>
      <c r="C4" s="1970"/>
      <c r="D4" s="1971"/>
      <c r="E4" s="403"/>
      <c r="F4" s="1975"/>
      <c r="G4" s="1976"/>
      <c r="H4" s="1971"/>
      <c r="I4" s="241">
        <f>ROUNDDOWN(J4*1.1,0)</f>
        <v>0</v>
      </c>
      <c r="J4" s="242">
        <f>E4*F4</f>
        <v>0</v>
      </c>
      <c r="K4" s="404"/>
      <c r="L4" s="218" t="str">
        <f>IF(AND(B4="",C4="",E4="",F4="",K4=""),"",
   IF(AND(B4&lt;&gt;"",C4&lt;&gt;"",E4&lt;&gt;"",F4&lt;&gt;"",K4&lt;&gt;""),"",
   IF(AND(B4&lt;&gt;"",C4&lt;&gt;"",E4="",F4&lt;&gt;"",K4&lt;&gt;""),"",
                                      "←全ての項目を記入してください。")))</f>
        <v/>
      </c>
      <c r="M4" s="188"/>
      <c r="N4" s="188"/>
      <c r="O4" s="188"/>
      <c r="P4" s="188"/>
      <c r="Q4" s="188"/>
      <c r="R4" s="188"/>
      <c r="S4" s="188"/>
      <c r="T4" s="188"/>
      <c r="U4" s="188"/>
      <c r="V4" s="188"/>
      <c r="W4" s="188"/>
      <c r="X4" s="188"/>
      <c r="Y4" s="188"/>
      <c r="Z4" s="188"/>
      <c r="AA4" s="188"/>
      <c r="AB4" s="188"/>
      <c r="AC4" s="188"/>
    </row>
    <row r="5" spans="1:47" ht="30" customHeight="1">
      <c r="A5" s="260" t="s">
        <v>690</v>
      </c>
      <c r="B5" s="402"/>
      <c r="C5" s="1970"/>
      <c r="D5" s="1971"/>
      <c r="E5" s="403"/>
      <c r="F5" s="1975"/>
      <c r="G5" s="1976"/>
      <c r="H5" s="1971"/>
      <c r="I5" s="241">
        <f>ROUNDDOWN(J5*1.1,0)</f>
        <v>0</v>
      </c>
      <c r="J5" s="242">
        <f>E5*F5</f>
        <v>0</v>
      </c>
      <c r="K5" s="404"/>
      <c r="L5" s="218" t="str">
        <f t="shared" ref="L5:L6" si="0">IF(AND(B5="",C5="",E5="",F5="",K5=""),"",
   IF(AND(B5&lt;&gt;"",C5&lt;&gt;"",E5&lt;&gt;"",F5&lt;&gt;"",K5&lt;&gt;""),"",
   IF(AND(B5&lt;&gt;"",C5&lt;&gt;"",E5="",F5&lt;&gt;"",K5&lt;&gt;""),"",
                                      "←全ての項目を記入してください。")))</f>
        <v/>
      </c>
      <c r="N5" s="7"/>
      <c r="O5" s="7"/>
    </row>
    <row r="6" spans="1:47" ht="30" customHeight="1">
      <c r="A6" s="260" t="s">
        <v>691</v>
      </c>
      <c r="B6" s="402"/>
      <c r="C6" s="1970"/>
      <c r="D6" s="1971"/>
      <c r="E6" s="403"/>
      <c r="F6" s="1975"/>
      <c r="G6" s="1976"/>
      <c r="H6" s="1971"/>
      <c r="I6" s="241">
        <f>ROUNDDOWN(J6*1.1,0)</f>
        <v>0</v>
      </c>
      <c r="J6" s="242">
        <f>E6*F6</f>
        <v>0</v>
      </c>
      <c r="K6" s="404"/>
      <c r="L6" s="218" t="str">
        <f t="shared" si="0"/>
        <v/>
      </c>
    </row>
    <row r="7" spans="1:47" ht="30" customHeight="1">
      <c r="A7" s="260" t="s">
        <v>692</v>
      </c>
      <c r="B7" s="402"/>
      <c r="C7" s="1970"/>
      <c r="D7" s="1971"/>
      <c r="E7" s="403"/>
      <c r="F7" s="1975"/>
      <c r="G7" s="1976"/>
      <c r="H7" s="1971"/>
      <c r="I7" s="241">
        <f>ROUNDDOWN(J7*1.1,0)</f>
        <v>0</v>
      </c>
      <c r="J7" s="242">
        <f>E7*F7</f>
        <v>0</v>
      </c>
      <c r="K7" s="404"/>
      <c r="L7" s="218"/>
    </row>
    <row r="8" spans="1:47" ht="30" customHeight="1">
      <c r="A8" s="260" t="s">
        <v>693</v>
      </c>
      <c r="B8" s="402"/>
      <c r="C8" s="1970"/>
      <c r="D8" s="1971"/>
      <c r="E8" s="403"/>
      <c r="F8" s="1975"/>
      <c r="G8" s="1976"/>
      <c r="H8" s="1971"/>
      <c r="I8" s="241">
        <f>ROUNDDOWN(J8*1.1,0)</f>
        <v>0</v>
      </c>
      <c r="J8" s="242">
        <f>E8*F8</f>
        <v>0</v>
      </c>
      <c r="K8" s="404"/>
      <c r="L8" s="218" t="str">
        <f>IF(AND(B8="",C8="",E8="",F8="",K8=""),"",
   IF(AND(B8&lt;&gt;"",C8&lt;&gt;"",E8&lt;&gt;"",F8&lt;&gt;"",K8&lt;&gt;""),"",
   IF(AND(B8&lt;&gt;"",C8&lt;&gt;"",E8="",F8&lt;&gt;"",K8&lt;&gt;""),"",
                                      "←全ての項目を記入してください。")))</f>
        <v/>
      </c>
    </row>
    <row r="9" spans="1:47" ht="30" customHeight="1">
      <c r="A9" s="243"/>
      <c r="B9" s="244"/>
      <c r="C9" s="245"/>
      <c r="D9" s="245"/>
      <c r="E9" s="245"/>
      <c r="F9" s="245"/>
      <c r="G9" s="246"/>
      <c r="H9" s="247" t="s">
        <v>117</v>
      </c>
      <c r="I9" s="248">
        <f>SUM(I4:I8)</f>
        <v>0</v>
      </c>
      <c r="J9" s="248">
        <f>SUM(J4:J8)</f>
        <v>0</v>
      </c>
      <c r="K9" s="249"/>
      <c r="L9" s="218"/>
    </row>
    <row r="10" spans="1:47" ht="10" customHeight="1">
      <c r="B10" s="172"/>
      <c r="C10" s="172"/>
      <c r="D10" s="172"/>
      <c r="E10" s="172"/>
      <c r="F10" s="172"/>
      <c r="G10" s="172"/>
      <c r="H10" s="172"/>
      <c r="I10" s="172"/>
      <c r="J10" s="172"/>
      <c r="K10" s="172"/>
    </row>
    <row r="11" spans="1:47" ht="21.5" customHeight="1">
      <c r="A11" s="480" t="s">
        <v>668</v>
      </c>
      <c r="B11" s="377"/>
      <c r="C11" s="172"/>
      <c r="D11" s="172"/>
      <c r="E11" s="172"/>
      <c r="F11" s="172"/>
      <c r="G11" s="172"/>
      <c r="H11" s="172"/>
      <c r="I11" s="172"/>
      <c r="J11" s="172"/>
      <c r="K11" s="172"/>
    </row>
    <row r="12" spans="1:47" ht="36" customHeight="1">
      <c r="A12" s="235" t="s">
        <v>248</v>
      </c>
      <c r="B12" s="1977" t="s">
        <v>667</v>
      </c>
      <c r="C12" s="1978"/>
      <c r="D12" s="1978"/>
      <c r="E12" s="1978"/>
      <c r="F12" s="237" t="s">
        <v>33</v>
      </c>
      <c r="G12" s="1977" t="s">
        <v>497</v>
      </c>
      <c r="H12" s="984"/>
      <c r="I12" s="239" t="s">
        <v>25</v>
      </c>
      <c r="J12" s="239" t="s">
        <v>498</v>
      </c>
      <c r="K12" s="239" t="s">
        <v>422</v>
      </c>
      <c r="L12" s="218"/>
    </row>
    <row r="13" spans="1:47" ht="30" customHeight="1">
      <c r="A13" s="261" t="s">
        <v>685</v>
      </c>
      <c r="B13" s="1972"/>
      <c r="C13" s="1237"/>
      <c r="D13" s="1237"/>
      <c r="E13" s="1237"/>
      <c r="F13" s="296" t="s">
        <v>424</v>
      </c>
      <c r="G13" s="1979"/>
      <c r="H13" s="1980"/>
      <c r="I13" s="241">
        <f>ROUNDDOWN(J13*1.1,0)</f>
        <v>0</v>
      </c>
      <c r="J13" s="241">
        <f>G13</f>
        <v>0</v>
      </c>
      <c r="K13" s="404"/>
      <c r="L13" s="218"/>
    </row>
    <row r="14" spans="1:47" ht="30" customHeight="1">
      <c r="A14" s="261" t="s">
        <v>686</v>
      </c>
      <c r="B14" s="1972"/>
      <c r="C14" s="1237"/>
      <c r="D14" s="1237"/>
      <c r="E14" s="1237"/>
      <c r="F14" s="296" t="s">
        <v>424</v>
      </c>
      <c r="G14" s="1979"/>
      <c r="H14" s="1980"/>
      <c r="I14" s="241">
        <f>ROUNDDOWN(J14*1.1,0)</f>
        <v>0</v>
      </c>
      <c r="J14" s="241">
        <f t="shared" ref="J14:J17" si="1">G14</f>
        <v>0</v>
      </c>
      <c r="K14" s="404"/>
      <c r="L14" s="218"/>
    </row>
    <row r="15" spans="1:47" ht="30" customHeight="1">
      <c r="A15" s="261" t="s">
        <v>687</v>
      </c>
      <c r="B15" s="1972"/>
      <c r="C15" s="1237"/>
      <c r="D15" s="1237"/>
      <c r="E15" s="1237"/>
      <c r="F15" s="296" t="s">
        <v>424</v>
      </c>
      <c r="G15" s="1979"/>
      <c r="H15" s="1980"/>
      <c r="I15" s="241">
        <f>ROUNDDOWN(J15*1.1,0)</f>
        <v>0</v>
      </c>
      <c r="J15" s="241">
        <f t="shared" si="1"/>
        <v>0</v>
      </c>
      <c r="K15" s="404"/>
      <c r="L15" s="218"/>
    </row>
    <row r="16" spans="1:47" ht="30" customHeight="1">
      <c r="A16" s="261" t="s">
        <v>688</v>
      </c>
      <c r="B16" s="1972"/>
      <c r="C16" s="1237"/>
      <c r="D16" s="1237"/>
      <c r="E16" s="1237"/>
      <c r="F16" s="296" t="s">
        <v>424</v>
      </c>
      <c r="G16" s="1979"/>
      <c r="H16" s="1980"/>
      <c r="I16" s="241">
        <f>ROUNDDOWN(J16*1.1,0)</f>
        <v>0</v>
      </c>
      <c r="J16" s="241">
        <f t="shared" si="1"/>
        <v>0</v>
      </c>
      <c r="K16" s="404"/>
      <c r="L16" s="218"/>
    </row>
    <row r="17" spans="1:12" ht="30" customHeight="1">
      <c r="A17" s="261" t="s">
        <v>689</v>
      </c>
      <c r="B17" s="1972"/>
      <c r="C17" s="1237"/>
      <c r="D17" s="1237"/>
      <c r="E17" s="1237"/>
      <c r="F17" s="296" t="s">
        <v>424</v>
      </c>
      <c r="G17" s="1979"/>
      <c r="H17" s="1980"/>
      <c r="I17" s="241">
        <f>ROUNDDOWN(J17*1.1,0)</f>
        <v>0</v>
      </c>
      <c r="J17" s="241">
        <f t="shared" si="1"/>
        <v>0</v>
      </c>
      <c r="K17" s="404"/>
      <c r="L17" s="218"/>
    </row>
    <row r="18" spans="1:12" ht="30" customHeight="1">
      <c r="A18" s="243"/>
      <c r="B18" s="244"/>
      <c r="C18" s="245"/>
      <c r="D18" s="245"/>
      <c r="E18" s="245"/>
      <c r="F18" s="245"/>
      <c r="G18" s="246"/>
      <c r="H18" s="247" t="s">
        <v>117</v>
      </c>
      <c r="I18" s="854">
        <f>SUM(I13:I17)</f>
        <v>0</v>
      </c>
      <c r="J18" s="854">
        <f>SUM(J13:J17)</f>
        <v>0</v>
      </c>
      <c r="K18" s="249"/>
      <c r="L18" s="218"/>
    </row>
    <row r="19" spans="1:12" ht="10" customHeight="1">
      <c r="B19" s="172"/>
      <c r="C19" s="172"/>
      <c r="D19" s="172"/>
      <c r="E19" s="172"/>
      <c r="F19" s="172"/>
      <c r="G19" s="172"/>
      <c r="H19" s="172"/>
      <c r="I19" s="172"/>
      <c r="J19" s="172"/>
      <c r="K19" s="172"/>
      <c r="L19" s="218" t="str">
        <f t="shared" ref="L19:L31" si="2">IF(AND(B19="",C19="",E19="",F19="",G19="",H19="",K19=""),"",
   IF(AND(B19&lt;&gt;"",C19&lt;&gt;"",OR(D19="ﾚﾝﾀﾙ",D19="ﾘｰｽ"),E19&lt;&gt;"",F19&lt;&gt;"",G19&lt;&gt;"",H19&lt;&gt;"",K19&lt;&gt;""),"",
   IF(AND(B19&lt;&gt;"",C19&lt;&gt;"",D19="購入",E19="",F19&lt;&gt;"",G19&lt;&gt;"",H19&lt;&gt;"",K19&lt;&gt;""),"",
   IF(AND(D19="購入",E19&lt;&gt;""),"←購入の場合は設置期間を記入しないでください。",
                                                   "←全ての項目を記入してください。"))))</f>
        <v/>
      </c>
    </row>
    <row r="20" spans="1:12" ht="20.5" customHeight="1">
      <c r="A20" s="480" t="s">
        <v>670</v>
      </c>
      <c r="B20" s="377"/>
      <c r="C20" s="377"/>
      <c r="D20" s="377"/>
      <c r="E20" s="377"/>
      <c r="F20" s="377"/>
      <c r="G20" s="377"/>
      <c r="H20" s="377"/>
      <c r="I20" s="377"/>
      <c r="J20" s="172"/>
      <c r="K20" s="172"/>
      <c r="L20" s="218"/>
    </row>
    <row r="21" spans="1:12" ht="36">
      <c r="A21" s="235" t="s">
        <v>248</v>
      </c>
      <c r="B21" s="236" t="s">
        <v>673</v>
      </c>
      <c r="C21" s="1969" t="s">
        <v>671</v>
      </c>
      <c r="D21" s="1974"/>
      <c r="E21" s="1236"/>
      <c r="F21" s="237" t="s">
        <v>24</v>
      </c>
      <c r="G21" s="238" t="s">
        <v>33</v>
      </c>
      <c r="H21" s="239" t="s">
        <v>425</v>
      </c>
      <c r="I21" s="239" t="s">
        <v>25</v>
      </c>
      <c r="J21" s="239" t="s">
        <v>240</v>
      </c>
      <c r="K21" s="239" t="s">
        <v>422</v>
      </c>
      <c r="L21" s="218"/>
    </row>
    <row r="22" spans="1:12" ht="30" customHeight="1">
      <c r="A22" s="320" t="s">
        <v>675</v>
      </c>
      <c r="B22" s="405"/>
      <c r="C22" s="1970"/>
      <c r="D22" s="1976"/>
      <c r="E22" s="1971"/>
      <c r="F22" s="406"/>
      <c r="G22" s="407"/>
      <c r="H22" s="408"/>
      <c r="I22" s="321">
        <f t="shared" ref="I22:I31" si="3">ROUNDDOWN(J22*1.1,0)</f>
        <v>0</v>
      </c>
      <c r="J22" s="322">
        <f t="shared" ref="J22:J31" si="4">F22*H22</f>
        <v>0</v>
      </c>
      <c r="K22" s="411"/>
      <c r="L22" s="218" t="str">
        <f t="shared" si="2"/>
        <v/>
      </c>
    </row>
    <row r="23" spans="1:12" ht="30" customHeight="1">
      <c r="A23" s="320" t="s">
        <v>676</v>
      </c>
      <c r="B23" s="405"/>
      <c r="C23" s="1970"/>
      <c r="D23" s="1976"/>
      <c r="E23" s="1971"/>
      <c r="F23" s="406"/>
      <c r="G23" s="407"/>
      <c r="H23" s="408"/>
      <c r="I23" s="321">
        <f t="shared" si="3"/>
        <v>0</v>
      </c>
      <c r="J23" s="322">
        <f t="shared" si="4"/>
        <v>0</v>
      </c>
      <c r="K23" s="411"/>
      <c r="L23" s="218" t="str">
        <f t="shared" si="2"/>
        <v/>
      </c>
    </row>
    <row r="24" spans="1:12" ht="30" customHeight="1">
      <c r="A24" s="320" t="s">
        <v>677</v>
      </c>
      <c r="B24" s="405"/>
      <c r="C24" s="1970"/>
      <c r="D24" s="1976"/>
      <c r="E24" s="1971"/>
      <c r="F24" s="406"/>
      <c r="G24" s="407"/>
      <c r="H24" s="447"/>
      <c r="I24" s="321">
        <f t="shared" si="3"/>
        <v>0</v>
      </c>
      <c r="J24" s="322">
        <f t="shared" si="4"/>
        <v>0</v>
      </c>
      <c r="K24" s="411"/>
      <c r="L24" s="218" t="str">
        <f t="shared" si="2"/>
        <v/>
      </c>
    </row>
    <row r="25" spans="1:12" ht="30" customHeight="1">
      <c r="A25" s="320" t="s">
        <v>678</v>
      </c>
      <c r="B25" s="405"/>
      <c r="C25" s="1970"/>
      <c r="D25" s="1976"/>
      <c r="E25" s="1971"/>
      <c r="F25" s="406"/>
      <c r="G25" s="407"/>
      <c r="H25" s="447"/>
      <c r="I25" s="321">
        <f t="shared" si="3"/>
        <v>0</v>
      </c>
      <c r="J25" s="322">
        <f t="shared" si="4"/>
        <v>0</v>
      </c>
      <c r="K25" s="404"/>
      <c r="L25" s="218"/>
    </row>
    <row r="26" spans="1:12" ht="30" customHeight="1">
      <c r="A26" s="320" t="s">
        <v>679</v>
      </c>
      <c r="B26" s="405"/>
      <c r="C26" s="1970"/>
      <c r="D26" s="1976"/>
      <c r="E26" s="1971"/>
      <c r="F26" s="406"/>
      <c r="G26" s="407"/>
      <c r="H26" s="447"/>
      <c r="I26" s="321">
        <f t="shared" si="3"/>
        <v>0</v>
      </c>
      <c r="J26" s="322">
        <f t="shared" si="4"/>
        <v>0</v>
      </c>
      <c r="K26" s="404"/>
      <c r="L26" s="218"/>
    </row>
    <row r="27" spans="1:12" ht="30" customHeight="1">
      <c r="A27" s="320" t="s">
        <v>680</v>
      </c>
      <c r="B27" s="405"/>
      <c r="C27" s="1970"/>
      <c r="D27" s="1976"/>
      <c r="E27" s="1971"/>
      <c r="F27" s="406"/>
      <c r="G27" s="407"/>
      <c r="H27" s="447"/>
      <c r="I27" s="321">
        <f t="shared" si="3"/>
        <v>0</v>
      </c>
      <c r="J27" s="322">
        <f t="shared" si="4"/>
        <v>0</v>
      </c>
      <c r="K27" s="404"/>
      <c r="L27" s="218"/>
    </row>
    <row r="28" spans="1:12" ht="30" customHeight="1">
      <c r="A28" s="320" t="s">
        <v>681</v>
      </c>
      <c r="B28" s="409"/>
      <c r="C28" s="1970"/>
      <c r="D28" s="1976"/>
      <c r="E28" s="1971"/>
      <c r="F28" s="406"/>
      <c r="G28" s="410"/>
      <c r="H28" s="447"/>
      <c r="I28" s="321">
        <f t="shared" si="3"/>
        <v>0</v>
      </c>
      <c r="J28" s="322">
        <f t="shared" si="4"/>
        <v>0</v>
      </c>
      <c r="K28" s="404"/>
      <c r="L28" s="218"/>
    </row>
    <row r="29" spans="1:12" ht="30" customHeight="1">
      <c r="A29" s="320" t="s">
        <v>682</v>
      </c>
      <c r="B29" s="409"/>
      <c r="C29" s="1970"/>
      <c r="D29" s="1976"/>
      <c r="E29" s="1971"/>
      <c r="F29" s="406"/>
      <c r="G29" s="410"/>
      <c r="H29" s="447"/>
      <c r="I29" s="321">
        <f t="shared" si="3"/>
        <v>0</v>
      </c>
      <c r="J29" s="322">
        <f t="shared" si="4"/>
        <v>0</v>
      </c>
      <c r="K29" s="404"/>
      <c r="L29" s="218"/>
    </row>
    <row r="30" spans="1:12" ht="30" customHeight="1">
      <c r="A30" s="320" t="s">
        <v>683</v>
      </c>
      <c r="B30" s="409"/>
      <c r="C30" s="1970"/>
      <c r="D30" s="1976"/>
      <c r="E30" s="1971"/>
      <c r="F30" s="406"/>
      <c r="G30" s="410"/>
      <c r="H30" s="447"/>
      <c r="I30" s="321">
        <f t="shared" si="3"/>
        <v>0</v>
      </c>
      <c r="J30" s="322">
        <f t="shared" si="4"/>
        <v>0</v>
      </c>
      <c r="K30" s="404"/>
      <c r="L30" s="218"/>
    </row>
    <row r="31" spans="1:12" ht="30" customHeight="1">
      <c r="A31" s="320" t="s">
        <v>684</v>
      </c>
      <c r="B31" s="409"/>
      <c r="C31" s="1970"/>
      <c r="D31" s="1976"/>
      <c r="E31" s="1971"/>
      <c r="F31" s="406"/>
      <c r="G31" s="410"/>
      <c r="H31" s="447"/>
      <c r="I31" s="241">
        <f t="shared" si="3"/>
        <v>0</v>
      </c>
      <c r="J31" s="322">
        <f t="shared" si="4"/>
        <v>0</v>
      </c>
      <c r="K31" s="404"/>
      <c r="L31" s="218" t="str">
        <f t="shared" si="2"/>
        <v/>
      </c>
    </row>
    <row r="32" spans="1:12" ht="30" customHeight="1">
      <c r="A32" s="243"/>
      <c r="B32" s="244"/>
      <c r="C32" s="245"/>
      <c r="D32" s="245"/>
      <c r="E32" s="245"/>
      <c r="F32" s="245"/>
      <c r="G32" s="246"/>
      <c r="H32" s="247" t="s">
        <v>117</v>
      </c>
      <c r="I32" s="248">
        <f>SUM(I22:I31)</f>
        <v>0</v>
      </c>
      <c r="J32" s="248">
        <f>SUM(J22:J31)</f>
        <v>0</v>
      </c>
      <c r="K32" s="249"/>
      <c r="L32" s="226"/>
    </row>
    <row r="33" spans="1:11" ht="14" customHeight="1"/>
    <row r="34" spans="1:11" ht="27" customHeight="1">
      <c r="A34" s="243"/>
      <c r="B34" s="244"/>
      <c r="C34" s="245"/>
      <c r="D34" s="245"/>
      <c r="E34" s="245"/>
      <c r="F34" s="245"/>
      <c r="G34" s="246"/>
      <c r="H34" s="479" t="s">
        <v>666</v>
      </c>
      <c r="I34" s="248">
        <f>SUM(I9,I18,I32)</f>
        <v>0</v>
      </c>
      <c r="J34" s="248">
        <f>SUM(J9,J18,J32)</f>
        <v>0</v>
      </c>
      <c r="K34" s="249"/>
    </row>
    <row r="35" spans="1:11" ht="27" customHeight="1"/>
    <row r="36" spans="1:11" ht="27" customHeight="1"/>
    <row r="37" spans="1:11" ht="27" customHeight="1"/>
    <row r="38" spans="1:11" ht="27" customHeight="1"/>
  </sheetData>
  <sheetProtection algorithmName="SHA-512" hashValue="kqqh1w1ycDYYtgs8gl89sjgtXLXsaQoB0DHZdH0rxc/I3ShPfIDtNERlNfqh/WdRyBMN9kuf5Aaa4x9I066zGA==" saltValue="0qW8oMdorgZqm75IBfmgBw==" spinCount="100000" sheet="1" formatCells="0" selectLockedCells="1"/>
  <dataConsolidate/>
  <mergeCells count="36">
    <mergeCell ref="G17:H17"/>
    <mergeCell ref="G12:H12"/>
    <mergeCell ref="G13:H13"/>
    <mergeCell ref="G14:H14"/>
    <mergeCell ref="G15:H15"/>
    <mergeCell ref="G16:H16"/>
    <mergeCell ref="B14:E14"/>
    <mergeCell ref="B15:E15"/>
    <mergeCell ref="B16:E16"/>
    <mergeCell ref="C31:E31"/>
    <mergeCell ref="C21:E21"/>
    <mergeCell ref="C22:E22"/>
    <mergeCell ref="C23:E23"/>
    <mergeCell ref="C24:E24"/>
    <mergeCell ref="C25:E25"/>
    <mergeCell ref="C26:E26"/>
    <mergeCell ref="C27:E27"/>
    <mergeCell ref="C28:E28"/>
    <mergeCell ref="C29:E29"/>
    <mergeCell ref="C30:E30"/>
    <mergeCell ref="J1:L1"/>
    <mergeCell ref="C3:D3"/>
    <mergeCell ref="C4:D4"/>
    <mergeCell ref="C5:D5"/>
    <mergeCell ref="B17:E17"/>
    <mergeCell ref="C6:D6"/>
    <mergeCell ref="C8:D8"/>
    <mergeCell ref="F3:H3"/>
    <mergeCell ref="F4:H4"/>
    <mergeCell ref="F5:H5"/>
    <mergeCell ref="F6:H6"/>
    <mergeCell ref="F8:H8"/>
    <mergeCell ref="C7:D7"/>
    <mergeCell ref="F7:H7"/>
    <mergeCell ref="B12:E12"/>
    <mergeCell ref="B13:E13"/>
  </mergeCells>
  <phoneticPr fontId="1"/>
  <conditionalFormatting sqref="B13:B17">
    <cfRule type="expression" dxfId="113" priority="51">
      <formula>$B$13&lt;&gt;"選択してください"</formula>
    </cfRule>
  </conditionalFormatting>
  <conditionalFormatting sqref="B4:C8 E4:F8">
    <cfRule type="expression" dxfId="112" priority="1">
      <formula>AND(OR($B4&lt;&gt;"",$C4&lt;&gt;"",$E4&lt;&gt;"",$F4&lt;&gt;"",$G4&lt;&gt;"",$H4&lt;&gt;""),B4="")</formula>
    </cfRule>
  </conditionalFormatting>
  <conditionalFormatting sqref="B22:C31 F22:H31 K22:K31">
    <cfRule type="expression" dxfId="111" priority="10">
      <formula>AND(OR($B22&lt;&gt;"",$C22&lt;&gt;"",$E22&lt;&gt;"",$F22&lt;&gt;"",$G22&lt;&gt;"",$H22&lt;&gt;""),B22="")</formula>
    </cfRule>
  </conditionalFormatting>
  <conditionalFormatting sqref="F13 K13">
    <cfRule type="expression" dxfId="110" priority="55">
      <formula>AND(OR(#REF!&lt;&gt;"",$C13&lt;&gt;"",#REF!&lt;&gt;"",#REF!&lt;&gt;"",$F13&lt;&gt;"",$H13&lt;&gt;""),F13="")</formula>
    </cfRule>
  </conditionalFormatting>
  <conditionalFormatting sqref="F14 K14 F16:F17 K16:K17">
    <cfRule type="expression" dxfId="109" priority="58">
      <formula>AND(OR($B14&lt;&gt;"",$C14&lt;&gt;"",#REF!&lt;&gt;"",#REF!&lt;&gt;"",$F14&lt;&gt;"",$H14&lt;&gt;""),F14="")</formula>
    </cfRule>
  </conditionalFormatting>
  <conditionalFormatting sqref="F15 K15">
    <cfRule type="expression" dxfId="108" priority="60">
      <formula>AND(OR($B15&lt;&gt;"",$C15&lt;&gt;"",#REF!&lt;&gt;"",#REF!&lt;&gt;"",$F15&lt;&gt;"",$G15&lt;&gt;""),F15="")</formula>
    </cfRule>
  </conditionalFormatting>
  <conditionalFormatting sqref="K4:K8">
    <cfRule type="expression" dxfId="107" priority="2">
      <formula>AND(OR($B4&lt;&gt;"",$C4&lt;&gt;"",$E4&lt;&gt;"",$F4&lt;&gt;"",$G4&lt;&gt;"",$H4&lt;&gt;""),K4="")</formula>
    </cfRule>
  </conditionalFormatting>
  <dataValidations count="3">
    <dataValidation type="custom" allowBlank="1" showInputMessage="1" showErrorMessage="1" sqref="L4:L9 L12:L31" xr:uid="{7E284D10-F05D-4E85-AD48-05AE0D6C0651}">
      <formula1>ISERROR(FIND(CHAR(10),L4))</formula1>
    </dataValidation>
    <dataValidation imeMode="halfAlpha" allowBlank="1" showInputMessage="1" showErrorMessage="1" sqref="F4" xr:uid="{34DF1BAD-76B8-4829-8627-A5328754F19B}"/>
    <dataValidation type="whole" imeMode="halfAlpha" allowBlank="1" showInputMessage="1" showErrorMessage="1" sqref="E4" xr:uid="{F0378A31-C2EC-495D-83FC-F673A4F94BE6}">
      <formula1>1</formula1>
      <formula2>21</formula2>
    </dataValidation>
  </dataValidations>
  <printOptions horizontalCentered="1"/>
  <pageMargins left="0.51181102362204722" right="0.51181102362204722" top="0.74803149606299213" bottom="0.74803149606299213" header="0.31496062992125984" footer="0.31496062992125984"/>
  <pageSetup paperSize="9" scale="82" orientation="portrait" horizontalDpi="300" verticalDpi="300" r:id="rId1"/>
  <headerFooter>
    <oddFooter>&amp;A</oddFooter>
  </headerFooter>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6789-497F-40A3-952A-E64AFF9CD698}">
  <sheetPr>
    <tabColor rgb="FF00B0F0"/>
  </sheetPr>
  <dimension ref="A1:S25"/>
  <sheetViews>
    <sheetView view="pageBreakPreview" zoomScaleNormal="80" zoomScaleSheetLayoutView="100" workbookViewId="0">
      <selection activeCell="V15" sqref="V15"/>
    </sheetView>
  </sheetViews>
  <sheetFormatPr defaultColWidth="9" defaultRowHeight="33" customHeight="1"/>
  <cols>
    <col min="1" max="1" width="5.6328125" style="879" customWidth="1"/>
    <col min="2" max="2" width="10" style="879" customWidth="1"/>
    <col min="3" max="3" width="9.453125" style="879" customWidth="1"/>
    <col min="4" max="4" width="4" style="879" customWidth="1"/>
    <col min="5" max="5" width="8.81640625" style="879" customWidth="1"/>
    <col min="6" max="6" width="6.81640625" style="879" customWidth="1"/>
    <col min="7" max="7" width="8.6328125" style="879" customWidth="1"/>
    <col min="8" max="8" width="6.81640625" style="879" customWidth="1"/>
    <col min="9" max="9" width="7.7265625" style="879" customWidth="1"/>
    <col min="10" max="10" width="5.81640625" style="879" customWidth="1"/>
    <col min="11" max="11" width="6.90625" style="879" customWidth="1"/>
    <col min="12" max="12" width="4" style="879" customWidth="1"/>
    <col min="13" max="13" width="5.1796875" style="879" customWidth="1"/>
    <col min="14" max="14" width="1.26953125" style="879" customWidth="1"/>
    <col min="15" max="15" width="1.453125" style="879" customWidth="1"/>
    <col min="16" max="16" width="9.453125" style="879" customWidth="1"/>
    <col min="17" max="17" width="8.6328125" style="879" customWidth="1"/>
    <col min="18" max="16384" width="9" style="879"/>
  </cols>
  <sheetData>
    <row r="1" spans="1:19" ht="33" customHeight="1">
      <c r="A1" s="878" t="s">
        <v>551</v>
      </c>
      <c r="D1" s="880"/>
      <c r="F1" s="881"/>
      <c r="G1" s="880"/>
      <c r="H1" s="880"/>
      <c r="I1" s="880"/>
      <c r="J1" s="880"/>
      <c r="L1" s="882"/>
      <c r="M1" s="883" t="s">
        <v>406</v>
      </c>
      <c r="N1" s="884"/>
      <c r="O1" s="884"/>
    </row>
    <row r="2" spans="1:19" ht="33" customHeight="1">
      <c r="A2" s="885" t="s">
        <v>58</v>
      </c>
      <c r="B2" s="886" t="s">
        <v>958</v>
      </c>
      <c r="C2" s="887"/>
      <c r="D2" s="880"/>
      <c r="F2" s="881"/>
      <c r="G2" s="880"/>
      <c r="H2" s="880"/>
      <c r="I2" s="880"/>
      <c r="J2" s="880"/>
      <c r="K2" s="888"/>
      <c r="L2" s="888"/>
      <c r="M2" s="888"/>
      <c r="N2" s="884"/>
      <c r="O2" s="884"/>
    </row>
    <row r="3" spans="1:19" s="880" customFormat="1" ht="45.5" customHeight="1">
      <c r="A3" s="2036" t="s">
        <v>694</v>
      </c>
      <c r="B3" s="2037"/>
      <c r="C3" s="2038"/>
      <c r="D3" s="2038"/>
      <c r="E3" s="2038"/>
      <c r="F3" s="2038"/>
      <c r="G3" s="2038"/>
      <c r="H3" s="2038"/>
      <c r="I3" s="2038"/>
      <c r="J3" s="2038"/>
      <c r="K3" s="2038"/>
      <c r="L3" s="2038"/>
      <c r="M3" s="2038"/>
      <c r="N3" s="2039"/>
      <c r="O3" s="889"/>
    </row>
    <row r="4" spans="1:19" s="880" customFormat="1" ht="27" customHeight="1">
      <c r="A4" s="1985" t="s">
        <v>338</v>
      </c>
      <c r="B4" s="2013"/>
      <c r="C4" s="890" t="s">
        <v>339</v>
      </c>
      <c r="D4" s="2040"/>
      <c r="E4" s="2040"/>
      <c r="F4" s="2040"/>
      <c r="G4" s="891"/>
      <c r="H4" s="891"/>
      <c r="I4" s="891"/>
      <c r="J4" s="891"/>
      <c r="K4" s="891"/>
      <c r="L4" s="891"/>
      <c r="M4" s="891"/>
      <c r="N4" s="892"/>
    </row>
    <row r="5" spans="1:19" s="880" customFormat="1" ht="27" customHeight="1">
      <c r="A5" s="1985"/>
      <c r="B5" s="2013"/>
      <c r="C5" s="2041"/>
      <c r="D5" s="2042"/>
      <c r="E5" s="2042"/>
      <c r="F5" s="2042"/>
      <c r="G5" s="2042"/>
      <c r="H5" s="2042"/>
      <c r="I5" s="2042"/>
      <c r="J5" s="2042"/>
      <c r="K5" s="2042"/>
      <c r="L5" s="2042"/>
      <c r="M5" s="2042"/>
      <c r="N5" s="2043"/>
      <c r="O5" s="893"/>
    </row>
    <row r="6" spans="1:19" s="880" customFormat="1" ht="27" customHeight="1">
      <c r="A6" s="1987"/>
      <c r="B6" s="2014"/>
      <c r="C6" s="894" t="s">
        <v>340</v>
      </c>
      <c r="D6" s="2044"/>
      <c r="E6" s="2044"/>
      <c r="F6" s="894" t="s">
        <v>341</v>
      </c>
      <c r="G6" s="2044"/>
      <c r="H6" s="2044"/>
      <c r="I6" s="895" t="s">
        <v>342</v>
      </c>
      <c r="J6" s="895" t="s">
        <v>343</v>
      </c>
      <c r="K6" s="896"/>
      <c r="L6" s="895" t="s">
        <v>344</v>
      </c>
      <c r="M6" s="897"/>
      <c r="N6" s="898"/>
      <c r="O6" s="884"/>
    </row>
    <row r="7" spans="1:19" s="880" customFormat="1" ht="27" customHeight="1">
      <c r="A7" s="2000" t="s">
        <v>959</v>
      </c>
      <c r="B7" s="2001"/>
      <c r="C7" s="2027"/>
      <c r="D7" s="2028"/>
      <c r="E7" s="2028"/>
      <c r="F7" s="2029"/>
      <c r="G7" s="2000" t="s">
        <v>345</v>
      </c>
      <c r="H7" s="2001"/>
      <c r="I7" s="2030"/>
      <c r="J7" s="2031"/>
      <c r="K7" s="2031"/>
      <c r="L7" s="2031"/>
      <c r="M7" s="2031"/>
      <c r="N7" s="2032"/>
      <c r="O7" s="899"/>
    </row>
    <row r="8" spans="1:19" s="880" customFormat="1" ht="27" customHeight="1">
      <c r="A8" s="2000"/>
      <c r="B8" s="2001"/>
      <c r="C8" s="2027"/>
      <c r="D8" s="2028"/>
      <c r="E8" s="2028"/>
      <c r="F8" s="2029"/>
      <c r="G8" s="2000"/>
      <c r="H8" s="2001"/>
      <c r="I8" s="2025"/>
      <c r="J8" s="2026"/>
      <c r="K8" s="2026"/>
      <c r="L8" s="2026"/>
      <c r="M8" s="2026"/>
      <c r="N8" s="2033"/>
      <c r="O8" s="900"/>
    </row>
    <row r="9" spans="1:19" s="880" customFormat="1" ht="27" customHeight="1">
      <c r="A9" s="1998" t="s">
        <v>346</v>
      </c>
      <c r="B9" s="1999"/>
      <c r="C9" s="2030"/>
      <c r="D9" s="2023" t="s">
        <v>347</v>
      </c>
      <c r="E9" s="2031"/>
      <c r="F9" s="2034" t="s">
        <v>348</v>
      </c>
      <c r="G9" s="1998" t="s">
        <v>349</v>
      </c>
      <c r="H9" s="1999"/>
      <c r="I9" s="901" t="s">
        <v>350</v>
      </c>
      <c r="J9" s="880" t="s">
        <v>351</v>
      </c>
      <c r="K9" s="891"/>
      <c r="L9" s="891"/>
      <c r="M9" s="891"/>
      <c r="N9" s="892"/>
      <c r="O9" s="899"/>
    </row>
    <row r="10" spans="1:19" s="880" customFormat="1" ht="27" customHeight="1">
      <c r="A10" s="2002"/>
      <c r="B10" s="2003"/>
      <c r="C10" s="2025"/>
      <c r="D10" s="2024"/>
      <c r="E10" s="2026"/>
      <c r="F10" s="2035"/>
      <c r="G10" s="2002"/>
      <c r="H10" s="2003"/>
      <c r="I10" s="901" t="s">
        <v>350</v>
      </c>
      <c r="J10" s="895" t="s">
        <v>352</v>
      </c>
      <c r="K10" s="897"/>
      <c r="L10" s="897"/>
      <c r="M10" s="897"/>
      <c r="N10" s="902"/>
      <c r="O10" s="899"/>
      <c r="S10" s="889"/>
    </row>
    <row r="11" spans="1:19" s="880" customFormat="1" ht="27" customHeight="1">
      <c r="A11" s="1998" t="s">
        <v>353</v>
      </c>
      <c r="B11" s="1999"/>
      <c r="C11" s="903" t="s">
        <v>960</v>
      </c>
      <c r="D11" s="904"/>
      <c r="E11" s="2015"/>
      <c r="F11" s="2015"/>
      <c r="G11" s="2015"/>
      <c r="H11" s="2015"/>
      <c r="I11" s="905" t="s">
        <v>354</v>
      </c>
      <c r="J11" s="2016"/>
      <c r="K11" s="2016"/>
      <c r="L11" s="2016"/>
      <c r="M11" s="2016"/>
      <c r="N11" s="906"/>
      <c r="O11" s="907"/>
    </row>
    <row r="12" spans="1:19" s="880" customFormat="1" ht="27" customHeight="1">
      <c r="A12" s="2002"/>
      <c r="B12" s="2003"/>
      <c r="C12" s="908" t="s">
        <v>961</v>
      </c>
      <c r="D12" s="909"/>
      <c r="E12" s="910"/>
      <c r="F12" s="911" t="s">
        <v>347</v>
      </c>
      <c r="G12" s="910"/>
      <c r="H12" s="895" t="s">
        <v>355</v>
      </c>
      <c r="I12" s="909"/>
      <c r="J12" s="909"/>
      <c r="K12" s="909"/>
      <c r="L12" s="909"/>
      <c r="M12" s="909"/>
      <c r="N12" s="912"/>
      <c r="O12" s="913"/>
    </row>
    <row r="13" spans="1:19" s="880" customFormat="1" ht="27" customHeight="1">
      <c r="A13" s="1983" t="s">
        <v>356</v>
      </c>
      <c r="B13" s="2012"/>
      <c r="C13" s="2017"/>
      <c r="D13" s="2018"/>
      <c r="E13" s="2018"/>
      <c r="F13" s="914" t="s">
        <v>357</v>
      </c>
      <c r="G13" s="915"/>
      <c r="H13" s="914" t="s">
        <v>358</v>
      </c>
      <c r="I13" s="1998" t="s">
        <v>359</v>
      </c>
      <c r="J13" s="1999"/>
      <c r="K13" s="2019"/>
      <c r="L13" s="2020"/>
      <c r="M13" s="2023" t="s">
        <v>360</v>
      </c>
      <c r="N13" s="916"/>
      <c r="O13" s="913"/>
    </row>
    <row r="14" spans="1:19" s="880" customFormat="1" ht="27" customHeight="1">
      <c r="A14" s="1987"/>
      <c r="B14" s="2014"/>
      <c r="C14" s="2025"/>
      <c r="D14" s="2026"/>
      <c r="E14" s="911" t="s">
        <v>361</v>
      </c>
      <c r="F14" s="917"/>
      <c r="G14" s="918"/>
      <c r="H14" s="891"/>
      <c r="I14" s="2002"/>
      <c r="J14" s="2003"/>
      <c r="K14" s="2021"/>
      <c r="L14" s="2022"/>
      <c r="M14" s="2024"/>
      <c r="N14" s="912"/>
      <c r="O14" s="913"/>
    </row>
    <row r="15" spans="1:19" s="880" customFormat="1" ht="27" customHeight="1">
      <c r="A15" s="1983" t="s">
        <v>362</v>
      </c>
      <c r="B15" s="1984"/>
      <c r="C15" s="1989" t="s">
        <v>962</v>
      </c>
      <c r="D15" s="1990"/>
      <c r="E15" s="1991"/>
      <c r="F15" s="1991"/>
      <c r="G15" s="1991"/>
      <c r="H15" s="919" t="s">
        <v>284</v>
      </c>
      <c r="I15" s="919" t="s">
        <v>455</v>
      </c>
      <c r="J15" s="1991"/>
      <c r="K15" s="1991"/>
      <c r="L15" s="1991"/>
      <c r="M15" s="919" t="s">
        <v>284</v>
      </c>
      <c r="N15" s="920"/>
      <c r="O15" s="891"/>
    </row>
    <row r="16" spans="1:19" s="880" customFormat="1" ht="27" customHeight="1">
      <c r="A16" s="1985"/>
      <c r="B16" s="1986"/>
      <c r="C16" s="1992" t="s">
        <v>363</v>
      </c>
      <c r="D16" s="1993"/>
      <c r="E16" s="1994"/>
      <c r="F16" s="1994"/>
      <c r="G16" s="1994"/>
      <c r="H16" s="880" t="s">
        <v>284</v>
      </c>
      <c r="I16" s="921"/>
      <c r="J16" s="922"/>
      <c r="K16" s="922"/>
      <c r="L16" s="922"/>
      <c r="M16" s="922"/>
      <c r="N16" s="892"/>
      <c r="O16" s="891"/>
    </row>
    <row r="17" spans="1:15" s="880" customFormat="1" ht="27" customHeight="1">
      <c r="A17" s="1987"/>
      <c r="B17" s="1988"/>
      <c r="C17" s="1995" t="s">
        <v>364</v>
      </c>
      <c r="D17" s="1996"/>
      <c r="E17" s="1997">
        <f>SUM(E15:G16)</f>
        <v>0</v>
      </c>
      <c r="F17" s="1997"/>
      <c r="G17" s="1997"/>
      <c r="H17" s="895" t="s">
        <v>284</v>
      </c>
      <c r="I17" s="897"/>
      <c r="J17" s="897"/>
      <c r="K17" s="922"/>
      <c r="L17" s="922"/>
      <c r="M17" s="922"/>
      <c r="N17" s="923"/>
      <c r="O17" s="922"/>
    </row>
    <row r="18" spans="1:15" s="880" customFormat="1" ht="27" customHeight="1">
      <c r="A18" s="1998" t="s">
        <v>365</v>
      </c>
      <c r="B18" s="1999"/>
      <c r="C18" s="2004" t="s">
        <v>963</v>
      </c>
      <c r="D18" s="2005"/>
      <c r="E18" s="924" t="s">
        <v>62</v>
      </c>
      <c r="F18" s="925"/>
      <c r="G18" s="924" t="s">
        <v>347</v>
      </c>
      <c r="H18" s="925"/>
      <c r="I18" s="924" t="s">
        <v>366</v>
      </c>
      <c r="J18" s="925"/>
      <c r="K18" s="924" t="s">
        <v>367</v>
      </c>
      <c r="L18" s="926"/>
      <c r="M18" s="927"/>
      <c r="N18" s="920"/>
      <c r="O18" s="891"/>
    </row>
    <row r="19" spans="1:15" s="880" customFormat="1" ht="27" customHeight="1">
      <c r="A19" s="2000"/>
      <c r="B19" s="2001"/>
      <c r="C19" s="2006" t="s">
        <v>964</v>
      </c>
      <c r="D19" s="2007"/>
      <c r="E19" s="928" t="s">
        <v>482</v>
      </c>
      <c r="F19" s="929"/>
      <c r="G19" s="928" t="s">
        <v>347</v>
      </c>
      <c r="H19" s="929"/>
      <c r="I19" s="928" t="s">
        <v>366</v>
      </c>
      <c r="J19" s="929"/>
      <c r="K19" s="928" t="s">
        <v>367</v>
      </c>
      <c r="L19" s="930" t="s">
        <v>368</v>
      </c>
      <c r="M19" s="931"/>
      <c r="N19" s="932"/>
      <c r="O19" s="891"/>
    </row>
    <row r="20" spans="1:15" s="880" customFormat="1" ht="27" customHeight="1">
      <c r="A20" s="2000"/>
      <c r="B20" s="2001"/>
      <c r="C20" s="2008"/>
      <c r="D20" s="2009"/>
      <c r="E20" s="933" t="s">
        <v>482</v>
      </c>
      <c r="F20" s="934"/>
      <c r="G20" s="933" t="s">
        <v>347</v>
      </c>
      <c r="H20" s="934"/>
      <c r="I20" s="933" t="s">
        <v>366</v>
      </c>
      <c r="J20" s="934"/>
      <c r="K20" s="933" t="s">
        <v>965</v>
      </c>
      <c r="L20" s="934"/>
      <c r="M20" s="935" t="s">
        <v>369</v>
      </c>
      <c r="N20" s="936"/>
      <c r="O20" s="891"/>
    </row>
    <row r="21" spans="1:15" s="880" customFormat="1" ht="27" customHeight="1">
      <c r="A21" s="2002"/>
      <c r="B21" s="2003"/>
      <c r="C21" s="2010" t="s">
        <v>370</v>
      </c>
      <c r="D21" s="2011"/>
      <c r="E21" s="937" t="s">
        <v>482</v>
      </c>
      <c r="F21" s="938"/>
      <c r="G21" s="937" t="s">
        <v>347</v>
      </c>
      <c r="H21" s="938"/>
      <c r="I21" s="937" t="s">
        <v>366</v>
      </c>
      <c r="J21" s="938"/>
      <c r="K21" s="937" t="s">
        <v>367</v>
      </c>
      <c r="L21" s="939"/>
      <c r="M21" s="897"/>
      <c r="N21" s="902"/>
      <c r="O21" s="891"/>
    </row>
    <row r="22" spans="1:15" s="880" customFormat="1" ht="20.5" customHeight="1">
      <c r="A22" s="1983" t="s">
        <v>371</v>
      </c>
      <c r="B22" s="2012"/>
      <c r="C22" s="925" t="s">
        <v>350</v>
      </c>
      <c r="D22" s="919" t="s">
        <v>372</v>
      </c>
      <c r="E22" s="927"/>
      <c r="F22" s="927"/>
      <c r="G22" s="927"/>
      <c r="H22" s="927"/>
      <c r="I22" s="927"/>
      <c r="J22" s="927"/>
      <c r="K22" s="927"/>
      <c r="L22" s="927"/>
      <c r="M22" s="927"/>
      <c r="N22" s="920"/>
      <c r="O22" s="940"/>
    </row>
    <row r="23" spans="1:15" s="880" customFormat="1" ht="20.5" customHeight="1">
      <c r="A23" s="1985"/>
      <c r="B23" s="2013"/>
      <c r="C23" s="901" t="s">
        <v>350</v>
      </c>
      <c r="D23" s="880" t="s">
        <v>373</v>
      </c>
      <c r="E23" s="891"/>
      <c r="F23" s="891"/>
      <c r="G23" s="891"/>
      <c r="H23" s="901" t="s">
        <v>350</v>
      </c>
      <c r="I23" s="940" t="s">
        <v>374</v>
      </c>
      <c r="J23" s="901" t="s">
        <v>350</v>
      </c>
      <c r="K23" s="940" t="s">
        <v>375</v>
      </c>
      <c r="L23" s="880" t="s">
        <v>376</v>
      </c>
      <c r="N23" s="892"/>
    </row>
    <row r="24" spans="1:15" s="880" customFormat="1" ht="20.5" customHeight="1">
      <c r="A24" s="1987"/>
      <c r="B24" s="2014"/>
      <c r="C24" s="938" t="s">
        <v>350</v>
      </c>
      <c r="D24" s="895" t="s">
        <v>966</v>
      </c>
      <c r="E24" s="897"/>
      <c r="F24" s="1981"/>
      <c r="G24" s="1982"/>
      <c r="H24" s="1982"/>
      <c r="I24" s="1982"/>
      <c r="J24" s="1982"/>
      <c r="K24" s="1982"/>
      <c r="L24" s="941" t="s">
        <v>376</v>
      </c>
      <c r="M24" s="942"/>
      <c r="N24" s="902"/>
    </row>
    <row r="25" spans="1:15" s="880" customFormat="1" ht="8.5" customHeight="1"/>
  </sheetData>
  <sheetProtection algorithmName="SHA-512" hashValue="bOwedK2LjUTSGnZMg5nkg+xZv39mlaLd7zaFUovX8yHljC379Op3JzPOHgnWbeQnZ8TRVspRU7O09igyQcS68Q==" saltValue="5gGuC75XPuTTs3ajZQeJ7g==" spinCount="100000" sheet="1" objects="1" scenarios="1"/>
  <mergeCells count="40">
    <mergeCell ref="A3:B3"/>
    <mergeCell ref="C3:N3"/>
    <mergeCell ref="A4:B6"/>
    <mergeCell ref="D4:F4"/>
    <mergeCell ref="C5:N5"/>
    <mergeCell ref="D6:E6"/>
    <mergeCell ref="G6:H6"/>
    <mergeCell ref="A7:B8"/>
    <mergeCell ref="C7:F8"/>
    <mergeCell ref="G7:H8"/>
    <mergeCell ref="I7:N8"/>
    <mergeCell ref="A9:B10"/>
    <mergeCell ref="C9:C10"/>
    <mergeCell ref="D9:D10"/>
    <mergeCell ref="E9:E10"/>
    <mergeCell ref="F9:F10"/>
    <mergeCell ref="G9:H10"/>
    <mergeCell ref="A11:B12"/>
    <mergeCell ref="E11:H11"/>
    <mergeCell ref="J11:M11"/>
    <mergeCell ref="A13:B14"/>
    <mergeCell ref="C13:E13"/>
    <mergeCell ref="I13:J14"/>
    <mergeCell ref="K13:L14"/>
    <mergeCell ref="M13:M14"/>
    <mergeCell ref="C14:D14"/>
    <mergeCell ref="F24:K24"/>
    <mergeCell ref="A15:B17"/>
    <mergeCell ref="C15:D15"/>
    <mergeCell ref="E15:G15"/>
    <mergeCell ref="J15:L15"/>
    <mergeCell ref="C16:D16"/>
    <mergeCell ref="E16:G16"/>
    <mergeCell ref="C17:D17"/>
    <mergeCell ref="E17:G17"/>
    <mergeCell ref="A18:B21"/>
    <mergeCell ref="C18:D18"/>
    <mergeCell ref="C19:D20"/>
    <mergeCell ref="C21:D21"/>
    <mergeCell ref="A22:B24"/>
  </mergeCells>
  <phoneticPr fontId="1"/>
  <dataValidations count="2">
    <dataValidation type="list" allowBlank="1" showInputMessage="1" showErrorMessage="1" sqref="I9:I10 H23 J23 C22:C24" xr:uid="{2A41A6BC-4BE7-44DB-A67B-D40C8DC4490B}">
      <formula1>"□,☑"</formula1>
    </dataValidation>
    <dataValidation allowBlank="1" showErrorMessage="1" promptTitle="主要取引先を上位３位記入してください" prompt="　" sqref="C11:C14 C7:C8 G7:G8" xr:uid="{5FA931C4-6030-4839-BFB8-2788B2D0C700}"/>
  </dataValidations>
  <pageMargins left="0.59055118110236227" right="0.59055118110236227" top="0.59055118110236227" bottom="0.55118110236220474" header="0.31496062992125984" footer="0.31496062992125984"/>
  <pageSetup paperSize="9" orientation="portrait" horizontalDpi="300" verticalDpi="300" r:id="rId1"/>
  <headerFooter>
    <oddFooter>&amp;A</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33CC-54B0-494B-B766-0B6F75BB57F8}">
  <sheetPr>
    <tabColor rgb="FF00B0F0"/>
    <pageSetUpPr fitToPage="1"/>
  </sheetPr>
  <dimension ref="A1:CD236"/>
  <sheetViews>
    <sheetView view="pageBreakPreview" zoomScale="80" zoomScaleNormal="100" zoomScaleSheetLayoutView="80" workbookViewId="0">
      <selection activeCell="AH10" sqref="AH10:AN10"/>
    </sheetView>
  </sheetViews>
  <sheetFormatPr defaultColWidth="2.08984375" defaultRowHeight="12"/>
  <cols>
    <col min="1" max="11" width="2.08984375" style="172" customWidth="1"/>
    <col min="12" max="12" width="9" style="172" customWidth="1"/>
    <col min="13" max="13" width="9.453125" style="172" customWidth="1"/>
    <col min="14" max="14" width="6.1796875" style="172" customWidth="1"/>
    <col min="15" max="29" width="2.08984375" style="172" customWidth="1"/>
    <col min="30" max="33" width="2.6328125" style="172" customWidth="1"/>
    <col min="34" max="46" width="2.08984375" style="172" customWidth="1"/>
    <col min="47" max="47" width="2.08984375" style="172" hidden="1" customWidth="1"/>
    <col min="48" max="48" width="3.36328125" style="172" hidden="1" customWidth="1"/>
    <col min="49" max="51" width="2.08984375" style="172" hidden="1" customWidth="1"/>
    <col min="52" max="256" width="2.08984375" style="172" customWidth="1"/>
    <col min="257" max="16384" width="2.08984375" style="172"/>
  </cols>
  <sheetData>
    <row r="1" spans="1:47" ht="22" customHeight="1">
      <c r="A1" s="169" t="s">
        <v>426</v>
      </c>
      <c r="C1" s="170"/>
      <c r="D1" s="170"/>
      <c r="E1" s="170"/>
      <c r="F1" s="170"/>
      <c r="G1" s="170"/>
      <c r="I1" s="170"/>
      <c r="J1" s="170"/>
      <c r="K1" s="170"/>
      <c r="L1" s="170"/>
      <c r="N1" s="170"/>
      <c r="O1" s="170"/>
      <c r="P1" s="170"/>
      <c r="Q1" s="170"/>
      <c r="R1" s="170"/>
      <c r="S1" s="170"/>
      <c r="T1" s="170"/>
      <c r="U1" s="170"/>
      <c r="V1" s="170"/>
      <c r="W1" s="170"/>
      <c r="X1" s="170"/>
      <c r="Y1" s="170"/>
      <c r="Z1" s="170"/>
      <c r="AA1" s="170"/>
      <c r="AB1" s="170"/>
      <c r="AC1" s="170"/>
      <c r="AD1" s="170"/>
      <c r="AE1" s="170"/>
      <c r="AF1" s="170"/>
      <c r="AG1" s="1669" t="s">
        <v>120</v>
      </c>
      <c r="AH1" s="1670"/>
      <c r="AI1" s="1670"/>
      <c r="AJ1" s="1671"/>
      <c r="AK1" s="1671"/>
      <c r="AL1" s="1671"/>
      <c r="AM1" s="1671"/>
      <c r="AN1" s="1671"/>
      <c r="AO1" s="1671"/>
      <c r="AP1" s="1671"/>
      <c r="AQ1" s="1671"/>
      <c r="AR1" s="1671"/>
      <c r="AS1" s="1671"/>
      <c r="AT1" s="1672"/>
      <c r="AU1" s="171"/>
    </row>
    <row r="2" spans="1:47" ht="40.5" customHeight="1">
      <c r="A2" s="173"/>
      <c r="B2" s="1659" t="s">
        <v>465</v>
      </c>
      <c r="C2" s="1659"/>
      <c r="D2" s="1659"/>
      <c r="E2" s="1659"/>
      <c r="F2" s="1659"/>
      <c r="G2" s="1659"/>
      <c r="H2" s="1659"/>
      <c r="I2" s="1659"/>
      <c r="J2" s="1659"/>
      <c r="K2" s="1659"/>
      <c r="L2" s="1659"/>
      <c r="M2" s="1659"/>
      <c r="N2" s="1659"/>
      <c r="O2" s="1659"/>
      <c r="P2" s="1659"/>
      <c r="Q2" s="1659"/>
      <c r="R2" s="1659"/>
      <c r="S2" s="1659"/>
      <c r="T2" s="1659"/>
      <c r="U2" s="1659"/>
      <c r="V2" s="1659"/>
      <c r="W2" s="1659"/>
      <c r="X2" s="1659"/>
      <c r="Y2" s="1659"/>
      <c r="Z2" s="1659"/>
      <c r="AA2" s="1659"/>
      <c r="AB2" s="1659"/>
      <c r="AC2" s="1659"/>
      <c r="AD2" s="1659"/>
      <c r="AE2" s="1659"/>
      <c r="AF2" s="1659"/>
      <c r="AG2" s="1659"/>
      <c r="AH2" s="1659"/>
      <c r="AI2" s="1659"/>
      <c r="AJ2" s="1659"/>
      <c r="AK2" s="1659"/>
      <c r="AL2" s="1659"/>
      <c r="AM2" s="1659"/>
      <c r="AN2" s="1659"/>
      <c r="AO2" s="1659"/>
      <c r="AP2" s="1659"/>
      <c r="AQ2" s="1659"/>
      <c r="AR2" s="1659"/>
      <c r="AS2" s="1659"/>
      <c r="AT2" s="174"/>
      <c r="AU2" s="171"/>
    </row>
    <row r="3" spans="1:47" ht="3.75" customHeight="1">
      <c r="A3" s="175"/>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7"/>
      <c r="AU3" s="171"/>
    </row>
    <row r="4" spans="1:47" ht="24" customHeight="1">
      <c r="A4" s="1674" t="s">
        <v>57</v>
      </c>
      <c r="B4" s="1675"/>
      <c r="C4" s="1675"/>
      <c r="D4" s="1676" t="s">
        <v>378</v>
      </c>
      <c r="E4" s="1677"/>
      <c r="F4" s="1677"/>
      <c r="G4" s="1678"/>
      <c r="H4" s="1675" t="s">
        <v>379</v>
      </c>
      <c r="I4" s="1675"/>
      <c r="J4" s="1675"/>
      <c r="K4" s="1675"/>
      <c r="L4" s="1679"/>
      <c r="M4" s="1761"/>
      <c r="N4" s="1762"/>
      <c r="O4" s="1762"/>
      <c r="P4" s="1762"/>
      <c r="Q4" s="1762"/>
      <c r="R4" s="1762"/>
      <c r="S4" s="1762"/>
      <c r="T4" s="1762"/>
      <c r="U4" s="1762"/>
      <c r="V4" s="1762"/>
      <c r="W4" s="1762"/>
      <c r="X4" s="1762"/>
      <c r="Y4" s="1762"/>
      <c r="Z4" s="1762"/>
      <c r="AA4" s="1762"/>
      <c r="AB4" s="1762"/>
      <c r="AC4" s="1763"/>
      <c r="AD4" s="1683" t="s">
        <v>380</v>
      </c>
      <c r="AE4" s="1684"/>
      <c r="AF4" s="1684"/>
      <c r="AG4" s="1684"/>
      <c r="AH4" s="2052"/>
      <c r="AI4" s="2053"/>
      <c r="AJ4" s="2053"/>
      <c r="AK4" s="2053"/>
      <c r="AL4" s="2053"/>
      <c r="AM4" s="2053"/>
      <c r="AN4" s="2053"/>
      <c r="AO4" s="2053"/>
      <c r="AP4" s="2053"/>
      <c r="AQ4" s="2053"/>
      <c r="AR4" s="2053"/>
      <c r="AS4" s="2053"/>
      <c r="AT4" s="2054"/>
      <c r="AU4" s="171"/>
    </row>
    <row r="5" spans="1:47" ht="24" customHeight="1">
      <c r="A5" s="1692" t="s">
        <v>55</v>
      </c>
      <c r="B5" s="1675"/>
      <c r="C5" s="1675"/>
      <c r="D5" s="1675"/>
      <c r="E5" s="1675"/>
      <c r="F5" s="1675"/>
      <c r="G5" s="1675"/>
      <c r="H5" s="1675"/>
      <c r="I5" s="1675"/>
      <c r="J5" s="1675"/>
      <c r="K5" s="1675"/>
      <c r="L5" s="1679"/>
      <c r="M5" s="1761"/>
      <c r="N5" s="1762"/>
      <c r="O5" s="1762"/>
      <c r="P5" s="1762"/>
      <c r="Q5" s="1762"/>
      <c r="R5" s="1762"/>
      <c r="S5" s="1762"/>
      <c r="T5" s="1762"/>
      <c r="U5" s="1762"/>
      <c r="V5" s="1762"/>
      <c r="W5" s="1762"/>
      <c r="X5" s="1762"/>
      <c r="Y5" s="1762"/>
      <c r="Z5" s="1762"/>
      <c r="AA5" s="1762"/>
      <c r="AB5" s="1762"/>
      <c r="AC5" s="1763"/>
      <c r="AD5" s="1685"/>
      <c r="AE5" s="1685"/>
      <c r="AF5" s="1685"/>
      <c r="AG5" s="1685"/>
      <c r="AH5" s="2055"/>
      <c r="AI5" s="2056"/>
      <c r="AJ5" s="2056"/>
      <c r="AK5" s="2056"/>
      <c r="AL5" s="2056"/>
      <c r="AM5" s="2056"/>
      <c r="AN5" s="2056"/>
      <c r="AO5" s="2056"/>
      <c r="AP5" s="2056"/>
      <c r="AQ5" s="2056"/>
      <c r="AR5" s="2056"/>
      <c r="AS5" s="2056"/>
      <c r="AT5" s="2057"/>
      <c r="AU5" s="171"/>
    </row>
    <row r="6" spans="1:47" ht="24" customHeight="1">
      <c r="A6" s="1693" t="s">
        <v>381</v>
      </c>
      <c r="B6" s="1684"/>
      <c r="C6" s="1684"/>
      <c r="D6" s="1684"/>
      <c r="E6" s="1684"/>
      <c r="F6" s="1684"/>
      <c r="G6" s="1684"/>
      <c r="H6" s="1684"/>
      <c r="I6" s="1684"/>
      <c r="J6" s="1684"/>
      <c r="K6" s="1684"/>
      <c r="L6" s="1694"/>
      <c r="M6" s="1700" t="s">
        <v>12</v>
      </c>
      <c r="N6" s="1700"/>
      <c r="O6" s="1700"/>
      <c r="P6" s="1700"/>
      <c r="Q6" s="1761"/>
      <c r="R6" s="1762"/>
      <c r="S6" s="1762"/>
      <c r="T6" s="1762"/>
      <c r="U6" s="1762"/>
      <c r="V6" s="1762"/>
      <c r="W6" s="1762"/>
      <c r="X6" s="1762"/>
      <c r="Y6" s="1762"/>
      <c r="Z6" s="1762"/>
      <c r="AA6" s="1762"/>
      <c r="AB6" s="1762"/>
      <c r="AC6" s="1762"/>
      <c r="AD6" s="1762"/>
      <c r="AE6" s="1762"/>
      <c r="AF6" s="1762"/>
      <c r="AG6" s="1762"/>
      <c r="AH6" s="1762"/>
      <c r="AI6" s="1762"/>
      <c r="AJ6" s="1762"/>
      <c r="AK6" s="1762"/>
      <c r="AL6" s="1762"/>
      <c r="AM6" s="1762"/>
      <c r="AN6" s="1762"/>
      <c r="AO6" s="1762"/>
      <c r="AP6" s="1762"/>
      <c r="AQ6" s="1762"/>
      <c r="AR6" s="1762"/>
      <c r="AS6" s="1762"/>
      <c r="AT6" s="1763"/>
      <c r="AU6" s="171"/>
    </row>
    <row r="7" spans="1:47" ht="24" customHeight="1">
      <c r="A7" s="1695"/>
      <c r="B7" s="1696"/>
      <c r="C7" s="1696"/>
      <c r="D7" s="1696"/>
      <c r="E7" s="1696"/>
      <c r="F7" s="1696"/>
      <c r="G7" s="1696"/>
      <c r="H7" s="1696"/>
      <c r="I7" s="1696"/>
      <c r="J7" s="1696"/>
      <c r="K7" s="1696"/>
      <c r="L7" s="1697"/>
      <c r="M7" s="1700" t="s">
        <v>13</v>
      </c>
      <c r="N7" s="1700"/>
      <c r="O7" s="1700"/>
      <c r="P7" s="1700"/>
      <c r="Q7" s="1761"/>
      <c r="R7" s="1762"/>
      <c r="S7" s="1762"/>
      <c r="T7" s="1762"/>
      <c r="U7" s="1762"/>
      <c r="V7" s="1762"/>
      <c r="W7" s="1762"/>
      <c r="X7" s="1762"/>
      <c r="Y7" s="1762"/>
      <c r="Z7" s="1762"/>
      <c r="AA7" s="1762"/>
      <c r="AB7" s="1762"/>
      <c r="AC7" s="1763"/>
      <c r="AD7" s="1700" t="s">
        <v>14</v>
      </c>
      <c r="AE7" s="1700"/>
      <c r="AF7" s="1700"/>
      <c r="AG7" s="1700"/>
      <c r="AH7" s="1963"/>
      <c r="AI7" s="1776"/>
      <c r="AJ7" s="1776"/>
      <c r="AK7" s="1776"/>
      <c r="AL7" s="1776"/>
      <c r="AM7" s="1776"/>
      <c r="AN7" s="1776"/>
      <c r="AO7" s="1776"/>
      <c r="AP7" s="1776"/>
      <c r="AQ7" s="1776"/>
      <c r="AR7" s="1776"/>
      <c r="AS7" s="1776"/>
      <c r="AT7" s="1777"/>
      <c r="AU7" s="171"/>
    </row>
    <row r="8" spans="1:47" ht="24" customHeight="1">
      <c r="A8" s="1695"/>
      <c r="B8" s="1696"/>
      <c r="C8" s="1696"/>
      <c r="D8" s="1696"/>
      <c r="E8" s="1696"/>
      <c r="F8" s="1696"/>
      <c r="G8" s="1696"/>
      <c r="H8" s="1696"/>
      <c r="I8" s="1696"/>
      <c r="J8" s="1696"/>
      <c r="K8" s="1696"/>
      <c r="L8" s="1697"/>
      <c r="M8" s="1700" t="s">
        <v>15</v>
      </c>
      <c r="N8" s="1700"/>
      <c r="O8" s="1700"/>
      <c r="P8" s="1700"/>
      <c r="Q8" s="1761"/>
      <c r="R8" s="1762"/>
      <c r="S8" s="1762"/>
      <c r="T8" s="1762"/>
      <c r="U8" s="1762"/>
      <c r="V8" s="1762"/>
      <c r="W8" s="1762"/>
      <c r="X8" s="1762"/>
      <c r="Y8" s="1762"/>
      <c r="Z8" s="1762"/>
      <c r="AA8" s="1762"/>
      <c r="AB8" s="1762"/>
      <c r="AC8" s="1762"/>
      <c r="AD8" s="1762"/>
      <c r="AE8" s="1762"/>
      <c r="AF8" s="1762"/>
      <c r="AG8" s="1762"/>
      <c r="AH8" s="1762"/>
      <c r="AI8" s="1762"/>
      <c r="AJ8" s="1762"/>
      <c r="AK8" s="1762"/>
      <c r="AL8" s="1762"/>
      <c r="AM8" s="1762"/>
      <c r="AN8" s="1762"/>
      <c r="AO8" s="1762"/>
      <c r="AP8" s="1762"/>
      <c r="AQ8" s="1762"/>
      <c r="AR8" s="1762"/>
      <c r="AS8" s="1762"/>
      <c r="AT8" s="1763"/>
      <c r="AU8" s="171"/>
    </row>
    <row r="9" spans="1:47" ht="24" customHeight="1">
      <c r="A9" s="1698"/>
      <c r="B9" s="1685"/>
      <c r="C9" s="1685"/>
      <c r="D9" s="1685"/>
      <c r="E9" s="1685"/>
      <c r="F9" s="1685"/>
      <c r="G9" s="1685"/>
      <c r="H9" s="1685"/>
      <c r="I9" s="1685"/>
      <c r="J9" s="1685"/>
      <c r="K9" s="1685"/>
      <c r="L9" s="1699"/>
      <c r="M9" s="1704" t="s">
        <v>16</v>
      </c>
      <c r="N9" s="1704"/>
      <c r="O9" s="1704"/>
      <c r="P9" s="1704"/>
      <c r="Q9" s="1761"/>
      <c r="R9" s="1762"/>
      <c r="S9" s="1762"/>
      <c r="T9" s="1762"/>
      <c r="U9" s="1762"/>
      <c r="V9" s="1762"/>
      <c r="W9" s="1762"/>
      <c r="X9" s="1762"/>
      <c r="Y9" s="1762"/>
      <c r="Z9" s="1762"/>
      <c r="AA9" s="1762"/>
      <c r="AB9" s="1762"/>
      <c r="AC9" s="1763"/>
      <c r="AD9" s="1705" t="s">
        <v>17</v>
      </c>
      <c r="AE9" s="1705"/>
      <c r="AF9" s="1705"/>
      <c r="AG9" s="1705"/>
      <c r="AH9" s="1761"/>
      <c r="AI9" s="1762"/>
      <c r="AJ9" s="1762"/>
      <c r="AK9" s="1762"/>
      <c r="AL9" s="1762"/>
      <c r="AM9" s="1762"/>
      <c r="AN9" s="1762"/>
      <c r="AO9" s="1762"/>
      <c r="AP9" s="1762"/>
      <c r="AQ9" s="1762"/>
      <c r="AR9" s="1762"/>
      <c r="AS9" s="1762"/>
      <c r="AT9" s="1763"/>
      <c r="AU9" s="171"/>
    </row>
    <row r="10" spans="1:47" ht="24" customHeight="1">
      <c r="A10" s="1704" t="s">
        <v>382</v>
      </c>
      <c r="B10" s="1704"/>
      <c r="C10" s="1704"/>
      <c r="D10" s="1704"/>
      <c r="E10" s="1704"/>
      <c r="F10" s="1704"/>
      <c r="G10" s="1704"/>
      <c r="H10" s="1704"/>
      <c r="I10" s="1704"/>
      <c r="J10" s="1704"/>
      <c r="K10" s="1704"/>
      <c r="L10" s="1704"/>
      <c r="M10" s="1706" t="s">
        <v>62</v>
      </c>
      <c r="N10" s="1707"/>
      <c r="O10" s="1707"/>
      <c r="P10" s="1707"/>
      <c r="Q10" s="1782"/>
      <c r="R10" s="1782"/>
      <c r="S10" s="1782"/>
      <c r="T10" s="1782"/>
      <c r="U10" s="1675" t="s">
        <v>19</v>
      </c>
      <c r="V10" s="1675"/>
      <c r="W10" s="1675"/>
      <c r="X10" s="1782"/>
      <c r="Y10" s="1782"/>
      <c r="Z10" s="1782"/>
      <c r="AA10" s="1708" t="s">
        <v>20</v>
      </c>
      <c r="AB10" s="1708"/>
      <c r="AC10" s="1709"/>
      <c r="AD10" s="1674" t="s">
        <v>243</v>
      </c>
      <c r="AE10" s="1675"/>
      <c r="AF10" s="1675"/>
      <c r="AG10" s="1679"/>
      <c r="AH10" s="2050"/>
      <c r="AI10" s="2051"/>
      <c r="AJ10" s="2051"/>
      <c r="AK10" s="2051"/>
      <c r="AL10" s="2051"/>
      <c r="AM10" s="2051"/>
      <c r="AN10" s="2051"/>
      <c r="AO10" s="1712" t="s">
        <v>41</v>
      </c>
      <c r="AP10" s="1712"/>
      <c r="AQ10" s="1712"/>
      <c r="AR10" s="1712"/>
      <c r="AS10" s="1712"/>
      <c r="AT10" s="1713"/>
      <c r="AU10" s="171"/>
    </row>
    <row r="11" spans="1:47" ht="88.5" customHeight="1">
      <c r="A11" s="1714" t="s">
        <v>383</v>
      </c>
      <c r="B11" s="1715"/>
      <c r="C11" s="1715"/>
      <c r="D11" s="1715"/>
      <c r="E11" s="1715"/>
      <c r="F11" s="1715"/>
      <c r="G11" s="1715"/>
      <c r="H11" s="1715"/>
      <c r="I11" s="1715"/>
      <c r="J11" s="1715"/>
      <c r="K11" s="1715"/>
      <c r="L11" s="1716"/>
      <c r="M11" s="1761"/>
      <c r="N11" s="1762"/>
      <c r="O11" s="1762"/>
      <c r="P11" s="1762"/>
      <c r="Q11" s="1762"/>
      <c r="R11" s="1762"/>
      <c r="S11" s="1762"/>
      <c r="T11" s="1762"/>
      <c r="U11" s="1762"/>
      <c r="V11" s="1762"/>
      <c r="W11" s="1762"/>
      <c r="X11" s="1762"/>
      <c r="Y11" s="1762"/>
      <c r="Z11" s="1762"/>
      <c r="AA11" s="1762"/>
      <c r="AB11" s="1762"/>
      <c r="AC11" s="1762"/>
      <c r="AD11" s="1762"/>
      <c r="AE11" s="1762"/>
      <c r="AF11" s="1762"/>
      <c r="AG11" s="1762"/>
      <c r="AH11" s="1762"/>
      <c r="AI11" s="1762"/>
      <c r="AJ11" s="1762"/>
      <c r="AK11" s="1762"/>
      <c r="AL11" s="1762"/>
      <c r="AM11" s="1762"/>
      <c r="AN11" s="1762"/>
      <c r="AO11" s="1762"/>
      <c r="AP11" s="1762"/>
      <c r="AQ11" s="1762"/>
      <c r="AR11" s="1762"/>
      <c r="AS11" s="1762"/>
      <c r="AT11" s="1763"/>
      <c r="AU11" s="171"/>
    </row>
    <row r="12" spans="1:47" ht="88.5" customHeight="1">
      <c r="A12" s="1714" t="s">
        <v>29</v>
      </c>
      <c r="B12" s="1715"/>
      <c r="C12" s="1715"/>
      <c r="D12" s="1715"/>
      <c r="E12" s="1715"/>
      <c r="F12" s="1715"/>
      <c r="G12" s="1715"/>
      <c r="H12" s="1715"/>
      <c r="I12" s="1715"/>
      <c r="J12" s="1715"/>
      <c r="K12" s="1715"/>
      <c r="L12" s="1716"/>
      <c r="M12" s="1761"/>
      <c r="N12" s="1762"/>
      <c r="O12" s="1762"/>
      <c r="P12" s="1762"/>
      <c r="Q12" s="1762"/>
      <c r="R12" s="1762"/>
      <c r="S12" s="1762"/>
      <c r="T12" s="1762"/>
      <c r="U12" s="1762"/>
      <c r="V12" s="1762"/>
      <c r="W12" s="1762"/>
      <c r="X12" s="1762"/>
      <c r="Y12" s="1762"/>
      <c r="Z12" s="1762"/>
      <c r="AA12" s="1762"/>
      <c r="AB12" s="1762"/>
      <c r="AC12" s="1762"/>
      <c r="AD12" s="1762"/>
      <c r="AE12" s="1762"/>
      <c r="AF12" s="1762"/>
      <c r="AG12" s="1762"/>
      <c r="AH12" s="1762"/>
      <c r="AI12" s="1762"/>
      <c r="AJ12" s="1762"/>
      <c r="AK12" s="1762"/>
      <c r="AL12" s="1762"/>
      <c r="AM12" s="1762"/>
      <c r="AN12" s="1762"/>
      <c r="AO12" s="1762"/>
      <c r="AP12" s="1762"/>
      <c r="AQ12" s="1762"/>
      <c r="AR12" s="1762"/>
      <c r="AS12" s="1762"/>
      <c r="AT12" s="1763"/>
      <c r="AU12" s="171"/>
    </row>
    <row r="13" spans="1:47" ht="30" customHeight="1">
      <c r="A13" s="1693" t="s">
        <v>26</v>
      </c>
      <c r="B13" s="1684"/>
      <c r="C13" s="1684"/>
      <c r="D13" s="1684"/>
      <c r="E13" s="1684"/>
      <c r="F13" s="1684"/>
      <c r="G13" s="1684"/>
      <c r="H13" s="1684"/>
      <c r="I13" s="1684"/>
      <c r="J13" s="1684"/>
      <c r="K13" s="1684"/>
      <c r="L13" s="1694"/>
      <c r="M13" s="1704" t="s">
        <v>27</v>
      </c>
      <c r="N13" s="1704"/>
      <c r="O13" s="1704"/>
      <c r="P13" s="1704"/>
      <c r="Q13" s="2048"/>
      <c r="R13" s="2049"/>
      <c r="S13" s="2049"/>
      <c r="T13" s="2049"/>
      <c r="U13" s="2049"/>
      <c r="V13" s="2049"/>
      <c r="W13" s="2049"/>
      <c r="X13" s="1708" t="s">
        <v>41</v>
      </c>
      <c r="Y13" s="1708"/>
      <c r="Z13" s="1708"/>
      <c r="AA13" s="1708"/>
      <c r="AB13" s="1708"/>
      <c r="AC13" s="1709"/>
      <c r="AD13" s="1704" t="s">
        <v>28</v>
      </c>
      <c r="AE13" s="1704"/>
      <c r="AF13" s="1704"/>
      <c r="AG13" s="1704"/>
      <c r="AH13" s="1800"/>
      <c r="AI13" s="1803"/>
      <c r="AJ13" s="1803"/>
      <c r="AK13" s="1803"/>
      <c r="AL13" s="1803"/>
      <c r="AM13" s="1803"/>
      <c r="AN13" s="1803"/>
      <c r="AO13" s="1708" t="s">
        <v>41</v>
      </c>
      <c r="AP13" s="1708"/>
      <c r="AQ13" s="1708"/>
      <c r="AR13" s="1708"/>
      <c r="AS13" s="1708"/>
      <c r="AT13" s="1709"/>
      <c r="AU13" s="171"/>
    </row>
    <row r="14" spans="1:47" ht="40.25" customHeight="1">
      <c r="A14" s="1698"/>
      <c r="B14" s="1685"/>
      <c r="C14" s="1685"/>
      <c r="D14" s="1685"/>
      <c r="E14" s="1685"/>
      <c r="F14" s="1685"/>
      <c r="G14" s="1685"/>
      <c r="H14" s="1685"/>
      <c r="I14" s="1685"/>
      <c r="J14" s="1685"/>
      <c r="K14" s="1685"/>
      <c r="L14" s="1699"/>
      <c r="M14" s="1721" t="s">
        <v>36</v>
      </c>
      <c r="N14" s="1715"/>
      <c r="O14" s="1715"/>
      <c r="P14" s="1716"/>
      <c r="Q14" s="2045"/>
      <c r="R14" s="2046"/>
      <c r="S14" s="2046"/>
      <c r="T14" s="2046"/>
      <c r="U14" s="2046"/>
      <c r="V14" s="2046"/>
      <c r="W14" s="2046"/>
      <c r="X14" s="2046"/>
      <c r="Y14" s="2046"/>
      <c r="Z14" s="2046"/>
      <c r="AA14" s="2046"/>
      <c r="AB14" s="2046"/>
      <c r="AC14" s="2046"/>
      <c r="AD14" s="2046"/>
      <c r="AE14" s="2046"/>
      <c r="AF14" s="2046"/>
      <c r="AG14" s="2046"/>
      <c r="AH14" s="2046"/>
      <c r="AI14" s="2046"/>
      <c r="AJ14" s="2046"/>
      <c r="AK14" s="2046"/>
      <c r="AL14" s="2046"/>
      <c r="AM14" s="2046"/>
      <c r="AN14" s="2046"/>
      <c r="AO14" s="2046"/>
      <c r="AP14" s="2046"/>
      <c r="AQ14" s="2046"/>
      <c r="AR14" s="2046"/>
      <c r="AS14" s="2046"/>
      <c r="AT14" s="2047"/>
      <c r="AU14" s="171"/>
    </row>
    <row r="15" spans="1:47" ht="24" customHeight="1">
      <c r="A15" s="1704" t="s">
        <v>60</v>
      </c>
      <c r="B15" s="1704"/>
      <c r="C15" s="1704"/>
      <c r="D15" s="1704"/>
      <c r="E15" s="1704"/>
      <c r="F15" s="1704"/>
      <c r="G15" s="1704"/>
      <c r="H15" s="1704"/>
      <c r="I15" s="1704"/>
      <c r="J15" s="1704"/>
      <c r="K15" s="1704"/>
      <c r="L15" s="1704"/>
      <c r="M15" s="1704"/>
      <c r="N15" s="1704"/>
      <c r="O15" s="1704"/>
      <c r="P15" s="1704"/>
      <c r="Q15" s="1704"/>
      <c r="R15" s="1704"/>
      <c r="S15" s="1704"/>
      <c r="T15" s="1704"/>
      <c r="U15" s="1704"/>
      <c r="V15" s="1704"/>
      <c r="W15" s="1704"/>
      <c r="X15" s="1704"/>
      <c r="Y15" s="1704"/>
      <c r="Z15" s="1704"/>
      <c r="AA15" s="1704"/>
      <c r="AB15" s="1704"/>
      <c r="AC15" s="1704"/>
      <c r="AD15" s="1704"/>
      <c r="AE15" s="1704"/>
      <c r="AF15" s="1704"/>
      <c r="AG15" s="1704"/>
      <c r="AH15" s="1704"/>
      <c r="AI15" s="1704"/>
      <c r="AJ15" s="1704"/>
      <c r="AK15" s="1704"/>
      <c r="AL15" s="1704"/>
      <c r="AM15" s="2058" t="s">
        <v>56</v>
      </c>
      <c r="AN15" s="2058"/>
      <c r="AO15" s="2058"/>
      <c r="AP15" s="2058"/>
      <c r="AQ15" s="2058"/>
      <c r="AR15" s="2058"/>
      <c r="AS15" s="2058"/>
      <c r="AT15" s="2058"/>
      <c r="AU15" s="171"/>
    </row>
    <row r="16" spans="1:47" ht="15" customHeight="1">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1"/>
    </row>
    <row r="17" spans="1:82" ht="24" customHeight="1">
      <c r="A17" s="1674" t="s">
        <v>57</v>
      </c>
      <c r="B17" s="1675"/>
      <c r="C17" s="1675"/>
      <c r="D17" s="1676" t="s">
        <v>384</v>
      </c>
      <c r="E17" s="1677"/>
      <c r="F17" s="1677"/>
      <c r="G17" s="1678"/>
      <c r="H17" s="1675" t="s">
        <v>379</v>
      </c>
      <c r="I17" s="1675"/>
      <c r="J17" s="1675"/>
      <c r="K17" s="1675"/>
      <c r="L17" s="1679"/>
      <c r="M17" s="1761"/>
      <c r="N17" s="1762"/>
      <c r="O17" s="1762"/>
      <c r="P17" s="1762"/>
      <c r="Q17" s="1762"/>
      <c r="R17" s="1762"/>
      <c r="S17" s="1762"/>
      <c r="T17" s="1762"/>
      <c r="U17" s="1762"/>
      <c r="V17" s="1762"/>
      <c r="W17" s="1762"/>
      <c r="X17" s="1762"/>
      <c r="Y17" s="1762"/>
      <c r="Z17" s="1762"/>
      <c r="AA17" s="1762"/>
      <c r="AB17" s="1762"/>
      <c r="AC17" s="1763"/>
      <c r="AD17" s="1683" t="s">
        <v>380</v>
      </c>
      <c r="AE17" s="1684"/>
      <c r="AF17" s="1684"/>
      <c r="AG17" s="1684"/>
      <c r="AH17" s="2052"/>
      <c r="AI17" s="2053"/>
      <c r="AJ17" s="2053"/>
      <c r="AK17" s="2053"/>
      <c r="AL17" s="2053"/>
      <c r="AM17" s="2053"/>
      <c r="AN17" s="2053"/>
      <c r="AO17" s="2053"/>
      <c r="AP17" s="2053"/>
      <c r="AQ17" s="2053"/>
      <c r="AR17" s="2053"/>
      <c r="AS17" s="2053"/>
      <c r="AT17" s="2054"/>
      <c r="AU17" s="171"/>
    </row>
    <row r="18" spans="1:82" ht="24" customHeight="1">
      <c r="A18" s="1692" t="s">
        <v>55</v>
      </c>
      <c r="B18" s="1675"/>
      <c r="C18" s="1675"/>
      <c r="D18" s="1675"/>
      <c r="E18" s="1675"/>
      <c r="F18" s="1675"/>
      <c r="G18" s="1675"/>
      <c r="H18" s="1675"/>
      <c r="I18" s="1675"/>
      <c r="J18" s="1675"/>
      <c r="K18" s="1675"/>
      <c r="L18" s="1679"/>
      <c r="M18" s="1761"/>
      <c r="N18" s="1762"/>
      <c r="O18" s="1762"/>
      <c r="P18" s="1762"/>
      <c r="Q18" s="1762"/>
      <c r="R18" s="1762"/>
      <c r="S18" s="1762"/>
      <c r="T18" s="1762"/>
      <c r="U18" s="1762"/>
      <c r="V18" s="1762"/>
      <c r="W18" s="1762"/>
      <c r="X18" s="1762"/>
      <c r="Y18" s="1762"/>
      <c r="Z18" s="1762"/>
      <c r="AA18" s="1762"/>
      <c r="AB18" s="1762"/>
      <c r="AC18" s="1763"/>
      <c r="AD18" s="1685"/>
      <c r="AE18" s="1685"/>
      <c r="AF18" s="1685"/>
      <c r="AG18" s="1685"/>
      <c r="AH18" s="2055"/>
      <c r="AI18" s="2056"/>
      <c r="AJ18" s="2056"/>
      <c r="AK18" s="2056"/>
      <c r="AL18" s="2056"/>
      <c r="AM18" s="2056"/>
      <c r="AN18" s="2056"/>
      <c r="AO18" s="2056"/>
      <c r="AP18" s="2056"/>
      <c r="AQ18" s="2056"/>
      <c r="AR18" s="2056"/>
      <c r="AS18" s="2056"/>
      <c r="AT18" s="2057"/>
      <c r="AU18" s="171"/>
    </row>
    <row r="19" spans="1:82" ht="24" customHeight="1">
      <c r="A19" s="1693" t="s">
        <v>381</v>
      </c>
      <c r="B19" s="1684"/>
      <c r="C19" s="1684"/>
      <c r="D19" s="1684"/>
      <c r="E19" s="1684"/>
      <c r="F19" s="1684"/>
      <c r="G19" s="1684"/>
      <c r="H19" s="1684"/>
      <c r="I19" s="1684"/>
      <c r="J19" s="1684"/>
      <c r="K19" s="1684"/>
      <c r="L19" s="1694"/>
      <c r="M19" s="1700" t="s">
        <v>12</v>
      </c>
      <c r="N19" s="1700"/>
      <c r="O19" s="1700"/>
      <c r="P19" s="1700"/>
      <c r="Q19" s="1761"/>
      <c r="R19" s="1762"/>
      <c r="S19" s="1762"/>
      <c r="T19" s="1762"/>
      <c r="U19" s="1762"/>
      <c r="V19" s="1762"/>
      <c r="W19" s="1762"/>
      <c r="X19" s="1762"/>
      <c r="Y19" s="1762"/>
      <c r="Z19" s="1762"/>
      <c r="AA19" s="1762"/>
      <c r="AB19" s="1762"/>
      <c r="AC19" s="1762"/>
      <c r="AD19" s="1762"/>
      <c r="AE19" s="1762"/>
      <c r="AF19" s="1762"/>
      <c r="AG19" s="1762"/>
      <c r="AH19" s="1762"/>
      <c r="AI19" s="1762"/>
      <c r="AJ19" s="1762"/>
      <c r="AK19" s="1762"/>
      <c r="AL19" s="1762"/>
      <c r="AM19" s="1762"/>
      <c r="AN19" s="1762"/>
      <c r="AO19" s="1762"/>
      <c r="AP19" s="1762"/>
      <c r="AQ19" s="1762"/>
      <c r="AR19" s="1762"/>
      <c r="AS19" s="1762"/>
      <c r="AT19" s="1763"/>
      <c r="AU19" s="171"/>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row>
    <row r="20" spans="1:82" ht="24" customHeight="1">
      <c r="A20" s="1695"/>
      <c r="B20" s="1696"/>
      <c r="C20" s="1696"/>
      <c r="D20" s="1696"/>
      <c r="E20" s="1696"/>
      <c r="F20" s="1696"/>
      <c r="G20" s="1696"/>
      <c r="H20" s="1696"/>
      <c r="I20" s="1696"/>
      <c r="J20" s="1696"/>
      <c r="K20" s="1696"/>
      <c r="L20" s="1697"/>
      <c r="M20" s="1700" t="s">
        <v>13</v>
      </c>
      <c r="N20" s="1700"/>
      <c r="O20" s="1700"/>
      <c r="P20" s="1700"/>
      <c r="Q20" s="1761"/>
      <c r="R20" s="1762"/>
      <c r="S20" s="1762"/>
      <c r="T20" s="1762"/>
      <c r="U20" s="1762"/>
      <c r="V20" s="1762"/>
      <c r="W20" s="1762"/>
      <c r="X20" s="1762"/>
      <c r="Y20" s="1762"/>
      <c r="Z20" s="1762"/>
      <c r="AA20" s="1762"/>
      <c r="AB20" s="1762"/>
      <c r="AC20" s="1763"/>
      <c r="AD20" s="1700" t="s">
        <v>14</v>
      </c>
      <c r="AE20" s="1700"/>
      <c r="AF20" s="1700"/>
      <c r="AG20" s="1700"/>
      <c r="AH20" s="1963"/>
      <c r="AI20" s="1776"/>
      <c r="AJ20" s="1776"/>
      <c r="AK20" s="1776"/>
      <c r="AL20" s="1776"/>
      <c r="AM20" s="1776"/>
      <c r="AN20" s="1776"/>
      <c r="AO20" s="1776"/>
      <c r="AP20" s="1776"/>
      <c r="AQ20" s="1776"/>
      <c r="AR20" s="1776"/>
      <c r="AS20" s="1776"/>
      <c r="AT20" s="1777"/>
      <c r="AU20" s="171"/>
      <c r="BC20" s="1728"/>
      <c r="BD20" s="1728"/>
      <c r="BE20" s="1728"/>
      <c r="BF20" s="1728"/>
      <c r="BG20" s="1728"/>
      <c r="BH20" s="1728"/>
      <c r="BI20" s="1728"/>
      <c r="BJ20" s="1728"/>
      <c r="BK20" s="1728"/>
      <c r="BL20" s="1728"/>
      <c r="BM20" s="1728"/>
      <c r="BN20" s="1728"/>
      <c r="BO20" s="1728"/>
      <c r="BP20" s="1728"/>
      <c r="BQ20" s="1728"/>
      <c r="BR20" s="1728"/>
      <c r="BS20" s="1728"/>
      <c r="BT20" s="1728"/>
      <c r="BU20" s="1728"/>
      <c r="BV20" s="1728"/>
      <c r="BW20" s="1728"/>
      <c r="BX20" s="1728"/>
      <c r="BY20" s="1728"/>
      <c r="BZ20" s="1728"/>
      <c r="CA20" s="1728"/>
      <c r="CB20" s="1728"/>
      <c r="CC20" s="1728"/>
      <c r="CD20" s="1728"/>
    </row>
    <row r="21" spans="1:82" ht="24" customHeight="1">
      <c r="A21" s="1695"/>
      <c r="B21" s="1696"/>
      <c r="C21" s="1696"/>
      <c r="D21" s="1696"/>
      <c r="E21" s="1696"/>
      <c r="F21" s="1696"/>
      <c r="G21" s="1696"/>
      <c r="H21" s="1696"/>
      <c r="I21" s="1696"/>
      <c r="J21" s="1696"/>
      <c r="K21" s="1696"/>
      <c r="L21" s="1697"/>
      <c r="M21" s="1700" t="s">
        <v>15</v>
      </c>
      <c r="N21" s="1700"/>
      <c r="O21" s="1700"/>
      <c r="P21" s="1700"/>
      <c r="Q21" s="1761"/>
      <c r="R21" s="1762"/>
      <c r="S21" s="1762"/>
      <c r="T21" s="1762"/>
      <c r="U21" s="1762"/>
      <c r="V21" s="1762"/>
      <c r="W21" s="1762"/>
      <c r="X21" s="1762"/>
      <c r="Y21" s="1762"/>
      <c r="Z21" s="1762"/>
      <c r="AA21" s="1762"/>
      <c r="AB21" s="1762"/>
      <c r="AC21" s="1762"/>
      <c r="AD21" s="1762"/>
      <c r="AE21" s="1762"/>
      <c r="AF21" s="1762"/>
      <c r="AG21" s="1762"/>
      <c r="AH21" s="1762"/>
      <c r="AI21" s="1762"/>
      <c r="AJ21" s="1762"/>
      <c r="AK21" s="1762"/>
      <c r="AL21" s="1762"/>
      <c r="AM21" s="1762"/>
      <c r="AN21" s="1762"/>
      <c r="AO21" s="1762"/>
      <c r="AP21" s="1762"/>
      <c r="AQ21" s="1762"/>
      <c r="AR21" s="1762"/>
      <c r="AS21" s="1762"/>
      <c r="AT21" s="1763"/>
      <c r="AU21" s="171"/>
      <c r="BC21" s="1728"/>
      <c r="BD21" s="1728"/>
      <c r="BE21" s="1728"/>
      <c r="BF21" s="1728"/>
      <c r="BG21" s="1728"/>
      <c r="BH21" s="1728"/>
      <c r="BI21" s="1728"/>
      <c r="BJ21" s="1728"/>
      <c r="BK21" s="1728"/>
      <c r="BL21" s="1728"/>
      <c r="BM21" s="1728"/>
      <c r="BN21" s="1728"/>
      <c r="BO21" s="1728"/>
      <c r="BP21" s="1728"/>
      <c r="BQ21" s="1728"/>
      <c r="BR21" s="1728"/>
      <c r="BS21" s="1728"/>
      <c r="BT21" s="1728"/>
      <c r="BU21" s="1728"/>
      <c r="BV21" s="1728"/>
      <c r="BW21" s="1728"/>
      <c r="BX21" s="1728"/>
      <c r="BY21" s="1728"/>
      <c r="BZ21" s="1728"/>
      <c r="CA21" s="1728"/>
      <c r="CB21" s="1728"/>
      <c r="CC21" s="1728"/>
      <c r="CD21" s="1728"/>
    </row>
    <row r="22" spans="1:82" ht="24" customHeight="1">
      <c r="A22" s="1698"/>
      <c r="B22" s="1685"/>
      <c r="C22" s="1685"/>
      <c r="D22" s="1685"/>
      <c r="E22" s="1685"/>
      <c r="F22" s="1685"/>
      <c r="G22" s="1685"/>
      <c r="H22" s="1685"/>
      <c r="I22" s="1685"/>
      <c r="J22" s="1685"/>
      <c r="K22" s="1685"/>
      <c r="L22" s="1699"/>
      <c r="M22" s="1704" t="s">
        <v>16</v>
      </c>
      <c r="N22" s="1704"/>
      <c r="O22" s="1704"/>
      <c r="P22" s="1704"/>
      <c r="Q22" s="1761"/>
      <c r="R22" s="1762"/>
      <c r="S22" s="1762"/>
      <c r="T22" s="1762"/>
      <c r="U22" s="1762"/>
      <c r="V22" s="1762"/>
      <c r="W22" s="1762"/>
      <c r="X22" s="1762"/>
      <c r="Y22" s="1762"/>
      <c r="Z22" s="1762"/>
      <c r="AA22" s="1762"/>
      <c r="AB22" s="1762"/>
      <c r="AC22" s="1763"/>
      <c r="AD22" s="1705" t="s">
        <v>17</v>
      </c>
      <c r="AE22" s="1705"/>
      <c r="AF22" s="1705"/>
      <c r="AG22" s="1705"/>
      <c r="AH22" s="1761"/>
      <c r="AI22" s="1762"/>
      <c r="AJ22" s="1762"/>
      <c r="AK22" s="1762"/>
      <c r="AL22" s="1762"/>
      <c r="AM22" s="1762"/>
      <c r="AN22" s="1762"/>
      <c r="AO22" s="1762"/>
      <c r="AP22" s="1762"/>
      <c r="AQ22" s="1762"/>
      <c r="AR22" s="1762"/>
      <c r="AS22" s="1762"/>
      <c r="AT22" s="1763"/>
      <c r="AU22" s="171"/>
    </row>
    <row r="23" spans="1:82" ht="24" customHeight="1">
      <c r="A23" s="1704" t="s">
        <v>382</v>
      </c>
      <c r="B23" s="1704"/>
      <c r="C23" s="1704"/>
      <c r="D23" s="1704"/>
      <c r="E23" s="1704"/>
      <c r="F23" s="1704"/>
      <c r="G23" s="1704"/>
      <c r="H23" s="1704"/>
      <c r="I23" s="1704"/>
      <c r="J23" s="1704"/>
      <c r="K23" s="1704"/>
      <c r="L23" s="1704"/>
      <c r="M23" s="1706" t="s">
        <v>62</v>
      </c>
      <c r="N23" s="1707"/>
      <c r="O23" s="1707"/>
      <c r="P23" s="1707"/>
      <c r="Q23" s="1782"/>
      <c r="R23" s="1782"/>
      <c r="S23" s="1782"/>
      <c r="T23" s="1782"/>
      <c r="U23" s="1675" t="s">
        <v>19</v>
      </c>
      <c r="V23" s="1675"/>
      <c r="W23" s="1675"/>
      <c r="X23" s="1782"/>
      <c r="Y23" s="1782"/>
      <c r="Z23" s="1782"/>
      <c r="AA23" s="1708" t="s">
        <v>20</v>
      </c>
      <c r="AB23" s="1708"/>
      <c r="AC23" s="1709"/>
      <c r="AD23" s="1674" t="s">
        <v>243</v>
      </c>
      <c r="AE23" s="1675"/>
      <c r="AF23" s="1675"/>
      <c r="AG23" s="1679"/>
      <c r="AH23" s="2050"/>
      <c r="AI23" s="2051"/>
      <c r="AJ23" s="2051"/>
      <c r="AK23" s="2051"/>
      <c r="AL23" s="2051"/>
      <c r="AM23" s="2051"/>
      <c r="AN23" s="2051"/>
      <c r="AO23" s="1712" t="s">
        <v>41</v>
      </c>
      <c r="AP23" s="1712"/>
      <c r="AQ23" s="1712"/>
      <c r="AR23" s="1712"/>
      <c r="AS23" s="1712"/>
      <c r="AT23" s="1713"/>
      <c r="AU23" s="171"/>
    </row>
    <row r="24" spans="1:82" ht="88.5" customHeight="1">
      <c r="A24" s="1714" t="s">
        <v>383</v>
      </c>
      <c r="B24" s="1715"/>
      <c r="C24" s="1715"/>
      <c r="D24" s="1715"/>
      <c r="E24" s="1715"/>
      <c r="F24" s="1715"/>
      <c r="G24" s="1715"/>
      <c r="H24" s="1715"/>
      <c r="I24" s="1715"/>
      <c r="J24" s="1715"/>
      <c r="K24" s="1715"/>
      <c r="L24" s="1716"/>
      <c r="M24" s="1761"/>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2"/>
      <c r="AJ24" s="1762"/>
      <c r="AK24" s="1762"/>
      <c r="AL24" s="1762"/>
      <c r="AM24" s="1762"/>
      <c r="AN24" s="1762"/>
      <c r="AO24" s="1762"/>
      <c r="AP24" s="1762"/>
      <c r="AQ24" s="1762"/>
      <c r="AR24" s="1762"/>
      <c r="AS24" s="1762"/>
      <c r="AT24" s="1763"/>
      <c r="AU24" s="171"/>
    </row>
    <row r="25" spans="1:82" ht="88.5" customHeight="1">
      <c r="A25" s="1714" t="s">
        <v>29</v>
      </c>
      <c r="B25" s="1715"/>
      <c r="C25" s="1715"/>
      <c r="D25" s="1715"/>
      <c r="E25" s="1715"/>
      <c r="F25" s="1715"/>
      <c r="G25" s="1715"/>
      <c r="H25" s="1715"/>
      <c r="I25" s="1715"/>
      <c r="J25" s="1715"/>
      <c r="K25" s="1715"/>
      <c r="L25" s="1716"/>
      <c r="M25" s="1761"/>
      <c r="N25" s="1762"/>
      <c r="O25" s="1762"/>
      <c r="P25" s="1762"/>
      <c r="Q25" s="1762"/>
      <c r="R25" s="1762"/>
      <c r="S25" s="1762"/>
      <c r="T25" s="1762"/>
      <c r="U25" s="1762"/>
      <c r="V25" s="1762"/>
      <c r="W25" s="1762"/>
      <c r="X25" s="1762"/>
      <c r="Y25" s="1762"/>
      <c r="Z25" s="1762"/>
      <c r="AA25" s="1762"/>
      <c r="AB25" s="1762"/>
      <c r="AC25" s="1762"/>
      <c r="AD25" s="1762"/>
      <c r="AE25" s="1762"/>
      <c r="AF25" s="1762"/>
      <c r="AG25" s="1762"/>
      <c r="AH25" s="1762"/>
      <c r="AI25" s="1762"/>
      <c r="AJ25" s="1762"/>
      <c r="AK25" s="1762"/>
      <c r="AL25" s="1762"/>
      <c r="AM25" s="1762"/>
      <c r="AN25" s="1762"/>
      <c r="AO25" s="1762"/>
      <c r="AP25" s="1762"/>
      <c r="AQ25" s="1762"/>
      <c r="AR25" s="1762"/>
      <c r="AS25" s="1762"/>
      <c r="AT25" s="1763"/>
      <c r="AU25" s="171"/>
    </row>
    <row r="26" spans="1:82" ht="30" customHeight="1">
      <c r="A26" s="1693" t="s">
        <v>26</v>
      </c>
      <c r="B26" s="1684"/>
      <c r="C26" s="1684"/>
      <c r="D26" s="1684"/>
      <c r="E26" s="1684"/>
      <c r="F26" s="1684"/>
      <c r="G26" s="1684"/>
      <c r="H26" s="1684"/>
      <c r="I26" s="1684"/>
      <c r="J26" s="1684"/>
      <c r="K26" s="1684"/>
      <c r="L26" s="1694"/>
      <c r="M26" s="1704" t="s">
        <v>27</v>
      </c>
      <c r="N26" s="1704"/>
      <c r="O26" s="1704"/>
      <c r="P26" s="1704"/>
      <c r="Q26" s="2048"/>
      <c r="R26" s="2049"/>
      <c r="S26" s="2049"/>
      <c r="T26" s="2049"/>
      <c r="U26" s="2049"/>
      <c r="V26" s="2049"/>
      <c r="W26" s="2049"/>
      <c r="X26" s="1708" t="s">
        <v>41</v>
      </c>
      <c r="Y26" s="1708"/>
      <c r="Z26" s="1708"/>
      <c r="AA26" s="1708"/>
      <c r="AB26" s="1708"/>
      <c r="AC26" s="1709"/>
      <c r="AD26" s="1704" t="s">
        <v>28</v>
      </c>
      <c r="AE26" s="1704"/>
      <c r="AF26" s="1704"/>
      <c r="AG26" s="1704"/>
      <c r="AH26" s="1800"/>
      <c r="AI26" s="1803"/>
      <c r="AJ26" s="1803"/>
      <c r="AK26" s="1803"/>
      <c r="AL26" s="1803"/>
      <c r="AM26" s="1803"/>
      <c r="AN26" s="1803"/>
      <c r="AO26" s="1708" t="s">
        <v>41</v>
      </c>
      <c r="AP26" s="1708"/>
      <c r="AQ26" s="1708"/>
      <c r="AR26" s="1708"/>
      <c r="AS26" s="1708"/>
      <c r="AT26" s="1709"/>
      <c r="AU26" s="171"/>
    </row>
    <row r="27" spans="1:82" ht="40.25" customHeight="1">
      <c r="A27" s="1698"/>
      <c r="B27" s="1685"/>
      <c r="C27" s="1685"/>
      <c r="D27" s="1685"/>
      <c r="E27" s="1685"/>
      <c r="F27" s="1685"/>
      <c r="G27" s="1685"/>
      <c r="H27" s="1685"/>
      <c r="I27" s="1685"/>
      <c r="J27" s="1685"/>
      <c r="K27" s="1685"/>
      <c r="L27" s="1699"/>
      <c r="M27" s="1721" t="s">
        <v>36</v>
      </c>
      <c r="N27" s="1715"/>
      <c r="O27" s="1715"/>
      <c r="P27" s="1716"/>
      <c r="Q27" s="2045"/>
      <c r="R27" s="2046"/>
      <c r="S27" s="2046"/>
      <c r="T27" s="2046"/>
      <c r="U27" s="2046"/>
      <c r="V27" s="2046"/>
      <c r="W27" s="2046"/>
      <c r="X27" s="2046"/>
      <c r="Y27" s="2046"/>
      <c r="Z27" s="2046"/>
      <c r="AA27" s="2046"/>
      <c r="AB27" s="2046"/>
      <c r="AC27" s="2046"/>
      <c r="AD27" s="2046"/>
      <c r="AE27" s="2046"/>
      <c r="AF27" s="2046"/>
      <c r="AG27" s="2046"/>
      <c r="AH27" s="2046"/>
      <c r="AI27" s="2046"/>
      <c r="AJ27" s="2046"/>
      <c r="AK27" s="2046"/>
      <c r="AL27" s="2046"/>
      <c r="AM27" s="2046"/>
      <c r="AN27" s="2046"/>
      <c r="AO27" s="2046"/>
      <c r="AP27" s="2046"/>
      <c r="AQ27" s="2046"/>
      <c r="AR27" s="2046"/>
      <c r="AS27" s="2046"/>
      <c r="AT27" s="2047"/>
      <c r="AU27" s="171"/>
    </row>
    <row r="28" spans="1:82" ht="24" customHeight="1">
      <c r="A28" s="1704" t="s">
        <v>60</v>
      </c>
      <c r="B28" s="1704"/>
      <c r="C28" s="1704"/>
      <c r="D28" s="1704"/>
      <c r="E28" s="1704"/>
      <c r="F28" s="1704"/>
      <c r="G28" s="1704"/>
      <c r="H28" s="1704"/>
      <c r="I28" s="1704"/>
      <c r="J28" s="1704"/>
      <c r="K28" s="1704"/>
      <c r="L28" s="1704"/>
      <c r="M28" s="1704"/>
      <c r="N28" s="1704"/>
      <c r="O28" s="1704"/>
      <c r="P28" s="1704"/>
      <c r="Q28" s="1704"/>
      <c r="R28" s="1704"/>
      <c r="S28" s="1704"/>
      <c r="T28" s="1704"/>
      <c r="U28" s="1704"/>
      <c r="V28" s="1704"/>
      <c r="W28" s="1704"/>
      <c r="X28" s="1704"/>
      <c r="Y28" s="1704"/>
      <c r="Z28" s="1704"/>
      <c r="AA28" s="1704"/>
      <c r="AB28" s="1704"/>
      <c r="AC28" s="1704"/>
      <c r="AD28" s="1704"/>
      <c r="AE28" s="1704"/>
      <c r="AF28" s="1704"/>
      <c r="AG28" s="1704"/>
      <c r="AH28" s="1704"/>
      <c r="AI28" s="1704"/>
      <c r="AJ28" s="1704"/>
      <c r="AK28" s="1704"/>
      <c r="AL28" s="1704"/>
      <c r="AM28" s="1725" t="s">
        <v>56</v>
      </c>
      <c r="AN28" s="1726"/>
      <c r="AO28" s="1726"/>
      <c r="AP28" s="1726"/>
      <c r="AQ28" s="1726"/>
      <c r="AR28" s="1726"/>
      <c r="AS28" s="1726"/>
      <c r="AT28" s="1727"/>
      <c r="AU28" s="171"/>
    </row>
    <row r="29" spans="1:82" ht="30" customHeight="1">
      <c r="A29" s="169" t="s">
        <v>426</v>
      </c>
      <c r="C29" s="170"/>
      <c r="D29" s="170"/>
      <c r="E29" s="170"/>
      <c r="F29" s="170"/>
      <c r="G29" s="170"/>
      <c r="H29" s="169"/>
      <c r="I29" s="170"/>
      <c r="J29" s="170"/>
      <c r="K29" s="170"/>
      <c r="L29" s="170"/>
      <c r="N29" s="181"/>
      <c r="O29" s="181"/>
      <c r="P29" s="181"/>
      <c r="Q29" s="181"/>
      <c r="R29" s="181"/>
      <c r="S29" s="181"/>
      <c r="T29" s="181"/>
      <c r="U29" s="181"/>
      <c r="V29" s="181"/>
      <c r="W29" s="181"/>
      <c r="X29" s="181"/>
      <c r="Y29" s="181"/>
      <c r="Z29" s="181"/>
      <c r="AA29" s="181"/>
      <c r="AB29" s="181"/>
      <c r="AC29" s="181"/>
      <c r="AD29" s="181"/>
      <c r="AE29" s="181"/>
      <c r="AF29" s="181"/>
      <c r="AG29" s="181"/>
      <c r="AH29" s="1669" t="s">
        <v>128</v>
      </c>
      <c r="AI29" s="1670"/>
      <c r="AJ29" s="1670"/>
      <c r="AK29" s="1671" t="s">
        <v>406</v>
      </c>
      <c r="AL29" s="1671"/>
      <c r="AM29" s="1671"/>
      <c r="AN29" s="1671"/>
      <c r="AO29" s="1671"/>
      <c r="AP29" s="1671"/>
      <c r="AQ29" s="1671"/>
      <c r="AR29" s="1671"/>
      <c r="AS29" s="1671"/>
      <c r="AT29" s="1671"/>
      <c r="AU29" s="1672"/>
    </row>
    <row r="30" spans="1:82" ht="40.5" customHeight="1">
      <c r="A30" s="181"/>
      <c r="B30" s="1659" t="s">
        <v>465</v>
      </c>
      <c r="C30" s="1659"/>
      <c r="D30" s="1659"/>
      <c r="E30" s="1659"/>
      <c r="F30" s="1659"/>
      <c r="G30" s="1659"/>
      <c r="H30" s="1659"/>
      <c r="I30" s="1659"/>
      <c r="J30" s="1659"/>
      <c r="K30" s="1659"/>
      <c r="L30" s="1659"/>
      <c r="M30" s="1659"/>
      <c r="N30" s="1659"/>
      <c r="O30" s="1659"/>
      <c r="P30" s="1659"/>
      <c r="Q30" s="1659"/>
      <c r="R30" s="1659"/>
      <c r="S30" s="1659"/>
      <c r="T30" s="1659"/>
      <c r="U30" s="1659"/>
      <c r="V30" s="1659"/>
      <c r="W30" s="1659"/>
      <c r="X30" s="1659"/>
      <c r="Y30" s="1659"/>
      <c r="Z30" s="1659"/>
      <c r="AA30" s="1659"/>
      <c r="AB30" s="1659"/>
      <c r="AC30" s="1659"/>
      <c r="AD30" s="1659"/>
      <c r="AE30" s="1659"/>
      <c r="AF30" s="1659"/>
      <c r="AG30" s="1659"/>
      <c r="AH30" s="1659"/>
      <c r="AI30" s="1659"/>
      <c r="AJ30" s="1659"/>
      <c r="AK30" s="1659"/>
      <c r="AL30" s="1659"/>
      <c r="AM30" s="1659"/>
      <c r="AN30" s="1659"/>
      <c r="AO30" s="1659"/>
      <c r="AP30" s="1659"/>
      <c r="AQ30" s="1659"/>
      <c r="AR30" s="1659"/>
      <c r="AS30" s="1659"/>
      <c r="AT30" s="174"/>
      <c r="AU30" s="182"/>
    </row>
    <row r="31" spans="1:82" ht="3.75" customHeight="1">
      <c r="A31" s="181"/>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7"/>
      <c r="AU31" s="182"/>
    </row>
    <row r="32" spans="1:82" ht="24" customHeight="1">
      <c r="A32" s="1674" t="s">
        <v>57</v>
      </c>
      <c r="B32" s="1675"/>
      <c r="C32" s="1675"/>
      <c r="D32" s="1676" t="s">
        <v>385</v>
      </c>
      <c r="E32" s="1677"/>
      <c r="F32" s="1677"/>
      <c r="G32" s="1678"/>
      <c r="H32" s="1675" t="s">
        <v>379</v>
      </c>
      <c r="I32" s="1675"/>
      <c r="J32" s="1675"/>
      <c r="K32" s="1675"/>
      <c r="L32" s="1679"/>
      <c r="M32" s="1680"/>
      <c r="N32" s="1681"/>
      <c r="O32" s="1681"/>
      <c r="P32" s="1681"/>
      <c r="Q32" s="1681"/>
      <c r="R32" s="1681"/>
      <c r="S32" s="1681"/>
      <c r="T32" s="1681"/>
      <c r="U32" s="1681"/>
      <c r="V32" s="1681"/>
      <c r="W32" s="1681"/>
      <c r="X32" s="1681"/>
      <c r="Y32" s="1681"/>
      <c r="Z32" s="1681"/>
      <c r="AA32" s="1681"/>
      <c r="AB32" s="1681"/>
      <c r="AC32" s="1682"/>
      <c r="AD32" s="1683" t="s">
        <v>380</v>
      </c>
      <c r="AE32" s="1684"/>
      <c r="AF32" s="1684"/>
      <c r="AG32" s="1684"/>
      <c r="AH32" s="1686"/>
      <c r="AI32" s="1687"/>
      <c r="AJ32" s="1687"/>
      <c r="AK32" s="1687"/>
      <c r="AL32" s="1687"/>
      <c r="AM32" s="1687"/>
      <c r="AN32" s="1687"/>
      <c r="AO32" s="1687"/>
      <c r="AP32" s="1687"/>
      <c r="AQ32" s="1687"/>
      <c r="AR32" s="1687"/>
      <c r="AS32" s="1687"/>
      <c r="AT32" s="1688"/>
      <c r="AU32" s="171"/>
    </row>
    <row r="33" spans="1:47" ht="24" customHeight="1">
      <c r="A33" s="1692" t="s">
        <v>55</v>
      </c>
      <c r="B33" s="1675"/>
      <c r="C33" s="1675"/>
      <c r="D33" s="1675"/>
      <c r="E33" s="1675"/>
      <c r="F33" s="1675"/>
      <c r="G33" s="1675"/>
      <c r="H33" s="1675"/>
      <c r="I33" s="1675"/>
      <c r="J33" s="1675"/>
      <c r="K33" s="1675"/>
      <c r="L33" s="1679"/>
      <c r="M33" s="1680"/>
      <c r="N33" s="1681"/>
      <c r="O33" s="1681"/>
      <c r="P33" s="1681"/>
      <c r="Q33" s="1681"/>
      <c r="R33" s="1681"/>
      <c r="S33" s="1681"/>
      <c r="T33" s="1681"/>
      <c r="U33" s="1681"/>
      <c r="V33" s="1681"/>
      <c r="W33" s="1681"/>
      <c r="X33" s="1681"/>
      <c r="Y33" s="1681"/>
      <c r="Z33" s="1681"/>
      <c r="AA33" s="1681"/>
      <c r="AB33" s="1681"/>
      <c r="AC33" s="1682"/>
      <c r="AD33" s="1685"/>
      <c r="AE33" s="1685"/>
      <c r="AF33" s="1685"/>
      <c r="AG33" s="1685"/>
      <c r="AH33" s="1689"/>
      <c r="AI33" s="1690"/>
      <c r="AJ33" s="1690"/>
      <c r="AK33" s="1690"/>
      <c r="AL33" s="1690"/>
      <c r="AM33" s="1690"/>
      <c r="AN33" s="1690"/>
      <c r="AO33" s="1690"/>
      <c r="AP33" s="1690"/>
      <c r="AQ33" s="1690"/>
      <c r="AR33" s="1690"/>
      <c r="AS33" s="1690"/>
      <c r="AT33" s="1691"/>
      <c r="AU33" s="171"/>
    </row>
    <row r="34" spans="1:47" ht="24" customHeight="1">
      <c r="A34" s="1693" t="s">
        <v>381</v>
      </c>
      <c r="B34" s="1684"/>
      <c r="C34" s="1684"/>
      <c r="D34" s="1684"/>
      <c r="E34" s="1684"/>
      <c r="F34" s="1684"/>
      <c r="G34" s="1684"/>
      <c r="H34" s="1684"/>
      <c r="I34" s="1684"/>
      <c r="J34" s="1684"/>
      <c r="K34" s="1684"/>
      <c r="L34" s="1694"/>
      <c r="M34" s="1700" t="s">
        <v>12</v>
      </c>
      <c r="N34" s="1700"/>
      <c r="O34" s="1700"/>
      <c r="P34" s="1700"/>
      <c r="Q34" s="1680"/>
      <c r="R34" s="1681"/>
      <c r="S34" s="1681"/>
      <c r="T34" s="1681"/>
      <c r="U34" s="1681"/>
      <c r="V34" s="1681"/>
      <c r="W34" s="1681"/>
      <c r="X34" s="1681"/>
      <c r="Y34" s="1681"/>
      <c r="Z34" s="1681"/>
      <c r="AA34" s="1681"/>
      <c r="AB34" s="1681"/>
      <c r="AC34" s="1681"/>
      <c r="AD34" s="1681"/>
      <c r="AE34" s="1681"/>
      <c r="AF34" s="1681"/>
      <c r="AG34" s="1681"/>
      <c r="AH34" s="1681"/>
      <c r="AI34" s="1681"/>
      <c r="AJ34" s="1681"/>
      <c r="AK34" s="1681"/>
      <c r="AL34" s="1681"/>
      <c r="AM34" s="1681"/>
      <c r="AN34" s="1681"/>
      <c r="AO34" s="1681"/>
      <c r="AP34" s="1681"/>
      <c r="AQ34" s="1681"/>
      <c r="AR34" s="1681"/>
      <c r="AS34" s="1681"/>
      <c r="AT34" s="1682"/>
      <c r="AU34" s="171"/>
    </row>
    <row r="35" spans="1:47" ht="24" customHeight="1">
      <c r="A35" s="1695"/>
      <c r="B35" s="1696"/>
      <c r="C35" s="1696"/>
      <c r="D35" s="1696"/>
      <c r="E35" s="1696"/>
      <c r="F35" s="1696"/>
      <c r="G35" s="1696"/>
      <c r="H35" s="1696"/>
      <c r="I35" s="1696"/>
      <c r="J35" s="1696"/>
      <c r="K35" s="1696"/>
      <c r="L35" s="1697"/>
      <c r="M35" s="1700" t="s">
        <v>13</v>
      </c>
      <c r="N35" s="1700"/>
      <c r="O35" s="1700"/>
      <c r="P35" s="1700"/>
      <c r="Q35" s="1680"/>
      <c r="R35" s="1681"/>
      <c r="S35" s="1681"/>
      <c r="T35" s="1681"/>
      <c r="U35" s="1681"/>
      <c r="V35" s="1681"/>
      <c r="W35" s="1681"/>
      <c r="X35" s="1681"/>
      <c r="Y35" s="1681"/>
      <c r="Z35" s="1681"/>
      <c r="AA35" s="1681"/>
      <c r="AB35" s="1681"/>
      <c r="AC35" s="1682"/>
      <c r="AD35" s="1700" t="s">
        <v>14</v>
      </c>
      <c r="AE35" s="1700"/>
      <c r="AF35" s="1700"/>
      <c r="AG35" s="1700"/>
      <c r="AH35" s="1701"/>
      <c r="AI35" s="1702"/>
      <c r="AJ35" s="1702"/>
      <c r="AK35" s="1702"/>
      <c r="AL35" s="1702"/>
      <c r="AM35" s="1702"/>
      <c r="AN35" s="1702"/>
      <c r="AO35" s="1702"/>
      <c r="AP35" s="1702"/>
      <c r="AQ35" s="1702"/>
      <c r="AR35" s="1702"/>
      <c r="AS35" s="1702"/>
      <c r="AT35" s="1703"/>
      <c r="AU35" s="171"/>
    </row>
    <row r="36" spans="1:47" ht="24" customHeight="1">
      <c r="A36" s="1695"/>
      <c r="B36" s="1696"/>
      <c r="C36" s="1696"/>
      <c r="D36" s="1696"/>
      <c r="E36" s="1696"/>
      <c r="F36" s="1696"/>
      <c r="G36" s="1696"/>
      <c r="H36" s="1696"/>
      <c r="I36" s="1696"/>
      <c r="J36" s="1696"/>
      <c r="K36" s="1696"/>
      <c r="L36" s="1697"/>
      <c r="M36" s="1700" t="s">
        <v>15</v>
      </c>
      <c r="N36" s="1700"/>
      <c r="O36" s="1700"/>
      <c r="P36" s="1700"/>
      <c r="Q36" s="1680"/>
      <c r="R36" s="1681"/>
      <c r="S36" s="1681"/>
      <c r="T36" s="1681"/>
      <c r="U36" s="1681"/>
      <c r="V36" s="1681"/>
      <c r="W36" s="1681"/>
      <c r="X36" s="1681"/>
      <c r="Y36" s="1681"/>
      <c r="Z36" s="1681"/>
      <c r="AA36" s="1681"/>
      <c r="AB36" s="1681"/>
      <c r="AC36" s="1681"/>
      <c r="AD36" s="1681"/>
      <c r="AE36" s="1681"/>
      <c r="AF36" s="1681"/>
      <c r="AG36" s="1681"/>
      <c r="AH36" s="1681"/>
      <c r="AI36" s="1681"/>
      <c r="AJ36" s="1681"/>
      <c r="AK36" s="1681"/>
      <c r="AL36" s="1681"/>
      <c r="AM36" s="1681"/>
      <c r="AN36" s="1681"/>
      <c r="AO36" s="1681"/>
      <c r="AP36" s="1681"/>
      <c r="AQ36" s="1681"/>
      <c r="AR36" s="1681"/>
      <c r="AS36" s="1681"/>
      <c r="AT36" s="1682"/>
      <c r="AU36" s="171"/>
    </row>
    <row r="37" spans="1:47" ht="24" customHeight="1">
      <c r="A37" s="1698"/>
      <c r="B37" s="1685"/>
      <c r="C37" s="1685"/>
      <c r="D37" s="1685"/>
      <c r="E37" s="1685"/>
      <c r="F37" s="1685"/>
      <c r="G37" s="1685"/>
      <c r="H37" s="1685"/>
      <c r="I37" s="1685"/>
      <c r="J37" s="1685"/>
      <c r="K37" s="1685"/>
      <c r="L37" s="1699"/>
      <c r="M37" s="1704" t="s">
        <v>16</v>
      </c>
      <c r="N37" s="1704"/>
      <c r="O37" s="1704"/>
      <c r="P37" s="1704"/>
      <c r="Q37" s="1680"/>
      <c r="R37" s="1681"/>
      <c r="S37" s="1681"/>
      <c r="T37" s="1681"/>
      <c r="U37" s="1681"/>
      <c r="V37" s="1681"/>
      <c r="W37" s="1681"/>
      <c r="X37" s="1681"/>
      <c r="Y37" s="1681"/>
      <c r="Z37" s="1681"/>
      <c r="AA37" s="1681"/>
      <c r="AB37" s="1681"/>
      <c r="AC37" s="1682"/>
      <c r="AD37" s="1705" t="s">
        <v>17</v>
      </c>
      <c r="AE37" s="1705"/>
      <c r="AF37" s="1705"/>
      <c r="AG37" s="1705"/>
      <c r="AH37" s="1680"/>
      <c r="AI37" s="1681"/>
      <c r="AJ37" s="1681"/>
      <c r="AK37" s="1681"/>
      <c r="AL37" s="1681"/>
      <c r="AM37" s="1681"/>
      <c r="AN37" s="1681"/>
      <c r="AO37" s="1681"/>
      <c r="AP37" s="1681"/>
      <c r="AQ37" s="1681"/>
      <c r="AR37" s="1681"/>
      <c r="AS37" s="1681"/>
      <c r="AT37" s="1682"/>
      <c r="AU37" s="171"/>
    </row>
    <row r="38" spans="1:47" ht="30" customHeight="1">
      <c r="A38" s="1704" t="s">
        <v>386</v>
      </c>
      <c r="B38" s="1704"/>
      <c r="C38" s="1704"/>
      <c r="D38" s="1704"/>
      <c r="E38" s="1704"/>
      <c r="F38" s="1704"/>
      <c r="G38" s="1704"/>
      <c r="H38" s="1704"/>
      <c r="I38" s="1704"/>
      <c r="J38" s="1704"/>
      <c r="K38" s="1704"/>
      <c r="L38" s="1704"/>
      <c r="M38" s="1706" t="s">
        <v>62</v>
      </c>
      <c r="N38" s="1707"/>
      <c r="O38" s="1707"/>
      <c r="P38" s="1707"/>
      <c r="Q38" s="1677"/>
      <c r="R38" s="1677"/>
      <c r="S38" s="1677"/>
      <c r="T38" s="1677"/>
      <c r="U38" s="1675" t="s">
        <v>19</v>
      </c>
      <c r="V38" s="1675"/>
      <c r="W38" s="1675"/>
      <c r="X38" s="1677"/>
      <c r="Y38" s="1677"/>
      <c r="Z38" s="1677"/>
      <c r="AA38" s="1708" t="s">
        <v>20</v>
      </c>
      <c r="AB38" s="1708"/>
      <c r="AC38" s="1709"/>
      <c r="AD38" s="1674" t="s">
        <v>243</v>
      </c>
      <c r="AE38" s="1675"/>
      <c r="AF38" s="1675"/>
      <c r="AG38" s="1679"/>
      <c r="AH38" s="1710"/>
      <c r="AI38" s="1711"/>
      <c r="AJ38" s="1711"/>
      <c r="AK38" s="1711"/>
      <c r="AL38" s="1711"/>
      <c r="AM38" s="1711"/>
      <c r="AN38" s="1711"/>
      <c r="AO38" s="1712" t="s">
        <v>41</v>
      </c>
      <c r="AP38" s="1712"/>
      <c r="AQ38" s="1712"/>
      <c r="AR38" s="1712"/>
      <c r="AS38" s="1712"/>
      <c r="AT38" s="1713"/>
      <c r="AU38" s="171"/>
    </row>
    <row r="39" spans="1:47" ht="50" customHeight="1">
      <c r="A39" s="1714" t="s">
        <v>383</v>
      </c>
      <c r="B39" s="1715"/>
      <c r="C39" s="1715"/>
      <c r="D39" s="1715"/>
      <c r="E39" s="1715"/>
      <c r="F39" s="1715"/>
      <c r="G39" s="1715"/>
      <c r="H39" s="1715"/>
      <c r="I39" s="1715"/>
      <c r="J39" s="1715"/>
      <c r="K39" s="1715"/>
      <c r="L39" s="1716"/>
      <c r="M39" s="1680"/>
      <c r="N39" s="1681"/>
      <c r="O39" s="1681"/>
      <c r="P39" s="1681"/>
      <c r="Q39" s="1681"/>
      <c r="R39" s="1681"/>
      <c r="S39" s="1681"/>
      <c r="T39" s="1681"/>
      <c r="U39" s="1681"/>
      <c r="V39" s="1681"/>
      <c r="W39" s="1681"/>
      <c r="X39" s="1681"/>
      <c r="Y39" s="1681"/>
      <c r="Z39" s="1681"/>
      <c r="AA39" s="1681"/>
      <c r="AB39" s="1681"/>
      <c r="AC39" s="1681"/>
      <c r="AD39" s="1681"/>
      <c r="AE39" s="1681"/>
      <c r="AF39" s="1681"/>
      <c r="AG39" s="1681"/>
      <c r="AH39" s="1681"/>
      <c r="AI39" s="1681"/>
      <c r="AJ39" s="1681"/>
      <c r="AK39" s="1681"/>
      <c r="AL39" s="1681"/>
      <c r="AM39" s="1681"/>
      <c r="AN39" s="1681"/>
      <c r="AO39" s="1681"/>
      <c r="AP39" s="1681"/>
      <c r="AQ39" s="1681"/>
      <c r="AR39" s="1681"/>
      <c r="AS39" s="1681"/>
      <c r="AT39" s="1682"/>
      <c r="AU39" s="171"/>
    </row>
    <row r="40" spans="1:47" ht="50" customHeight="1">
      <c r="A40" s="1714" t="s">
        <v>29</v>
      </c>
      <c r="B40" s="1715"/>
      <c r="C40" s="1715"/>
      <c r="D40" s="1715"/>
      <c r="E40" s="1715"/>
      <c r="F40" s="1715"/>
      <c r="G40" s="1715"/>
      <c r="H40" s="1715"/>
      <c r="I40" s="1715"/>
      <c r="J40" s="1715"/>
      <c r="K40" s="1715"/>
      <c r="L40" s="1716"/>
      <c r="M40" s="1680"/>
      <c r="N40" s="1681"/>
      <c r="O40" s="1681"/>
      <c r="P40" s="1681"/>
      <c r="Q40" s="1681"/>
      <c r="R40" s="1681"/>
      <c r="S40" s="1681"/>
      <c r="T40" s="1681"/>
      <c r="U40" s="1681"/>
      <c r="V40" s="1681"/>
      <c r="W40" s="1681"/>
      <c r="X40" s="1681"/>
      <c r="Y40" s="1681"/>
      <c r="Z40" s="1681"/>
      <c r="AA40" s="1681"/>
      <c r="AB40" s="1681"/>
      <c r="AC40" s="1681"/>
      <c r="AD40" s="1681"/>
      <c r="AE40" s="1681"/>
      <c r="AF40" s="1681"/>
      <c r="AG40" s="1681"/>
      <c r="AH40" s="1681"/>
      <c r="AI40" s="1681"/>
      <c r="AJ40" s="1681"/>
      <c r="AK40" s="1681"/>
      <c r="AL40" s="1681"/>
      <c r="AM40" s="1681"/>
      <c r="AN40" s="1681"/>
      <c r="AO40" s="1681"/>
      <c r="AP40" s="1681"/>
      <c r="AQ40" s="1681"/>
      <c r="AR40" s="1681"/>
      <c r="AS40" s="1681"/>
      <c r="AT40" s="1682"/>
      <c r="AU40" s="171"/>
    </row>
    <row r="41" spans="1:47" ht="50" customHeight="1">
      <c r="A41" s="1693" t="s">
        <v>26</v>
      </c>
      <c r="B41" s="1684"/>
      <c r="C41" s="1684"/>
      <c r="D41" s="1684"/>
      <c r="E41" s="1684"/>
      <c r="F41" s="1684"/>
      <c r="G41" s="1684"/>
      <c r="H41" s="1684"/>
      <c r="I41" s="1684"/>
      <c r="J41" s="1684"/>
      <c r="K41" s="1684"/>
      <c r="L41" s="1694"/>
      <c r="M41" s="1680"/>
      <c r="N41" s="1681"/>
      <c r="O41" s="1681"/>
      <c r="P41" s="1681"/>
      <c r="Q41" s="1681"/>
      <c r="R41" s="1681"/>
      <c r="S41" s="1681"/>
      <c r="T41" s="1681"/>
      <c r="U41" s="1681"/>
      <c r="V41" s="1681"/>
      <c r="W41" s="1681"/>
      <c r="X41" s="1681"/>
      <c r="Y41" s="1681"/>
      <c r="Z41" s="1681"/>
      <c r="AA41" s="1681"/>
      <c r="AB41" s="1681"/>
      <c r="AC41" s="1681"/>
      <c r="AD41" s="1681"/>
      <c r="AE41" s="1681"/>
      <c r="AF41" s="1681"/>
      <c r="AG41" s="1681"/>
      <c r="AH41" s="1681"/>
      <c r="AI41" s="1681"/>
      <c r="AJ41" s="1681"/>
      <c r="AK41" s="1681"/>
      <c r="AL41" s="1681"/>
      <c r="AM41" s="1681"/>
      <c r="AN41" s="1681"/>
      <c r="AO41" s="1681"/>
      <c r="AP41" s="1681"/>
      <c r="AQ41" s="1681"/>
      <c r="AR41" s="1681"/>
      <c r="AS41" s="1681"/>
      <c r="AT41" s="1682"/>
      <c r="AU41" s="171"/>
    </row>
    <row r="42" spans="1:47" ht="40.25" customHeight="1">
      <c r="A42" s="1698"/>
      <c r="B42" s="1685"/>
      <c r="C42" s="1685"/>
      <c r="D42" s="1685"/>
      <c r="E42" s="1685"/>
      <c r="F42" s="1685"/>
      <c r="G42" s="1685"/>
      <c r="H42" s="1685"/>
      <c r="I42" s="1685"/>
      <c r="J42" s="1685"/>
      <c r="K42" s="1685"/>
      <c r="L42" s="1699"/>
      <c r="M42" s="1721" t="s">
        <v>36</v>
      </c>
      <c r="N42" s="1715"/>
      <c r="O42" s="1715"/>
      <c r="P42" s="1716"/>
      <c r="Q42" s="1722"/>
      <c r="R42" s="1723"/>
      <c r="S42" s="1723"/>
      <c r="T42" s="1723"/>
      <c r="U42" s="1723"/>
      <c r="V42" s="1723"/>
      <c r="W42" s="1723"/>
      <c r="X42" s="1723"/>
      <c r="Y42" s="1723"/>
      <c r="Z42" s="1723"/>
      <c r="AA42" s="1723"/>
      <c r="AB42" s="1723"/>
      <c r="AC42" s="1723"/>
      <c r="AD42" s="1723"/>
      <c r="AE42" s="1723"/>
      <c r="AF42" s="1723"/>
      <c r="AG42" s="1723"/>
      <c r="AH42" s="1723"/>
      <c r="AI42" s="1723"/>
      <c r="AJ42" s="1723"/>
      <c r="AK42" s="1723"/>
      <c r="AL42" s="1723"/>
      <c r="AM42" s="1723"/>
      <c r="AN42" s="1723"/>
      <c r="AO42" s="1723"/>
      <c r="AP42" s="1723"/>
      <c r="AQ42" s="1723"/>
      <c r="AR42" s="1723"/>
      <c r="AS42" s="1723"/>
      <c r="AT42" s="1724"/>
      <c r="AU42" s="171"/>
    </row>
    <row r="43" spans="1:47" ht="24" customHeight="1">
      <c r="A43" s="1704" t="s">
        <v>60</v>
      </c>
      <c r="B43" s="1704"/>
      <c r="C43" s="1704"/>
      <c r="D43" s="1704"/>
      <c r="E43" s="1704"/>
      <c r="F43" s="1704"/>
      <c r="G43" s="1704"/>
      <c r="H43" s="1704"/>
      <c r="I43" s="1704"/>
      <c r="J43" s="1704"/>
      <c r="K43" s="1704"/>
      <c r="L43" s="1704"/>
      <c r="M43" s="1704"/>
      <c r="N43" s="1704"/>
      <c r="O43" s="1704"/>
      <c r="P43" s="1704"/>
      <c r="Q43" s="1704"/>
      <c r="R43" s="1704"/>
      <c r="S43" s="1704"/>
      <c r="T43" s="1704"/>
      <c r="U43" s="1704"/>
      <c r="V43" s="1704"/>
      <c r="W43" s="1704"/>
      <c r="X43" s="1704"/>
      <c r="Y43" s="1704"/>
      <c r="Z43" s="1704"/>
      <c r="AA43" s="1704"/>
      <c r="AB43" s="1704"/>
      <c r="AC43" s="1704"/>
      <c r="AD43" s="1704"/>
      <c r="AE43" s="1704"/>
      <c r="AF43" s="1704"/>
      <c r="AG43" s="1704"/>
      <c r="AH43" s="1704"/>
      <c r="AI43" s="1704"/>
      <c r="AJ43" s="1704"/>
      <c r="AK43" s="1704"/>
      <c r="AL43" s="1704"/>
      <c r="AM43" s="1725" t="s">
        <v>56</v>
      </c>
      <c r="AN43" s="1726"/>
      <c r="AO43" s="1726"/>
      <c r="AP43" s="1726"/>
      <c r="AQ43" s="1726"/>
      <c r="AR43" s="1726"/>
      <c r="AS43" s="1726"/>
      <c r="AT43" s="1727"/>
      <c r="AU43" s="171"/>
    </row>
    <row r="44" spans="1:47" ht="15" customHeight="1">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1"/>
    </row>
    <row r="45" spans="1:47" ht="24" customHeight="1">
      <c r="A45" s="1674" t="s">
        <v>57</v>
      </c>
      <c r="B45" s="1675"/>
      <c r="C45" s="1675"/>
      <c r="D45" s="1676" t="s">
        <v>387</v>
      </c>
      <c r="E45" s="1677"/>
      <c r="F45" s="1677"/>
      <c r="G45" s="1678"/>
      <c r="H45" s="1675" t="s">
        <v>379</v>
      </c>
      <c r="I45" s="1675"/>
      <c r="J45" s="1675"/>
      <c r="K45" s="1675"/>
      <c r="L45" s="1679"/>
      <c r="M45" s="1680"/>
      <c r="N45" s="1681"/>
      <c r="O45" s="1681"/>
      <c r="P45" s="1681"/>
      <c r="Q45" s="1681"/>
      <c r="R45" s="1681"/>
      <c r="S45" s="1681"/>
      <c r="T45" s="1681"/>
      <c r="U45" s="1681"/>
      <c r="V45" s="1681"/>
      <c r="W45" s="1681"/>
      <c r="X45" s="1681"/>
      <c r="Y45" s="1681"/>
      <c r="Z45" s="1681"/>
      <c r="AA45" s="1681"/>
      <c r="AB45" s="1681"/>
      <c r="AC45" s="1682"/>
      <c r="AD45" s="1683" t="s">
        <v>380</v>
      </c>
      <c r="AE45" s="1684"/>
      <c r="AF45" s="1684"/>
      <c r="AG45" s="1684"/>
      <c r="AH45" s="1686"/>
      <c r="AI45" s="1687"/>
      <c r="AJ45" s="1687"/>
      <c r="AK45" s="1687"/>
      <c r="AL45" s="1687"/>
      <c r="AM45" s="1687"/>
      <c r="AN45" s="1687"/>
      <c r="AO45" s="1687"/>
      <c r="AP45" s="1687"/>
      <c r="AQ45" s="1687"/>
      <c r="AR45" s="1687"/>
      <c r="AS45" s="1687"/>
      <c r="AT45" s="1688"/>
      <c r="AU45" s="171"/>
    </row>
    <row r="46" spans="1:47" ht="24" customHeight="1">
      <c r="A46" s="1692" t="s">
        <v>55</v>
      </c>
      <c r="B46" s="1675"/>
      <c r="C46" s="1675"/>
      <c r="D46" s="1675"/>
      <c r="E46" s="1675"/>
      <c r="F46" s="1675"/>
      <c r="G46" s="1675"/>
      <c r="H46" s="1675"/>
      <c r="I46" s="1675"/>
      <c r="J46" s="1675"/>
      <c r="K46" s="1675"/>
      <c r="L46" s="1679"/>
      <c r="M46" s="1680"/>
      <c r="N46" s="1681"/>
      <c r="O46" s="1681"/>
      <c r="P46" s="1681"/>
      <c r="Q46" s="1681"/>
      <c r="R46" s="1681"/>
      <c r="S46" s="1681"/>
      <c r="T46" s="1681"/>
      <c r="U46" s="1681"/>
      <c r="V46" s="1681"/>
      <c r="W46" s="1681"/>
      <c r="X46" s="1681"/>
      <c r="Y46" s="1681"/>
      <c r="Z46" s="1681"/>
      <c r="AA46" s="1681"/>
      <c r="AB46" s="1681"/>
      <c r="AC46" s="1682"/>
      <c r="AD46" s="1685"/>
      <c r="AE46" s="1685"/>
      <c r="AF46" s="1685"/>
      <c r="AG46" s="1685"/>
      <c r="AH46" s="1689"/>
      <c r="AI46" s="1690"/>
      <c r="AJ46" s="1690"/>
      <c r="AK46" s="1690"/>
      <c r="AL46" s="1690"/>
      <c r="AM46" s="1690"/>
      <c r="AN46" s="1690"/>
      <c r="AO46" s="1690"/>
      <c r="AP46" s="1690"/>
      <c r="AQ46" s="1690"/>
      <c r="AR46" s="1690"/>
      <c r="AS46" s="1690"/>
      <c r="AT46" s="1691"/>
      <c r="AU46" s="171"/>
    </row>
    <row r="47" spans="1:47" ht="24" customHeight="1">
      <c r="A47" s="1693" t="s">
        <v>381</v>
      </c>
      <c r="B47" s="1684"/>
      <c r="C47" s="1684"/>
      <c r="D47" s="1684"/>
      <c r="E47" s="1684"/>
      <c r="F47" s="1684"/>
      <c r="G47" s="1684"/>
      <c r="H47" s="1684"/>
      <c r="I47" s="1684"/>
      <c r="J47" s="1684"/>
      <c r="K47" s="1684"/>
      <c r="L47" s="1694"/>
      <c r="M47" s="1700" t="s">
        <v>12</v>
      </c>
      <c r="N47" s="1700"/>
      <c r="O47" s="1700"/>
      <c r="P47" s="1700"/>
      <c r="Q47" s="1680"/>
      <c r="R47" s="1681"/>
      <c r="S47" s="1681"/>
      <c r="T47" s="1681"/>
      <c r="U47" s="1681"/>
      <c r="V47" s="1681"/>
      <c r="W47" s="1681"/>
      <c r="X47" s="1681"/>
      <c r="Y47" s="1681"/>
      <c r="Z47" s="1681"/>
      <c r="AA47" s="1681"/>
      <c r="AB47" s="1681"/>
      <c r="AC47" s="1681"/>
      <c r="AD47" s="1681"/>
      <c r="AE47" s="1681"/>
      <c r="AF47" s="1681"/>
      <c r="AG47" s="1681"/>
      <c r="AH47" s="1681"/>
      <c r="AI47" s="1681"/>
      <c r="AJ47" s="1681"/>
      <c r="AK47" s="1681"/>
      <c r="AL47" s="1681"/>
      <c r="AM47" s="1681"/>
      <c r="AN47" s="1681"/>
      <c r="AO47" s="1681"/>
      <c r="AP47" s="1681"/>
      <c r="AQ47" s="1681"/>
      <c r="AR47" s="1681"/>
      <c r="AS47" s="1681"/>
      <c r="AT47" s="1682"/>
      <c r="AU47" s="171"/>
    </row>
    <row r="48" spans="1:47" ht="24" customHeight="1">
      <c r="A48" s="1695"/>
      <c r="B48" s="1696"/>
      <c r="C48" s="1696"/>
      <c r="D48" s="1696"/>
      <c r="E48" s="1696"/>
      <c r="F48" s="1696"/>
      <c r="G48" s="1696"/>
      <c r="H48" s="1696"/>
      <c r="I48" s="1696"/>
      <c r="J48" s="1696"/>
      <c r="K48" s="1696"/>
      <c r="L48" s="1697"/>
      <c r="M48" s="1700" t="s">
        <v>13</v>
      </c>
      <c r="N48" s="1700"/>
      <c r="O48" s="1700"/>
      <c r="P48" s="1700"/>
      <c r="Q48" s="1680"/>
      <c r="R48" s="1681"/>
      <c r="S48" s="1681"/>
      <c r="T48" s="1681"/>
      <c r="U48" s="1681"/>
      <c r="V48" s="1681"/>
      <c r="W48" s="1681"/>
      <c r="X48" s="1681"/>
      <c r="Y48" s="1681"/>
      <c r="Z48" s="1681"/>
      <c r="AA48" s="1681"/>
      <c r="AB48" s="1681"/>
      <c r="AC48" s="1682"/>
      <c r="AD48" s="1700" t="s">
        <v>14</v>
      </c>
      <c r="AE48" s="1700"/>
      <c r="AF48" s="1700"/>
      <c r="AG48" s="1700"/>
      <c r="AH48" s="1701"/>
      <c r="AI48" s="1702"/>
      <c r="AJ48" s="1702"/>
      <c r="AK48" s="1702"/>
      <c r="AL48" s="1702"/>
      <c r="AM48" s="1702"/>
      <c r="AN48" s="1702"/>
      <c r="AO48" s="1702"/>
      <c r="AP48" s="1702"/>
      <c r="AQ48" s="1702"/>
      <c r="AR48" s="1702"/>
      <c r="AS48" s="1702"/>
      <c r="AT48" s="1703"/>
      <c r="AU48" s="171"/>
    </row>
    <row r="49" spans="1:47" ht="24" customHeight="1">
      <c r="A49" s="1695"/>
      <c r="B49" s="1696"/>
      <c r="C49" s="1696"/>
      <c r="D49" s="1696"/>
      <c r="E49" s="1696"/>
      <c r="F49" s="1696"/>
      <c r="G49" s="1696"/>
      <c r="H49" s="1696"/>
      <c r="I49" s="1696"/>
      <c r="J49" s="1696"/>
      <c r="K49" s="1696"/>
      <c r="L49" s="1697"/>
      <c r="M49" s="1700" t="s">
        <v>15</v>
      </c>
      <c r="N49" s="1700"/>
      <c r="O49" s="1700"/>
      <c r="P49" s="1700"/>
      <c r="Q49" s="1680"/>
      <c r="R49" s="1681"/>
      <c r="S49" s="1681"/>
      <c r="T49" s="1681"/>
      <c r="U49" s="1681"/>
      <c r="V49" s="1681"/>
      <c r="W49" s="1681"/>
      <c r="X49" s="1681"/>
      <c r="Y49" s="1681"/>
      <c r="Z49" s="1681"/>
      <c r="AA49" s="1681"/>
      <c r="AB49" s="1681"/>
      <c r="AC49" s="1681"/>
      <c r="AD49" s="1681"/>
      <c r="AE49" s="1681"/>
      <c r="AF49" s="1681"/>
      <c r="AG49" s="1681"/>
      <c r="AH49" s="1681"/>
      <c r="AI49" s="1681"/>
      <c r="AJ49" s="1681"/>
      <c r="AK49" s="1681"/>
      <c r="AL49" s="1681"/>
      <c r="AM49" s="1681"/>
      <c r="AN49" s="1681"/>
      <c r="AO49" s="1681"/>
      <c r="AP49" s="1681"/>
      <c r="AQ49" s="1681"/>
      <c r="AR49" s="1681"/>
      <c r="AS49" s="1681"/>
      <c r="AT49" s="1682"/>
      <c r="AU49" s="171"/>
    </row>
    <row r="50" spans="1:47" ht="24" customHeight="1">
      <c r="A50" s="1698"/>
      <c r="B50" s="1685"/>
      <c r="C50" s="1685"/>
      <c r="D50" s="1685"/>
      <c r="E50" s="1685"/>
      <c r="F50" s="1685"/>
      <c r="G50" s="1685"/>
      <c r="H50" s="1685"/>
      <c r="I50" s="1685"/>
      <c r="J50" s="1685"/>
      <c r="K50" s="1685"/>
      <c r="L50" s="1699"/>
      <c r="M50" s="1704" t="s">
        <v>16</v>
      </c>
      <c r="N50" s="1704"/>
      <c r="O50" s="1704"/>
      <c r="P50" s="1704"/>
      <c r="Q50" s="1680"/>
      <c r="R50" s="1681"/>
      <c r="S50" s="1681"/>
      <c r="T50" s="1681"/>
      <c r="U50" s="1681"/>
      <c r="V50" s="1681"/>
      <c r="W50" s="1681"/>
      <c r="X50" s="1681"/>
      <c r="Y50" s="1681"/>
      <c r="Z50" s="1681"/>
      <c r="AA50" s="1681"/>
      <c r="AB50" s="1681"/>
      <c r="AC50" s="1682"/>
      <c r="AD50" s="1705" t="s">
        <v>17</v>
      </c>
      <c r="AE50" s="1705"/>
      <c r="AF50" s="1705"/>
      <c r="AG50" s="1705"/>
      <c r="AH50" s="1680"/>
      <c r="AI50" s="1681"/>
      <c r="AJ50" s="1681"/>
      <c r="AK50" s="1681"/>
      <c r="AL50" s="1681"/>
      <c r="AM50" s="1681"/>
      <c r="AN50" s="1681"/>
      <c r="AO50" s="1681"/>
      <c r="AP50" s="1681"/>
      <c r="AQ50" s="1681"/>
      <c r="AR50" s="1681"/>
      <c r="AS50" s="1681"/>
      <c r="AT50" s="1682"/>
      <c r="AU50" s="171"/>
    </row>
    <row r="51" spans="1:47" ht="24" customHeight="1">
      <c r="A51" s="1704" t="s">
        <v>386</v>
      </c>
      <c r="B51" s="1704"/>
      <c r="C51" s="1704"/>
      <c r="D51" s="1704"/>
      <c r="E51" s="1704"/>
      <c r="F51" s="1704"/>
      <c r="G51" s="1704"/>
      <c r="H51" s="1704"/>
      <c r="I51" s="1704"/>
      <c r="J51" s="1704"/>
      <c r="K51" s="1704"/>
      <c r="L51" s="1704"/>
      <c r="M51" s="1706" t="s">
        <v>61</v>
      </c>
      <c r="N51" s="1707"/>
      <c r="O51" s="1707"/>
      <c r="P51" s="1707"/>
      <c r="Q51" s="1677"/>
      <c r="R51" s="1677"/>
      <c r="S51" s="1677"/>
      <c r="T51" s="1677"/>
      <c r="U51" s="1675" t="s">
        <v>19</v>
      </c>
      <c r="V51" s="1675"/>
      <c r="W51" s="1675"/>
      <c r="X51" s="1677"/>
      <c r="Y51" s="1677"/>
      <c r="Z51" s="1677"/>
      <c r="AA51" s="1708" t="s">
        <v>20</v>
      </c>
      <c r="AB51" s="1708"/>
      <c r="AC51" s="1709"/>
      <c r="AD51" s="1674" t="s">
        <v>243</v>
      </c>
      <c r="AE51" s="1675"/>
      <c r="AF51" s="1675"/>
      <c r="AG51" s="1679"/>
      <c r="AH51" s="1710"/>
      <c r="AI51" s="1711"/>
      <c r="AJ51" s="1711"/>
      <c r="AK51" s="1711"/>
      <c r="AL51" s="1711"/>
      <c r="AM51" s="1711"/>
      <c r="AN51" s="1711"/>
      <c r="AO51" s="1712" t="s">
        <v>41</v>
      </c>
      <c r="AP51" s="1712"/>
      <c r="AQ51" s="1712"/>
      <c r="AR51" s="1712"/>
      <c r="AS51" s="1712"/>
      <c r="AT51" s="1713"/>
      <c r="AU51" s="171"/>
    </row>
    <row r="52" spans="1:47" ht="50" customHeight="1">
      <c r="A52" s="1714" t="s">
        <v>383</v>
      </c>
      <c r="B52" s="1715"/>
      <c r="C52" s="1715"/>
      <c r="D52" s="1715"/>
      <c r="E52" s="1715"/>
      <c r="F52" s="1715"/>
      <c r="G52" s="1715"/>
      <c r="H52" s="1715"/>
      <c r="I52" s="1715"/>
      <c r="J52" s="1715"/>
      <c r="K52" s="1715"/>
      <c r="L52" s="1716"/>
      <c r="M52" s="1680"/>
      <c r="N52" s="1681"/>
      <c r="O52" s="1681"/>
      <c r="P52" s="1681"/>
      <c r="Q52" s="1681"/>
      <c r="R52" s="1681"/>
      <c r="S52" s="1681"/>
      <c r="T52" s="1681"/>
      <c r="U52" s="1681"/>
      <c r="V52" s="1681"/>
      <c r="W52" s="1681"/>
      <c r="X52" s="1681"/>
      <c r="Y52" s="1681"/>
      <c r="Z52" s="1681"/>
      <c r="AA52" s="1681"/>
      <c r="AB52" s="1681"/>
      <c r="AC52" s="1681"/>
      <c r="AD52" s="1681"/>
      <c r="AE52" s="1681"/>
      <c r="AF52" s="1681"/>
      <c r="AG52" s="1681"/>
      <c r="AH52" s="1681"/>
      <c r="AI52" s="1681"/>
      <c r="AJ52" s="1681"/>
      <c r="AK52" s="1681"/>
      <c r="AL52" s="1681"/>
      <c r="AM52" s="1681"/>
      <c r="AN52" s="1681"/>
      <c r="AO52" s="1681"/>
      <c r="AP52" s="1681"/>
      <c r="AQ52" s="1681"/>
      <c r="AR52" s="1681"/>
      <c r="AS52" s="1681"/>
      <c r="AT52" s="1682"/>
      <c r="AU52" s="171"/>
    </row>
    <row r="53" spans="1:47" ht="50" customHeight="1">
      <c r="A53" s="1714" t="s">
        <v>29</v>
      </c>
      <c r="B53" s="1715"/>
      <c r="C53" s="1715"/>
      <c r="D53" s="1715"/>
      <c r="E53" s="1715"/>
      <c r="F53" s="1715"/>
      <c r="G53" s="1715"/>
      <c r="H53" s="1715"/>
      <c r="I53" s="1715"/>
      <c r="J53" s="1715"/>
      <c r="K53" s="1715"/>
      <c r="L53" s="1716"/>
      <c r="M53" s="1680"/>
      <c r="N53" s="1681"/>
      <c r="O53" s="1681"/>
      <c r="P53" s="1681"/>
      <c r="Q53" s="1681"/>
      <c r="R53" s="1681"/>
      <c r="S53" s="1681"/>
      <c r="T53" s="1681"/>
      <c r="U53" s="1681"/>
      <c r="V53" s="1681"/>
      <c r="W53" s="1681"/>
      <c r="X53" s="1681"/>
      <c r="Y53" s="1681"/>
      <c r="Z53" s="1681"/>
      <c r="AA53" s="1681"/>
      <c r="AB53" s="1681"/>
      <c r="AC53" s="1681"/>
      <c r="AD53" s="1681"/>
      <c r="AE53" s="1681"/>
      <c r="AF53" s="1681"/>
      <c r="AG53" s="1681"/>
      <c r="AH53" s="1681"/>
      <c r="AI53" s="1681"/>
      <c r="AJ53" s="1681"/>
      <c r="AK53" s="1681"/>
      <c r="AL53" s="1681"/>
      <c r="AM53" s="1681"/>
      <c r="AN53" s="1681"/>
      <c r="AO53" s="1681"/>
      <c r="AP53" s="1681"/>
      <c r="AQ53" s="1681"/>
      <c r="AR53" s="1681"/>
      <c r="AS53" s="1681"/>
      <c r="AT53" s="1682"/>
      <c r="AU53" s="171"/>
    </row>
    <row r="54" spans="1:47" ht="50" customHeight="1">
      <c r="A54" s="1693" t="s">
        <v>26</v>
      </c>
      <c r="B54" s="1684"/>
      <c r="C54" s="1684"/>
      <c r="D54" s="1684"/>
      <c r="E54" s="1684"/>
      <c r="F54" s="1684"/>
      <c r="G54" s="1684"/>
      <c r="H54" s="1684"/>
      <c r="I54" s="1684"/>
      <c r="J54" s="1684"/>
      <c r="K54" s="1684"/>
      <c r="L54" s="1694"/>
      <c r="M54" s="1680"/>
      <c r="N54" s="1681"/>
      <c r="O54" s="1681"/>
      <c r="P54" s="1681"/>
      <c r="Q54" s="1681"/>
      <c r="R54" s="1681"/>
      <c r="S54" s="1681"/>
      <c r="T54" s="1681"/>
      <c r="U54" s="1681"/>
      <c r="V54" s="1681"/>
      <c r="W54" s="1681"/>
      <c r="X54" s="1681"/>
      <c r="Y54" s="1681"/>
      <c r="Z54" s="1681"/>
      <c r="AA54" s="1681"/>
      <c r="AB54" s="1681"/>
      <c r="AC54" s="1681"/>
      <c r="AD54" s="1681"/>
      <c r="AE54" s="1681"/>
      <c r="AF54" s="1681"/>
      <c r="AG54" s="1681"/>
      <c r="AH54" s="1681"/>
      <c r="AI54" s="1681"/>
      <c r="AJ54" s="1681"/>
      <c r="AK54" s="1681"/>
      <c r="AL54" s="1681"/>
      <c r="AM54" s="1681"/>
      <c r="AN54" s="1681"/>
      <c r="AO54" s="1681"/>
      <c r="AP54" s="1681"/>
      <c r="AQ54" s="1681"/>
      <c r="AR54" s="1681"/>
      <c r="AS54" s="1681"/>
      <c r="AT54" s="1682"/>
      <c r="AU54" s="171"/>
    </row>
    <row r="55" spans="1:47" ht="40.25" customHeight="1">
      <c r="A55" s="1698"/>
      <c r="B55" s="1685"/>
      <c r="C55" s="1685"/>
      <c r="D55" s="1685"/>
      <c r="E55" s="1685"/>
      <c r="F55" s="1685"/>
      <c r="G55" s="1685"/>
      <c r="H55" s="1685"/>
      <c r="I55" s="1685"/>
      <c r="J55" s="1685"/>
      <c r="K55" s="1685"/>
      <c r="L55" s="1699"/>
      <c r="M55" s="1721" t="s">
        <v>36</v>
      </c>
      <c r="N55" s="1715"/>
      <c r="O55" s="1715"/>
      <c r="P55" s="1716"/>
      <c r="Q55" s="1722"/>
      <c r="R55" s="1723"/>
      <c r="S55" s="1723"/>
      <c r="T55" s="1723"/>
      <c r="U55" s="1723"/>
      <c r="V55" s="1723"/>
      <c r="W55" s="1723"/>
      <c r="X55" s="1723"/>
      <c r="Y55" s="1723"/>
      <c r="Z55" s="1723"/>
      <c r="AA55" s="1723"/>
      <c r="AB55" s="1723"/>
      <c r="AC55" s="1723"/>
      <c r="AD55" s="1723"/>
      <c r="AE55" s="1723"/>
      <c r="AF55" s="1723"/>
      <c r="AG55" s="1723"/>
      <c r="AH55" s="1723"/>
      <c r="AI55" s="1723"/>
      <c r="AJ55" s="1723"/>
      <c r="AK55" s="1723"/>
      <c r="AL55" s="1723"/>
      <c r="AM55" s="1723"/>
      <c r="AN55" s="1723"/>
      <c r="AO55" s="1723"/>
      <c r="AP55" s="1723"/>
      <c r="AQ55" s="1723"/>
      <c r="AR55" s="1723"/>
      <c r="AS55" s="1723"/>
      <c r="AT55" s="1724"/>
      <c r="AU55" s="171"/>
    </row>
    <row r="56" spans="1:47" ht="24" customHeight="1">
      <c r="A56" s="1704" t="s">
        <v>60</v>
      </c>
      <c r="B56" s="1704"/>
      <c r="C56" s="1704"/>
      <c r="D56" s="1704"/>
      <c r="E56" s="1704"/>
      <c r="F56" s="1704"/>
      <c r="G56" s="1704"/>
      <c r="H56" s="1704"/>
      <c r="I56" s="1704"/>
      <c r="J56" s="1704"/>
      <c r="K56" s="1704"/>
      <c r="L56" s="1704"/>
      <c r="M56" s="1704"/>
      <c r="N56" s="1704"/>
      <c r="O56" s="1704"/>
      <c r="P56" s="1704"/>
      <c r="Q56" s="1704"/>
      <c r="R56" s="1704"/>
      <c r="S56" s="1704"/>
      <c r="T56" s="1704"/>
      <c r="U56" s="1704"/>
      <c r="V56" s="1704"/>
      <c r="W56" s="1704"/>
      <c r="X56" s="1704"/>
      <c r="Y56" s="1704"/>
      <c r="Z56" s="1704"/>
      <c r="AA56" s="1704"/>
      <c r="AB56" s="1704"/>
      <c r="AC56" s="1704"/>
      <c r="AD56" s="1704"/>
      <c r="AE56" s="1704"/>
      <c r="AF56" s="1704"/>
      <c r="AG56" s="1704"/>
      <c r="AH56" s="1704"/>
      <c r="AI56" s="1704"/>
      <c r="AJ56" s="1704"/>
      <c r="AK56" s="1704"/>
      <c r="AL56" s="1704"/>
      <c r="AM56" s="1725" t="s">
        <v>56</v>
      </c>
      <c r="AN56" s="1726"/>
      <c r="AO56" s="1726"/>
      <c r="AP56" s="1726"/>
      <c r="AQ56" s="1726"/>
      <c r="AR56" s="1726"/>
      <c r="AS56" s="1726"/>
      <c r="AT56" s="1727"/>
      <c r="AU56" s="171"/>
    </row>
    <row r="57" spans="1:47"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1"/>
    </row>
    <row r="58" spans="1:47" ht="30" customHeight="1">
      <c r="A58" s="183"/>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729"/>
      <c r="AQ58" s="1729"/>
      <c r="AR58" s="1729"/>
      <c r="AS58" s="1729"/>
      <c r="AT58" s="1729"/>
      <c r="AU58" s="1729"/>
    </row>
    <row r="59" spans="1:47" ht="40.5" customHeight="1">
      <c r="A59" s="184"/>
      <c r="B59" s="1730"/>
      <c r="C59" s="1730"/>
      <c r="D59" s="1730"/>
      <c r="E59" s="1730"/>
      <c r="F59" s="1730"/>
      <c r="G59" s="1730"/>
      <c r="H59" s="1730"/>
      <c r="I59" s="1730"/>
      <c r="J59" s="1730"/>
      <c r="K59" s="1730"/>
      <c r="L59" s="1730"/>
      <c r="M59" s="1730"/>
      <c r="N59" s="1730"/>
      <c r="O59" s="1730"/>
      <c r="P59" s="1730"/>
      <c r="Q59" s="1730"/>
      <c r="R59" s="1730"/>
      <c r="S59" s="1730"/>
      <c r="T59" s="1730"/>
      <c r="U59" s="1730"/>
      <c r="V59" s="1730"/>
      <c r="W59" s="1730"/>
      <c r="X59" s="1730"/>
      <c r="Y59" s="1730"/>
      <c r="Z59" s="1730"/>
      <c r="AA59" s="1730"/>
      <c r="AB59" s="1730"/>
      <c r="AC59" s="1730"/>
      <c r="AD59" s="1730"/>
      <c r="AE59" s="1730"/>
      <c r="AF59" s="1730"/>
      <c r="AG59" s="1730"/>
      <c r="AH59" s="1730"/>
      <c r="AI59" s="1730"/>
      <c r="AJ59" s="1730"/>
      <c r="AK59" s="1730"/>
      <c r="AL59" s="1730"/>
      <c r="AM59" s="1730"/>
      <c r="AN59" s="1730"/>
      <c r="AO59" s="1730"/>
      <c r="AP59" s="1730"/>
      <c r="AQ59" s="1730"/>
      <c r="AR59" s="1730"/>
      <c r="AS59" s="1730"/>
      <c r="AT59" s="185"/>
    </row>
    <row r="60" spans="1:47" ht="3.75" customHeight="1">
      <c r="A60" s="186"/>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7"/>
      <c r="AK60" s="187"/>
      <c r="AL60" s="187"/>
      <c r="AM60" s="187"/>
      <c r="AN60" s="187"/>
      <c r="AO60" s="187"/>
      <c r="AP60" s="187"/>
      <c r="AQ60" s="187"/>
      <c r="AR60" s="187"/>
      <c r="AS60" s="187"/>
      <c r="AT60" s="164"/>
    </row>
    <row r="61" spans="1:47" ht="24" customHeight="1">
      <c r="A61" s="1731"/>
      <c r="B61" s="1732"/>
      <c r="C61" s="1732"/>
      <c r="D61" s="1733"/>
      <c r="E61" s="1733"/>
      <c r="F61" s="1733"/>
      <c r="G61" s="1733"/>
      <c r="H61" s="1732"/>
      <c r="I61" s="1732"/>
      <c r="J61" s="1732"/>
      <c r="K61" s="1732"/>
      <c r="L61" s="1732"/>
      <c r="M61" s="1734"/>
      <c r="N61" s="1734"/>
      <c r="O61" s="1734"/>
      <c r="P61" s="1734"/>
      <c r="Q61" s="1734"/>
      <c r="R61" s="1734"/>
      <c r="S61" s="1734"/>
      <c r="T61" s="1734"/>
      <c r="U61" s="1734"/>
      <c r="V61" s="1734"/>
      <c r="W61" s="1734"/>
      <c r="X61" s="1734"/>
      <c r="Y61" s="1734"/>
      <c r="Z61" s="1734"/>
      <c r="AA61" s="1734"/>
      <c r="AB61" s="1734"/>
      <c r="AC61" s="1734"/>
      <c r="AD61" s="1731"/>
      <c r="AE61" s="1732"/>
      <c r="AF61" s="1732"/>
      <c r="AG61" s="1732"/>
      <c r="AH61" s="1734"/>
      <c r="AI61" s="1734"/>
      <c r="AJ61" s="1734"/>
      <c r="AK61" s="1734"/>
      <c r="AL61" s="1734"/>
      <c r="AM61" s="1734"/>
      <c r="AN61" s="1734"/>
      <c r="AO61" s="1734"/>
      <c r="AP61" s="1734"/>
      <c r="AQ61" s="1734"/>
      <c r="AR61" s="1734"/>
      <c r="AS61" s="1734"/>
      <c r="AT61" s="1734"/>
    </row>
    <row r="62" spans="1:47" ht="24" customHeight="1">
      <c r="A62" s="1732"/>
      <c r="B62" s="1732"/>
      <c r="C62" s="1732"/>
      <c r="D62" s="1732"/>
      <c r="E62" s="1732"/>
      <c r="F62" s="1732"/>
      <c r="G62" s="1732"/>
      <c r="H62" s="1732"/>
      <c r="I62" s="1732"/>
      <c r="J62" s="1732"/>
      <c r="K62" s="1732"/>
      <c r="L62" s="1732"/>
      <c r="M62" s="1734"/>
      <c r="N62" s="1734"/>
      <c r="O62" s="1734"/>
      <c r="P62" s="1734"/>
      <c r="Q62" s="1734"/>
      <c r="R62" s="1734"/>
      <c r="S62" s="1734"/>
      <c r="T62" s="1734"/>
      <c r="U62" s="1734"/>
      <c r="V62" s="1734"/>
      <c r="W62" s="1734"/>
      <c r="X62" s="1734"/>
      <c r="Y62" s="1734"/>
      <c r="Z62" s="1734"/>
      <c r="AA62" s="1734"/>
      <c r="AB62" s="1734"/>
      <c r="AC62" s="1734"/>
      <c r="AD62" s="1732"/>
      <c r="AE62" s="1732"/>
      <c r="AF62" s="1732"/>
      <c r="AG62" s="1732"/>
      <c r="AH62" s="1734"/>
      <c r="AI62" s="1734"/>
      <c r="AJ62" s="1734"/>
      <c r="AK62" s="1734"/>
      <c r="AL62" s="1734"/>
      <c r="AM62" s="1734"/>
      <c r="AN62" s="1734"/>
      <c r="AO62" s="1734"/>
      <c r="AP62" s="1734"/>
      <c r="AQ62" s="1734"/>
      <c r="AR62" s="1734"/>
      <c r="AS62" s="1734"/>
      <c r="AT62" s="1734"/>
    </row>
    <row r="63" spans="1:47" ht="24" customHeight="1">
      <c r="A63" s="1732"/>
      <c r="B63" s="1732"/>
      <c r="C63" s="1732"/>
      <c r="D63" s="1732"/>
      <c r="E63" s="1732"/>
      <c r="F63" s="1732"/>
      <c r="G63" s="1732"/>
      <c r="H63" s="1732"/>
      <c r="I63" s="1732"/>
      <c r="J63" s="1732"/>
      <c r="K63" s="1732"/>
      <c r="L63" s="1732"/>
      <c r="M63" s="1738"/>
      <c r="N63" s="1738"/>
      <c r="O63" s="1738"/>
      <c r="P63" s="1738"/>
      <c r="Q63" s="1734"/>
      <c r="R63" s="1734"/>
      <c r="S63" s="1734"/>
      <c r="T63" s="1734"/>
      <c r="U63" s="1734"/>
      <c r="V63" s="1734"/>
      <c r="W63" s="1734"/>
      <c r="X63" s="1734"/>
      <c r="Y63" s="1734"/>
      <c r="Z63" s="1734"/>
      <c r="AA63" s="1734"/>
      <c r="AB63" s="1734"/>
      <c r="AC63" s="1734"/>
      <c r="AD63" s="1734"/>
      <c r="AE63" s="1734"/>
      <c r="AF63" s="1734"/>
      <c r="AG63" s="1734"/>
      <c r="AH63" s="1734"/>
      <c r="AI63" s="1734"/>
      <c r="AJ63" s="1734"/>
      <c r="AK63" s="1734"/>
      <c r="AL63" s="1734"/>
      <c r="AM63" s="1734"/>
      <c r="AN63" s="1734"/>
      <c r="AO63" s="1734"/>
      <c r="AP63" s="1734"/>
      <c r="AQ63" s="1734"/>
      <c r="AR63" s="1734"/>
      <c r="AS63" s="1734"/>
      <c r="AT63" s="1734"/>
    </row>
    <row r="64" spans="1:47" ht="24" customHeight="1">
      <c r="A64" s="1732"/>
      <c r="B64" s="1732"/>
      <c r="C64" s="1732"/>
      <c r="D64" s="1732"/>
      <c r="E64" s="1732"/>
      <c r="F64" s="1732"/>
      <c r="G64" s="1732"/>
      <c r="H64" s="1732"/>
      <c r="I64" s="1732"/>
      <c r="J64" s="1732"/>
      <c r="K64" s="1732"/>
      <c r="L64" s="1732"/>
      <c r="M64" s="1738"/>
      <c r="N64" s="1738"/>
      <c r="O64" s="1738"/>
      <c r="P64" s="1738"/>
      <c r="Q64" s="1734"/>
      <c r="R64" s="1734"/>
      <c r="S64" s="1734"/>
      <c r="T64" s="1734"/>
      <c r="U64" s="1734"/>
      <c r="V64" s="1734"/>
      <c r="W64" s="1734"/>
      <c r="X64" s="1734"/>
      <c r="Y64" s="1734"/>
      <c r="Z64" s="1734"/>
      <c r="AA64" s="1734"/>
      <c r="AB64" s="1734"/>
      <c r="AC64" s="1734"/>
      <c r="AD64" s="1738"/>
      <c r="AE64" s="1738"/>
      <c r="AF64" s="1738"/>
      <c r="AG64" s="1738"/>
      <c r="AH64" s="1739"/>
      <c r="AI64" s="1739"/>
      <c r="AJ64" s="1739"/>
      <c r="AK64" s="1739"/>
      <c r="AL64" s="1739"/>
      <c r="AM64" s="1739"/>
      <c r="AN64" s="1739"/>
      <c r="AO64" s="1739"/>
      <c r="AP64" s="1739"/>
      <c r="AQ64" s="1739"/>
      <c r="AR64" s="1739"/>
      <c r="AS64" s="1739"/>
      <c r="AT64" s="1739"/>
    </row>
    <row r="65" spans="1:82" ht="24" customHeight="1">
      <c r="A65" s="1732"/>
      <c r="B65" s="1732"/>
      <c r="C65" s="1732"/>
      <c r="D65" s="1732"/>
      <c r="E65" s="1732"/>
      <c r="F65" s="1732"/>
      <c r="G65" s="1732"/>
      <c r="H65" s="1732"/>
      <c r="I65" s="1732"/>
      <c r="J65" s="1732"/>
      <c r="K65" s="1732"/>
      <c r="L65" s="1732"/>
      <c r="M65" s="1738"/>
      <c r="N65" s="1738"/>
      <c r="O65" s="1738"/>
      <c r="P65" s="1738"/>
      <c r="Q65" s="1734"/>
      <c r="R65" s="1734"/>
      <c r="S65" s="1734"/>
      <c r="T65" s="1734"/>
      <c r="U65" s="1734"/>
      <c r="V65" s="1734"/>
      <c r="W65" s="1734"/>
      <c r="X65" s="1734"/>
      <c r="Y65" s="1734"/>
      <c r="Z65" s="1734"/>
      <c r="AA65" s="1734"/>
      <c r="AB65" s="1734"/>
      <c r="AC65" s="1734"/>
      <c r="AD65" s="1734"/>
      <c r="AE65" s="1734"/>
      <c r="AF65" s="1734"/>
      <c r="AG65" s="1734"/>
      <c r="AH65" s="1734"/>
      <c r="AI65" s="1734"/>
      <c r="AJ65" s="1734"/>
      <c r="AK65" s="1734"/>
      <c r="AL65" s="1734"/>
      <c r="AM65" s="1734"/>
      <c r="AN65" s="1734"/>
      <c r="AO65" s="1734"/>
      <c r="AP65" s="1734"/>
      <c r="AQ65" s="1734"/>
      <c r="AR65" s="1734"/>
      <c r="AS65" s="1734"/>
      <c r="AT65" s="1734"/>
    </row>
    <row r="66" spans="1:82" ht="24" customHeight="1">
      <c r="A66" s="1732"/>
      <c r="B66" s="1732"/>
      <c r="C66" s="1732"/>
      <c r="D66" s="1732"/>
      <c r="E66" s="1732"/>
      <c r="F66" s="1732"/>
      <c r="G66" s="1732"/>
      <c r="H66" s="1732"/>
      <c r="I66" s="1732"/>
      <c r="J66" s="1732"/>
      <c r="K66" s="1732"/>
      <c r="L66" s="1732"/>
      <c r="M66" s="1732"/>
      <c r="N66" s="1732"/>
      <c r="O66" s="1732"/>
      <c r="P66" s="1732"/>
      <c r="Q66" s="1734"/>
      <c r="R66" s="1734"/>
      <c r="S66" s="1734"/>
      <c r="T66" s="1734"/>
      <c r="U66" s="1734"/>
      <c r="V66" s="1734"/>
      <c r="W66" s="1734"/>
      <c r="X66" s="1734"/>
      <c r="Y66" s="1734"/>
      <c r="Z66" s="1734"/>
      <c r="AA66" s="1734"/>
      <c r="AB66" s="1734"/>
      <c r="AC66" s="1734"/>
      <c r="AD66" s="1735"/>
      <c r="AE66" s="1735"/>
      <c r="AF66" s="1735"/>
      <c r="AG66" s="1735"/>
      <c r="AH66" s="1734"/>
      <c r="AI66" s="1734"/>
      <c r="AJ66" s="1734"/>
      <c r="AK66" s="1734"/>
      <c r="AL66" s="1734"/>
      <c r="AM66" s="1734"/>
      <c r="AN66" s="1734"/>
      <c r="AO66" s="1734"/>
      <c r="AP66" s="1734"/>
      <c r="AQ66" s="1734"/>
      <c r="AR66" s="1734"/>
      <c r="AS66" s="1734"/>
      <c r="AT66" s="1734"/>
    </row>
    <row r="67" spans="1:82" ht="24" customHeight="1">
      <c r="A67" s="1732"/>
      <c r="B67" s="1732"/>
      <c r="C67" s="1732"/>
      <c r="D67" s="1732"/>
      <c r="E67" s="1732"/>
      <c r="F67" s="1732"/>
      <c r="G67" s="1732"/>
      <c r="H67" s="1732"/>
      <c r="I67" s="1732"/>
      <c r="J67" s="1732"/>
      <c r="K67" s="1732"/>
      <c r="L67" s="1732"/>
      <c r="M67" s="1736"/>
      <c r="N67" s="1736"/>
      <c r="O67" s="1736"/>
      <c r="P67" s="1736"/>
      <c r="Q67" s="1733"/>
      <c r="R67" s="1733"/>
      <c r="S67" s="1733"/>
      <c r="T67" s="1733"/>
      <c r="U67" s="1732"/>
      <c r="V67" s="1732"/>
      <c r="W67" s="1732"/>
      <c r="X67" s="1733"/>
      <c r="Y67" s="1733"/>
      <c r="Z67" s="1733"/>
      <c r="AA67" s="1737"/>
      <c r="AB67" s="1737"/>
      <c r="AC67" s="1737"/>
      <c r="AD67" s="1731"/>
      <c r="AE67" s="1732"/>
      <c r="AF67" s="1732"/>
      <c r="AG67" s="1732"/>
      <c r="AH67" s="1740"/>
      <c r="AI67" s="1740"/>
      <c r="AJ67" s="1740"/>
      <c r="AK67" s="1740"/>
      <c r="AL67" s="1740"/>
      <c r="AM67" s="1740"/>
      <c r="AN67" s="1740"/>
      <c r="AO67" s="1741"/>
      <c r="AP67" s="1741"/>
      <c r="AQ67" s="1741"/>
      <c r="AR67" s="1741"/>
      <c r="AS67" s="1741"/>
      <c r="AT67" s="1741"/>
    </row>
    <row r="68" spans="1:82" ht="64.5" customHeight="1">
      <c r="A68" s="1742"/>
      <c r="B68" s="1743"/>
      <c r="C68" s="1743"/>
      <c r="D68" s="1743"/>
      <c r="E68" s="1743"/>
      <c r="F68" s="1743"/>
      <c r="G68" s="1743"/>
      <c r="H68" s="1743"/>
      <c r="I68" s="1743"/>
      <c r="J68" s="1743"/>
      <c r="K68" s="1743"/>
      <c r="L68" s="1743"/>
      <c r="M68" s="1734"/>
      <c r="N68" s="1734"/>
      <c r="O68" s="1734"/>
      <c r="P68" s="1734"/>
      <c r="Q68" s="1734"/>
      <c r="R68" s="1734"/>
      <c r="S68" s="1734"/>
      <c r="T68" s="1734"/>
      <c r="U68" s="1734"/>
      <c r="V68" s="1734"/>
      <c r="W68" s="1734"/>
      <c r="X68" s="1734"/>
      <c r="Y68" s="1734"/>
      <c r="Z68" s="1734"/>
      <c r="AA68" s="1734"/>
      <c r="AB68" s="1734"/>
      <c r="AC68" s="1734"/>
      <c r="AD68" s="1734"/>
      <c r="AE68" s="1734"/>
      <c r="AF68" s="1734"/>
      <c r="AG68" s="1734"/>
      <c r="AH68" s="1734"/>
      <c r="AI68" s="1734"/>
      <c r="AJ68" s="1734"/>
      <c r="AK68" s="1734"/>
      <c r="AL68" s="1734"/>
      <c r="AM68" s="1734"/>
      <c r="AN68" s="1734"/>
      <c r="AO68" s="1734"/>
      <c r="AP68" s="1734"/>
      <c r="AQ68" s="1734"/>
      <c r="AR68" s="1734"/>
      <c r="AS68" s="1734"/>
      <c r="AT68" s="1734"/>
    </row>
    <row r="69" spans="1:82" ht="30" customHeight="1">
      <c r="A69" s="1732"/>
      <c r="B69" s="1732"/>
      <c r="C69" s="1732"/>
      <c r="D69" s="1732"/>
      <c r="E69" s="1732"/>
      <c r="F69" s="1732"/>
      <c r="G69" s="1732"/>
      <c r="H69" s="1732"/>
      <c r="I69" s="1732"/>
      <c r="J69" s="1732"/>
      <c r="K69" s="1732"/>
      <c r="L69" s="1732"/>
      <c r="M69" s="1732"/>
      <c r="N69" s="1732"/>
      <c r="O69" s="1732"/>
      <c r="P69" s="1732"/>
      <c r="Q69" s="1744"/>
      <c r="R69" s="1744"/>
      <c r="S69" s="1744"/>
      <c r="T69" s="1744"/>
      <c r="U69" s="1744"/>
      <c r="V69" s="1744"/>
      <c r="W69" s="1744"/>
      <c r="X69" s="1737"/>
      <c r="Y69" s="1737"/>
      <c r="Z69" s="1737"/>
      <c r="AA69" s="1737"/>
      <c r="AB69" s="1737"/>
      <c r="AC69" s="1737"/>
      <c r="AD69" s="1732"/>
      <c r="AE69" s="1732"/>
      <c r="AF69" s="1732"/>
      <c r="AG69" s="1732"/>
      <c r="AH69" s="1745"/>
      <c r="AI69" s="1745"/>
      <c r="AJ69" s="1745"/>
      <c r="AK69" s="1745"/>
      <c r="AL69" s="1745"/>
      <c r="AM69" s="1745"/>
      <c r="AN69" s="1745"/>
      <c r="AO69" s="1737"/>
      <c r="AP69" s="1737"/>
      <c r="AQ69" s="1737"/>
      <c r="AR69" s="1737"/>
      <c r="AS69" s="1737"/>
      <c r="AT69" s="1737"/>
    </row>
    <row r="70" spans="1:82" ht="40.25" customHeight="1">
      <c r="A70" s="1732"/>
      <c r="B70" s="1732"/>
      <c r="C70" s="1732"/>
      <c r="D70" s="1732"/>
      <c r="E70" s="1732"/>
      <c r="F70" s="1732"/>
      <c r="G70" s="1732"/>
      <c r="H70" s="1732"/>
      <c r="I70" s="1732"/>
      <c r="J70" s="1732"/>
      <c r="K70" s="1732"/>
      <c r="L70" s="1732"/>
      <c r="M70" s="1743"/>
      <c r="N70" s="1743"/>
      <c r="O70" s="1743"/>
      <c r="P70" s="1743"/>
      <c r="Q70" s="1746"/>
      <c r="R70" s="1746"/>
      <c r="S70" s="1746"/>
      <c r="T70" s="1746"/>
      <c r="U70" s="1746"/>
      <c r="V70" s="1746"/>
      <c r="W70" s="1746"/>
      <c r="X70" s="1746"/>
      <c r="Y70" s="1746"/>
      <c r="Z70" s="1746"/>
      <c r="AA70" s="1746"/>
      <c r="AB70" s="1746"/>
      <c r="AC70" s="1746"/>
      <c r="AD70" s="1746"/>
      <c r="AE70" s="1746"/>
      <c r="AF70" s="1746"/>
      <c r="AG70" s="1746"/>
      <c r="AH70" s="1746"/>
      <c r="AI70" s="1746"/>
      <c r="AJ70" s="1746"/>
      <c r="AK70" s="1746"/>
      <c r="AL70" s="1746"/>
      <c r="AM70" s="1746"/>
      <c r="AN70" s="1746"/>
      <c r="AO70" s="1746"/>
      <c r="AP70" s="1746"/>
      <c r="AQ70" s="1746"/>
      <c r="AR70" s="1746"/>
      <c r="AS70" s="1746"/>
      <c r="AT70" s="1746"/>
    </row>
    <row r="71" spans="1:82" ht="24" customHeight="1">
      <c r="A71" s="1747"/>
      <c r="B71" s="1747"/>
      <c r="C71" s="1747"/>
      <c r="D71" s="1747"/>
      <c r="E71" s="1747"/>
      <c r="F71" s="1747"/>
      <c r="G71" s="1747"/>
      <c r="H71" s="1747"/>
      <c r="I71" s="1747"/>
      <c r="J71" s="1747"/>
      <c r="K71" s="1747"/>
      <c r="L71" s="1747"/>
      <c r="M71" s="1747"/>
      <c r="N71" s="1747"/>
      <c r="O71" s="1747"/>
      <c r="P71" s="1747"/>
      <c r="Q71" s="1747"/>
      <c r="R71" s="1747"/>
      <c r="S71" s="1747"/>
      <c r="T71" s="1747"/>
      <c r="U71" s="1747"/>
      <c r="V71" s="1747"/>
      <c r="W71" s="1747"/>
      <c r="X71" s="1747"/>
      <c r="Y71" s="1747"/>
      <c r="Z71" s="1747"/>
      <c r="AA71" s="1747"/>
      <c r="AB71" s="1747"/>
      <c r="AC71" s="1747"/>
      <c r="AD71" s="1747"/>
      <c r="AE71" s="1747"/>
      <c r="AF71" s="1747"/>
      <c r="AG71" s="1747"/>
      <c r="AH71" s="1747"/>
      <c r="AI71" s="1747"/>
      <c r="AJ71" s="1747"/>
      <c r="AK71" s="1747"/>
      <c r="AL71" s="1747"/>
      <c r="AM71" s="1748"/>
      <c r="AN71" s="1748"/>
      <c r="AO71" s="1748"/>
      <c r="AP71" s="1748"/>
      <c r="AQ71" s="1748"/>
      <c r="AR71" s="1748"/>
      <c r="AS71" s="1748"/>
      <c r="AT71" s="1748"/>
    </row>
    <row r="72" spans="1:82" ht="15" customHeight="1">
      <c r="A72" s="188"/>
      <c r="B72" s="188"/>
      <c r="C72" s="188"/>
      <c r="D72" s="188"/>
      <c r="E72" s="188"/>
      <c r="F72" s="188"/>
      <c r="G72" s="188"/>
      <c r="H72" s="188"/>
      <c r="I72" s="188"/>
      <c r="J72" s="188"/>
      <c r="K72" s="188"/>
      <c r="L72" s="188"/>
      <c r="M72" s="188"/>
      <c r="N72" s="188"/>
      <c r="O72" s="188"/>
      <c r="P72" s="188"/>
      <c r="Q72" s="188"/>
      <c r="R72" s="188"/>
      <c r="S72" s="188"/>
      <c r="T72" s="188"/>
      <c r="U72" s="188"/>
      <c r="V72" s="188"/>
      <c r="W72" s="188"/>
      <c r="X72" s="188"/>
      <c r="Y72" s="188"/>
      <c r="Z72" s="188"/>
      <c r="AA72" s="188"/>
      <c r="AB72" s="188"/>
      <c r="AC72" s="188"/>
      <c r="AD72" s="188"/>
      <c r="AE72" s="188"/>
      <c r="AF72" s="188"/>
      <c r="AG72" s="188"/>
      <c r="AH72" s="188"/>
      <c r="AI72" s="188"/>
      <c r="AJ72" s="188"/>
      <c r="AK72" s="188"/>
      <c r="AL72" s="188"/>
      <c r="AM72" s="188"/>
      <c r="AN72" s="188"/>
      <c r="AO72" s="188"/>
      <c r="AP72" s="188"/>
      <c r="AQ72" s="188"/>
      <c r="AR72" s="188"/>
      <c r="AS72" s="188"/>
      <c r="AT72" s="188"/>
    </row>
    <row r="73" spans="1:82" ht="24" customHeight="1">
      <c r="A73" s="1731"/>
      <c r="B73" s="1732"/>
      <c r="C73" s="1732"/>
      <c r="D73" s="1733"/>
      <c r="E73" s="1733"/>
      <c r="F73" s="1733"/>
      <c r="G73" s="1733"/>
      <c r="H73" s="1732"/>
      <c r="I73" s="1732"/>
      <c r="J73" s="1732"/>
      <c r="K73" s="1732"/>
      <c r="L73" s="1732"/>
      <c r="M73" s="1734"/>
      <c r="N73" s="1734"/>
      <c r="O73" s="1734"/>
      <c r="P73" s="1734"/>
      <c r="Q73" s="1734"/>
      <c r="R73" s="1734"/>
      <c r="S73" s="1734"/>
      <c r="T73" s="1734"/>
      <c r="U73" s="1734"/>
      <c r="V73" s="1734"/>
      <c r="W73" s="1734"/>
      <c r="X73" s="1734"/>
      <c r="Y73" s="1734"/>
      <c r="Z73" s="1734"/>
      <c r="AA73" s="1734"/>
      <c r="AB73" s="1734"/>
      <c r="AC73" s="1734"/>
      <c r="AD73" s="1731"/>
      <c r="AE73" s="1732"/>
      <c r="AF73" s="1732"/>
      <c r="AG73" s="1732"/>
      <c r="AH73" s="1734"/>
      <c r="AI73" s="1734"/>
      <c r="AJ73" s="1734"/>
      <c r="AK73" s="1734"/>
      <c r="AL73" s="1734"/>
      <c r="AM73" s="1734"/>
      <c r="AN73" s="1734"/>
      <c r="AO73" s="1734"/>
      <c r="AP73" s="1734"/>
      <c r="AQ73" s="1734"/>
      <c r="AR73" s="1734"/>
      <c r="AS73" s="1734"/>
      <c r="AT73" s="1734"/>
    </row>
    <row r="74" spans="1:82" ht="24" customHeight="1">
      <c r="A74" s="1732"/>
      <c r="B74" s="1732"/>
      <c r="C74" s="1732"/>
      <c r="D74" s="1732"/>
      <c r="E74" s="1732"/>
      <c r="F74" s="1732"/>
      <c r="G74" s="1732"/>
      <c r="H74" s="1732"/>
      <c r="I74" s="1732"/>
      <c r="J74" s="1732"/>
      <c r="K74" s="1732"/>
      <c r="L74" s="1732"/>
      <c r="M74" s="1734"/>
      <c r="N74" s="1734"/>
      <c r="O74" s="1734"/>
      <c r="P74" s="1734"/>
      <c r="Q74" s="1734"/>
      <c r="R74" s="1734"/>
      <c r="S74" s="1734"/>
      <c r="T74" s="1734"/>
      <c r="U74" s="1734"/>
      <c r="V74" s="1734"/>
      <c r="W74" s="1734"/>
      <c r="X74" s="1734"/>
      <c r="Y74" s="1734"/>
      <c r="Z74" s="1734"/>
      <c r="AA74" s="1734"/>
      <c r="AB74" s="1734"/>
      <c r="AC74" s="1734"/>
      <c r="AD74" s="1732"/>
      <c r="AE74" s="1732"/>
      <c r="AF74" s="1732"/>
      <c r="AG74" s="1732"/>
      <c r="AH74" s="1734"/>
      <c r="AI74" s="1734"/>
      <c r="AJ74" s="1734"/>
      <c r="AK74" s="1734"/>
      <c r="AL74" s="1734"/>
      <c r="AM74" s="1734"/>
      <c r="AN74" s="1734"/>
      <c r="AO74" s="1734"/>
      <c r="AP74" s="1734"/>
      <c r="AQ74" s="1734"/>
      <c r="AR74" s="1734"/>
      <c r="AS74" s="1734"/>
      <c r="AT74" s="1734"/>
    </row>
    <row r="75" spans="1:82" ht="24" customHeight="1">
      <c r="A75" s="1732"/>
      <c r="B75" s="1732"/>
      <c r="C75" s="1732"/>
      <c r="D75" s="1732"/>
      <c r="E75" s="1732"/>
      <c r="F75" s="1732"/>
      <c r="G75" s="1732"/>
      <c r="H75" s="1732"/>
      <c r="I75" s="1732"/>
      <c r="J75" s="1732"/>
      <c r="K75" s="1732"/>
      <c r="L75" s="1732"/>
      <c r="M75" s="1738"/>
      <c r="N75" s="1738"/>
      <c r="O75" s="1738"/>
      <c r="P75" s="1738"/>
      <c r="Q75" s="1734"/>
      <c r="R75" s="1734"/>
      <c r="S75" s="1734"/>
      <c r="T75" s="1734"/>
      <c r="U75" s="1734"/>
      <c r="V75" s="1734"/>
      <c r="W75" s="1734"/>
      <c r="X75" s="1734"/>
      <c r="Y75" s="1734"/>
      <c r="Z75" s="1734"/>
      <c r="AA75" s="1734"/>
      <c r="AB75" s="1734"/>
      <c r="AC75" s="1734"/>
      <c r="AD75" s="1734"/>
      <c r="AE75" s="1734"/>
      <c r="AF75" s="1734"/>
      <c r="AG75" s="1734"/>
      <c r="AH75" s="1734"/>
      <c r="AI75" s="1734"/>
      <c r="AJ75" s="1734"/>
      <c r="AK75" s="1734"/>
      <c r="AL75" s="1734"/>
      <c r="AM75" s="1734"/>
      <c r="AN75" s="1734"/>
      <c r="AO75" s="1734"/>
      <c r="AP75" s="1734"/>
      <c r="AQ75" s="1734"/>
      <c r="AR75" s="1734"/>
      <c r="AS75" s="1734"/>
      <c r="AT75" s="1734"/>
      <c r="BC75" s="179"/>
      <c r="BD75" s="179"/>
      <c r="BE75" s="179"/>
      <c r="BF75" s="179"/>
      <c r="BG75" s="179"/>
      <c r="BH75" s="179"/>
      <c r="BI75" s="179"/>
      <c r="BJ75" s="179"/>
      <c r="BK75" s="179"/>
      <c r="BL75" s="179"/>
      <c r="BM75" s="179"/>
      <c r="BN75" s="179"/>
      <c r="BO75" s="179"/>
      <c r="BP75" s="179"/>
      <c r="BQ75" s="179"/>
      <c r="BR75" s="179"/>
      <c r="BS75" s="179"/>
      <c r="BT75" s="179"/>
      <c r="BU75" s="179"/>
      <c r="BV75" s="179"/>
      <c r="BW75" s="179"/>
      <c r="BX75" s="179"/>
      <c r="BY75" s="179"/>
      <c r="BZ75" s="179"/>
      <c r="CA75" s="179"/>
      <c r="CB75" s="179"/>
      <c r="CC75" s="179"/>
      <c r="CD75" s="179"/>
    </row>
    <row r="76" spans="1:82" ht="24" customHeight="1">
      <c r="A76" s="1732"/>
      <c r="B76" s="1732"/>
      <c r="C76" s="1732"/>
      <c r="D76" s="1732"/>
      <c r="E76" s="1732"/>
      <c r="F76" s="1732"/>
      <c r="G76" s="1732"/>
      <c r="H76" s="1732"/>
      <c r="I76" s="1732"/>
      <c r="J76" s="1732"/>
      <c r="K76" s="1732"/>
      <c r="L76" s="1732"/>
      <c r="M76" s="1738"/>
      <c r="N76" s="1738"/>
      <c r="O76" s="1738"/>
      <c r="P76" s="1738"/>
      <c r="Q76" s="1734"/>
      <c r="R76" s="1734"/>
      <c r="S76" s="1734"/>
      <c r="T76" s="1734"/>
      <c r="U76" s="1734"/>
      <c r="V76" s="1734"/>
      <c r="W76" s="1734"/>
      <c r="X76" s="1734"/>
      <c r="Y76" s="1734"/>
      <c r="Z76" s="1734"/>
      <c r="AA76" s="1734"/>
      <c r="AB76" s="1734"/>
      <c r="AC76" s="1734"/>
      <c r="AD76" s="1738"/>
      <c r="AE76" s="1738"/>
      <c r="AF76" s="1738"/>
      <c r="AG76" s="1738"/>
      <c r="AH76" s="1739"/>
      <c r="AI76" s="1739"/>
      <c r="AJ76" s="1739"/>
      <c r="AK76" s="1739"/>
      <c r="AL76" s="1739"/>
      <c r="AM76" s="1739"/>
      <c r="AN76" s="1739"/>
      <c r="AO76" s="1739"/>
      <c r="AP76" s="1739"/>
      <c r="AQ76" s="1739"/>
      <c r="AR76" s="1739"/>
      <c r="AS76" s="1739"/>
      <c r="AT76" s="1739"/>
      <c r="BC76" s="1728"/>
      <c r="BD76" s="1728"/>
      <c r="BE76" s="1728"/>
      <c r="BF76" s="1728"/>
      <c r="BG76" s="1728"/>
      <c r="BH76" s="1728"/>
      <c r="BI76" s="1728"/>
      <c r="BJ76" s="1728"/>
      <c r="BK76" s="1728"/>
      <c r="BL76" s="1728"/>
      <c r="BM76" s="1728"/>
      <c r="BN76" s="1728"/>
      <c r="BO76" s="1728"/>
      <c r="BP76" s="1728"/>
      <c r="BQ76" s="1728"/>
      <c r="BR76" s="1728"/>
      <c r="BS76" s="1728"/>
      <c r="BT76" s="1728"/>
      <c r="BU76" s="1728"/>
      <c r="BV76" s="1728"/>
      <c r="BW76" s="1728"/>
      <c r="BX76" s="1728"/>
      <c r="BY76" s="1728"/>
      <c r="BZ76" s="1728"/>
      <c r="CA76" s="1728"/>
      <c r="CB76" s="1728"/>
      <c r="CC76" s="1728"/>
      <c r="CD76" s="1728"/>
    </row>
    <row r="77" spans="1:82" ht="24" customHeight="1">
      <c r="A77" s="1732"/>
      <c r="B77" s="1732"/>
      <c r="C77" s="1732"/>
      <c r="D77" s="1732"/>
      <c r="E77" s="1732"/>
      <c r="F77" s="1732"/>
      <c r="G77" s="1732"/>
      <c r="H77" s="1732"/>
      <c r="I77" s="1732"/>
      <c r="J77" s="1732"/>
      <c r="K77" s="1732"/>
      <c r="L77" s="1732"/>
      <c r="M77" s="1738"/>
      <c r="N77" s="1738"/>
      <c r="O77" s="1738"/>
      <c r="P77" s="1738"/>
      <c r="Q77" s="1734"/>
      <c r="R77" s="1734"/>
      <c r="S77" s="1734"/>
      <c r="T77" s="1734"/>
      <c r="U77" s="1734"/>
      <c r="V77" s="1734"/>
      <c r="W77" s="1734"/>
      <c r="X77" s="1734"/>
      <c r="Y77" s="1734"/>
      <c r="Z77" s="1734"/>
      <c r="AA77" s="1734"/>
      <c r="AB77" s="1734"/>
      <c r="AC77" s="1734"/>
      <c r="AD77" s="1734"/>
      <c r="AE77" s="1734"/>
      <c r="AF77" s="1734"/>
      <c r="AG77" s="1734"/>
      <c r="AH77" s="1734"/>
      <c r="AI77" s="1734"/>
      <c r="AJ77" s="1734"/>
      <c r="AK77" s="1734"/>
      <c r="AL77" s="1734"/>
      <c r="AM77" s="1734"/>
      <c r="AN77" s="1734"/>
      <c r="AO77" s="1734"/>
      <c r="AP77" s="1734"/>
      <c r="AQ77" s="1734"/>
      <c r="AR77" s="1734"/>
      <c r="AS77" s="1734"/>
      <c r="AT77" s="1734"/>
      <c r="BC77" s="1728"/>
      <c r="BD77" s="1728"/>
      <c r="BE77" s="1728"/>
      <c r="BF77" s="1728"/>
      <c r="BG77" s="1728"/>
      <c r="BH77" s="1728"/>
      <c r="BI77" s="1728"/>
      <c r="BJ77" s="1728"/>
      <c r="BK77" s="1728"/>
      <c r="BL77" s="1728"/>
      <c r="BM77" s="1728"/>
      <c r="BN77" s="1728"/>
      <c r="BO77" s="1728"/>
      <c r="BP77" s="1728"/>
      <c r="BQ77" s="1728"/>
      <c r="BR77" s="1728"/>
      <c r="BS77" s="1728"/>
      <c r="BT77" s="1728"/>
      <c r="BU77" s="1728"/>
      <c r="BV77" s="1728"/>
      <c r="BW77" s="1728"/>
      <c r="BX77" s="1728"/>
      <c r="BY77" s="1728"/>
      <c r="BZ77" s="1728"/>
      <c r="CA77" s="1728"/>
      <c r="CB77" s="1728"/>
      <c r="CC77" s="1728"/>
      <c r="CD77" s="1728"/>
    </row>
    <row r="78" spans="1:82" ht="24" customHeight="1">
      <c r="A78" s="1732"/>
      <c r="B78" s="1732"/>
      <c r="C78" s="1732"/>
      <c r="D78" s="1732"/>
      <c r="E78" s="1732"/>
      <c r="F78" s="1732"/>
      <c r="G78" s="1732"/>
      <c r="H78" s="1732"/>
      <c r="I78" s="1732"/>
      <c r="J78" s="1732"/>
      <c r="K78" s="1732"/>
      <c r="L78" s="1732"/>
      <c r="M78" s="1732"/>
      <c r="N78" s="1732"/>
      <c r="O78" s="1732"/>
      <c r="P78" s="1732"/>
      <c r="Q78" s="1734"/>
      <c r="R78" s="1734"/>
      <c r="S78" s="1734"/>
      <c r="T78" s="1734"/>
      <c r="U78" s="1734"/>
      <c r="V78" s="1734"/>
      <c r="W78" s="1734"/>
      <c r="X78" s="1734"/>
      <c r="Y78" s="1734"/>
      <c r="Z78" s="1734"/>
      <c r="AA78" s="1734"/>
      <c r="AB78" s="1734"/>
      <c r="AC78" s="1734"/>
      <c r="AD78" s="1735"/>
      <c r="AE78" s="1735"/>
      <c r="AF78" s="1735"/>
      <c r="AG78" s="1735"/>
      <c r="AH78" s="1734"/>
      <c r="AI78" s="1734"/>
      <c r="AJ78" s="1734"/>
      <c r="AK78" s="1734"/>
      <c r="AL78" s="1734"/>
      <c r="AM78" s="1734"/>
      <c r="AN78" s="1734"/>
      <c r="AO78" s="1734"/>
      <c r="AP78" s="1734"/>
      <c r="AQ78" s="1734"/>
      <c r="AR78" s="1734"/>
      <c r="AS78" s="1734"/>
      <c r="AT78" s="1734"/>
    </row>
    <row r="79" spans="1:82" ht="24" customHeight="1">
      <c r="A79" s="1732"/>
      <c r="B79" s="1732"/>
      <c r="C79" s="1732"/>
      <c r="D79" s="1732"/>
      <c r="E79" s="1732"/>
      <c r="F79" s="1732"/>
      <c r="G79" s="1732"/>
      <c r="H79" s="1732"/>
      <c r="I79" s="1732"/>
      <c r="J79" s="1732"/>
      <c r="K79" s="1732"/>
      <c r="L79" s="1732"/>
      <c r="M79" s="1736"/>
      <c r="N79" s="1736"/>
      <c r="O79" s="1736"/>
      <c r="P79" s="1736"/>
      <c r="Q79" s="1733"/>
      <c r="R79" s="1733"/>
      <c r="S79" s="1733"/>
      <c r="T79" s="1733"/>
      <c r="U79" s="1732"/>
      <c r="V79" s="1732"/>
      <c r="W79" s="1732"/>
      <c r="X79" s="1733"/>
      <c r="Y79" s="1733"/>
      <c r="Z79" s="1733"/>
      <c r="AA79" s="1737"/>
      <c r="AB79" s="1737"/>
      <c r="AC79" s="1737"/>
      <c r="AD79" s="1731"/>
      <c r="AE79" s="1732"/>
      <c r="AF79" s="1732"/>
      <c r="AG79" s="1732"/>
      <c r="AH79" s="1740"/>
      <c r="AI79" s="1740"/>
      <c r="AJ79" s="1740"/>
      <c r="AK79" s="1740"/>
      <c r="AL79" s="1740"/>
      <c r="AM79" s="1740"/>
      <c r="AN79" s="1740"/>
      <c r="AO79" s="1741"/>
      <c r="AP79" s="1741"/>
      <c r="AQ79" s="1741"/>
      <c r="AR79" s="1741"/>
      <c r="AS79" s="1741"/>
      <c r="AT79" s="1741"/>
    </row>
    <row r="80" spans="1:82" ht="64.5" customHeight="1">
      <c r="A80" s="1742"/>
      <c r="B80" s="1743"/>
      <c r="C80" s="1743"/>
      <c r="D80" s="1743"/>
      <c r="E80" s="1743"/>
      <c r="F80" s="1743"/>
      <c r="G80" s="1743"/>
      <c r="H80" s="1743"/>
      <c r="I80" s="1743"/>
      <c r="J80" s="1743"/>
      <c r="K80" s="1743"/>
      <c r="L80" s="1743"/>
      <c r="M80" s="1734"/>
      <c r="N80" s="1734"/>
      <c r="O80" s="1734"/>
      <c r="P80" s="1734"/>
      <c r="Q80" s="1734"/>
      <c r="R80" s="1734"/>
      <c r="S80" s="1734"/>
      <c r="T80" s="1734"/>
      <c r="U80" s="1734"/>
      <c r="V80" s="1734"/>
      <c r="W80" s="1734"/>
      <c r="X80" s="1734"/>
      <c r="Y80" s="1734"/>
      <c r="Z80" s="1734"/>
      <c r="AA80" s="1734"/>
      <c r="AB80" s="1734"/>
      <c r="AC80" s="1734"/>
      <c r="AD80" s="1734"/>
      <c r="AE80" s="1734"/>
      <c r="AF80" s="1734"/>
      <c r="AG80" s="1734"/>
      <c r="AH80" s="1734"/>
      <c r="AI80" s="1734"/>
      <c r="AJ80" s="1734"/>
      <c r="AK80" s="1734"/>
      <c r="AL80" s="1734"/>
      <c r="AM80" s="1734"/>
      <c r="AN80" s="1734"/>
      <c r="AO80" s="1734"/>
      <c r="AP80" s="1734"/>
      <c r="AQ80" s="1734"/>
      <c r="AR80" s="1734"/>
      <c r="AS80" s="1734"/>
      <c r="AT80" s="1734"/>
    </row>
    <row r="81" spans="1:47" ht="30" customHeight="1">
      <c r="A81" s="1732"/>
      <c r="B81" s="1732"/>
      <c r="C81" s="1732"/>
      <c r="D81" s="1732"/>
      <c r="E81" s="1732"/>
      <c r="F81" s="1732"/>
      <c r="G81" s="1732"/>
      <c r="H81" s="1732"/>
      <c r="I81" s="1732"/>
      <c r="J81" s="1732"/>
      <c r="K81" s="1732"/>
      <c r="L81" s="1732"/>
      <c r="M81" s="1732"/>
      <c r="N81" s="1732"/>
      <c r="O81" s="1732"/>
      <c r="P81" s="1732"/>
      <c r="Q81" s="1744"/>
      <c r="R81" s="1744"/>
      <c r="S81" s="1744"/>
      <c r="T81" s="1744"/>
      <c r="U81" s="1744"/>
      <c r="V81" s="1744"/>
      <c r="W81" s="1744"/>
      <c r="X81" s="1737"/>
      <c r="Y81" s="1737"/>
      <c r="Z81" s="1737"/>
      <c r="AA81" s="1737"/>
      <c r="AB81" s="1737"/>
      <c r="AC81" s="1737"/>
      <c r="AD81" s="1732"/>
      <c r="AE81" s="1732"/>
      <c r="AF81" s="1732"/>
      <c r="AG81" s="1732"/>
      <c r="AH81" s="1745"/>
      <c r="AI81" s="1745"/>
      <c r="AJ81" s="1745"/>
      <c r="AK81" s="1745"/>
      <c r="AL81" s="1745"/>
      <c r="AM81" s="1745"/>
      <c r="AN81" s="1745"/>
      <c r="AO81" s="1737"/>
      <c r="AP81" s="1737"/>
      <c r="AQ81" s="1737"/>
      <c r="AR81" s="1737"/>
      <c r="AS81" s="1737"/>
      <c r="AT81" s="1737"/>
    </row>
    <row r="82" spans="1:47" ht="40.25" customHeight="1">
      <c r="A82" s="1732"/>
      <c r="B82" s="1732"/>
      <c r="C82" s="1732"/>
      <c r="D82" s="1732"/>
      <c r="E82" s="1732"/>
      <c r="F82" s="1732"/>
      <c r="G82" s="1732"/>
      <c r="H82" s="1732"/>
      <c r="I82" s="1732"/>
      <c r="J82" s="1732"/>
      <c r="K82" s="1732"/>
      <c r="L82" s="1732"/>
      <c r="M82" s="1743"/>
      <c r="N82" s="1743"/>
      <c r="O82" s="1743"/>
      <c r="P82" s="1743"/>
      <c r="Q82" s="1746"/>
      <c r="R82" s="1746"/>
      <c r="S82" s="1746"/>
      <c r="T82" s="1746"/>
      <c r="U82" s="1746"/>
      <c r="V82" s="1746"/>
      <c r="W82" s="1746"/>
      <c r="X82" s="1746"/>
      <c r="Y82" s="1746"/>
      <c r="Z82" s="1746"/>
      <c r="AA82" s="1746"/>
      <c r="AB82" s="1746"/>
      <c r="AC82" s="1746"/>
      <c r="AD82" s="1746"/>
      <c r="AE82" s="1746"/>
      <c r="AF82" s="1746"/>
      <c r="AG82" s="1746"/>
      <c r="AH82" s="1746"/>
      <c r="AI82" s="1746"/>
      <c r="AJ82" s="1746"/>
      <c r="AK82" s="1746"/>
      <c r="AL82" s="1746"/>
      <c r="AM82" s="1746"/>
      <c r="AN82" s="1746"/>
      <c r="AO82" s="1746"/>
      <c r="AP82" s="1746"/>
      <c r="AQ82" s="1746"/>
      <c r="AR82" s="1746"/>
      <c r="AS82" s="1746"/>
      <c r="AT82" s="1746"/>
    </row>
    <row r="83" spans="1:47" ht="24" customHeight="1">
      <c r="A83" s="1747"/>
      <c r="B83" s="1747"/>
      <c r="C83" s="1747"/>
      <c r="D83" s="1747"/>
      <c r="E83" s="1747"/>
      <c r="F83" s="1747"/>
      <c r="G83" s="1747"/>
      <c r="H83" s="1747"/>
      <c r="I83" s="1747"/>
      <c r="J83" s="1747"/>
      <c r="K83" s="1747"/>
      <c r="L83" s="1747"/>
      <c r="M83" s="1747"/>
      <c r="N83" s="1747"/>
      <c r="O83" s="1747"/>
      <c r="P83" s="1747"/>
      <c r="Q83" s="1747"/>
      <c r="R83" s="1747"/>
      <c r="S83" s="1747"/>
      <c r="T83" s="1747"/>
      <c r="U83" s="1747"/>
      <c r="V83" s="1747"/>
      <c r="W83" s="1747"/>
      <c r="X83" s="1747"/>
      <c r="Y83" s="1747"/>
      <c r="Z83" s="1747"/>
      <c r="AA83" s="1747"/>
      <c r="AB83" s="1747"/>
      <c r="AC83" s="1747"/>
      <c r="AD83" s="1747"/>
      <c r="AE83" s="1747"/>
      <c r="AF83" s="1747"/>
      <c r="AG83" s="1747"/>
      <c r="AH83" s="1747"/>
      <c r="AI83" s="1747"/>
      <c r="AJ83" s="1747"/>
      <c r="AK83" s="1747"/>
      <c r="AL83" s="1747"/>
      <c r="AM83" s="1748"/>
      <c r="AN83" s="1748"/>
      <c r="AO83" s="1748"/>
      <c r="AP83" s="1748"/>
      <c r="AQ83" s="1748"/>
      <c r="AR83" s="1748"/>
      <c r="AS83" s="1748"/>
      <c r="AT83" s="1748"/>
    </row>
    <row r="84" spans="1:47" ht="15" customHeight="1">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6"/>
      <c r="AK84" s="186"/>
      <c r="AL84" s="186"/>
      <c r="AM84" s="186"/>
      <c r="AN84" s="186"/>
      <c r="AO84" s="186"/>
      <c r="AP84" s="186"/>
      <c r="AQ84" s="186"/>
      <c r="AR84" s="186"/>
      <c r="AS84" s="186"/>
      <c r="AT84" s="186"/>
    </row>
    <row r="85" spans="1:47" ht="24" customHeight="1">
      <c r="A85" s="1731"/>
      <c r="B85" s="1732"/>
      <c r="C85" s="1732"/>
      <c r="D85" s="1733"/>
      <c r="E85" s="1733"/>
      <c r="F85" s="1733"/>
      <c r="G85" s="1733"/>
      <c r="H85" s="1732"/>
      <c r="I85" s="1732"/>
      <c r="J85" s="1732"/>
      <c r="K85" s="1732"/>
      <c r="L85" s="1732"/>
      <c r="M85" s="1734"/>
      <c r="N85" s="1734"/>
      <c r="O85" s="1734"/>
      <c r="P85" s="1734"/>
      <c r="Q85" s="1734"/>
      <c r="R85" s="1734"/>
      <c r="S85" s="1734"/>
      <c r="T85" s="1734"/>
      <c r="U85" s="1734"/>
      <c r="V85" s="1734"/>
      <c r="W85" s="1734"/>
      <c r="X85" s="1734"/>
      <c r="Y85" s="1734"/>
      <c r="Z85" s="1734"/>
      <c r="AA85" s="1734"/>
      <c r="AB85" s="1734"/>
      <c r="AC85" s="1734"/>
      <c r="AD85" s="1731"/>
      <c r="AE85" s="1732"/>
      <c r="AF85" s="1732"/>
      <c r="AG85" s="1732"/>
      <c r="AH85" s="1734"/>
      <c r="AI85" s="1734"/>
      <c r="AJ85" s="1734"/>
      <c r="AK85" s="1734"/>
      <c r="AL85" s="1734"/>
      <c r="AM85" s="1734"/>
      <c r="AN85" s="1734"/>
      <c r="AO85" s="1734"/>
      <c r="AP85" s="1734"/>
      <c r="AQ85" s="1734"/>
      <c r="AR85" s="1734"/>
      <c r="AS85" s="1734"/>
      <c r="AT85" s="1734"/>
    </row>
    <row r="86" spans="1:47" ht="24" customHeight="1">
      <c r="A86" s="1732"/>
      <c r="B86" s="1732"/>
      <c r="C86" s="1732"/>
      <c r="D86" s="1732"/>
      <c r="E86" s="1732"/>
      <c r="F86" s="1732"/>
      <c r="G86" s="1732"/>
      <c r="H86" s="1732"/>
      <c r="I86" s="1732"/>
      <c r="J86" s="1732"/>
      <c r="K86" s="1732"/>
      <c r="L86" s="1732"/>
      <c r="M86" s="1734"/>
      <c r="N86" s="1734"/>
      <c r="O86" s="1734"/>
      <c r="P86" s="1734"/>
      <c r="Q86" s="1734"/>
      <c r="R86" s="1734"/>
      <c r="S86" s="1734"/>
      <c r="T86" s="1734"/>
      <c r="U86" s="1734"/>
      <c r="V86" s="1734"/>
      <c r="W86" s="1734"/>
      <c r="X86" s="1734"/>
      <c r="Y86" s="1734"/>
      <c r="Z86" s="1734"/>
      <c r="AA86" s="1734"/>
      <c r="AB86" s="1734"/>
      <c r="AC86" s="1734"/>
      <c r="AD86" s="1732"/>
      <c r="AE86" s="1732"/>
      <c r="AF86" s="1732"/>
      <c r="AG86" s="1732"/>
      <c r="AH86" s="1734"/>
      <c r="AI86" s="1734"/>
      <c r="AJ86" s="1734"/>
      <c r="AK86" s="1734"/>
      <c r="AL86" s="1734"/>
      <c r="AM86" s="1734"/>
      <c r="AN86" s="1734"/>
      <c r="AO86" s="1734"/>
      <c r="AP86" s="1734"/>
      <c r="AQ86" s="1734"/>
      <c r="AR86" s="1734"/>
      <c r="AS86" s="1734"/>
      <c r="AT86" s="1734"/>
    </row>
    <row r="87" spans="1:47" ht="24" customHeight="1">
      <c r="A87" s="1732"/>
      <c r="B87" s="1732"/>
      <c r="C87" s="1732"/>
      <c r="D87" s="1732"/>
      <c r="E87" s="1732"/>
      <c r="F87" s="1732"/>
      <c r="G87" s="1732"/>
      <c r="H87" s="1732"/>
      <c r="I87" s="1732"/>
      <c r="J87" s="1732"/>
      <c r="K87" s="1732"/>
      <c r="L87" s="1732"/>
      <c r="M87" s="1738"/>
      <c r="N87" s="1738"/>
      <c r="O87" s="1738"/>
      <c r="P87" s="1738"/>
      <c r="Q87" s="1734"/>
      <c r="R87" s="1734"/>
      <c r="S87" s="1734"/>
      <c r="T87" s="1734"/>
      <c r="U87" s="1734"/>
      <c r="V87" s="1734"/>
      <c r="W87" s="1734"/>
      <c r="X87" s="1734"/>
      <c r="Y87" s="1734"/>
      <c r="Z87" s="1734"/>
      <c r="AA87" s="1734"/>
      <c r="AB87" s="1734"/>
      <c r="AC87" s="1734"/>
      <c r="AD87" s="1734"/>
      <c r="AE87" s="1734"/>
      <c r="AF87" s="1734"/>
      <c r="AG87" s="1734"/>
      <c r="AH87" s="1734"/>
      <c r="AI87" s="1734"/>
      <c r="AJ87" s="1734"/>
      <c r="AK87" s="1734"/>
      <c r="AL87" s="1734"/>
      <c r="AM87" s="1734"/>
      <c r="AN87" s="1734"/>
      <c r="AO87" s="1734"/>
      <c r="AP87" s="1734"/>
      <c r="AQ87" s="1734"/>
      <c r="AR87" s="1734"/>
      <c r="AS87" s="1734"/>
      <c r="AT87" s="1734"/>
    </row>
    <row r="88" spans="1:47" ht="24" customHeight="1">
      <c r="A88" s="1732"/>
      <c r="B88" s="1732"/>
      <c r="C88" s="1732"/>
      <c r="D88" s="1732"/>
      <c r="E88" s="1732"/>
      <c r="F88" s="1732"/>
      <c r="G88" s="1732"/>
      <c r="H88" s="1732"/>
      <c r="I88" s="1732"/>
      <c r="J88" s="1732"/>
      <c r="K88" s="1732"/>
      <c r="L88" s="1732"/>
      <c r="M88" s="1738"/>
      <c r="N88" s="1738"/>
      <c r="O88" s="1738"/>
      <c r="P88" s="1738"/>
      <c r="Q88" s="1734"/>
      <c r="R88" s="1734"/>
      <c r="S88" s="1734"/>
      <c r="T88" s="1734"/>
      <c r="U88" s="1734"/>
      <c r="V88" s="1734"/>
      <c r="W88" s="1734"/>
      <c r="X88" s="1734"/>
      <c r="Y88" s="1734"/>
      <c r="Z88" s="1734"/>
      <c r="AA88" s="1734"/>
      <c r="AB88" s="1734"/>
      <c r="AC88" s="1734"/>
      <c r="AD88" s="1738"/>
      <c r="AE88" s="1738"/>
      <c r="AF88" s="1738"/>
      <c r="AG88" s="1738"/>
      <c r="AH88" s="1739"/>
      <c r="AI88" s="1739"/>
      <c r="AJ88" s="1739"/>
      <c r="AK88" s="1739"/>
      <c r="AL88" s="1739"/>
      <c r="AM88" s="1739"/>
      <c r="AN88" s="1739"/>
      <c r="AO88" s="1739"/>
      <c r="AP88" s="1739"/>
      <c r="AQ88" s="1739"/>
      <c r="AR88" s="1739"/>
      <c r="AS88" s="1739"/>
      <c r="AT88" s="1739"/>
    </row>
    <row r="89" spans="1:47" ht="24" customHeight="1">
      <c r="A89" s="1732"/>
      <c r="B89" s="1732"/>
      <c r="C89" s="1732"/>
      <c r="D89" s="1732"/>
      <c r="E89" s="1732"/>
      <c r="F89" s="1732"/>
      <c r="G89" s="1732"/>
      <c r="H89" s="1732"/>
      <c r="I89" s="1732"/>
      <c r="J89" s="1732"/>
      <c r="K89" s="1732"/>
      <c r="L89" s="1732"/>
      <c r="M89" s="1738"/>
      <c r="N89" s="1738"/>
      <c r="O89" s="1738"/>
      <c r="P89" s="1738"/>
      <c r="Q89" s="1734"/>
      <c r="R89" s="1734"/>
      <c r="S89" s="1734"/>
      <c r="T89" s="1734"/>
      <c r="U89" s="1734"/>
      <c r="V89" s="1734"/>
      <c r="W89" s="1734"/>
      <c r="X89" s="1734"/>
      <c r="Y89" s="1734"/>
      <c r="Z89" s="1734"/>
      <c r="AA89" s="1734"/>
      <c r="AB89" s="1734"/>
      <c r="AC89" s="1734"/>
      <c r="AD89" s="1734"/>
      <c r="AE89" s="1734"/>
      <c r="AF89" s="1734"/>
      <c r="AG89" s="1734"/>
      <c r="AH89" s="1734"/>
      <c r="AI89" s="1734"/>
      <c r="AJ89" s="1734"/>
      <c r="AK89" s="1734"/>
      <c r="AL89" s="1734"/>
      <c r="AM89" s="1734"/>
      <c r="AN89" s="1734"/>
      <c r="AO89" s="1734"/>
      <c r="AP89" s="1734"/>
      <c r="AQ89" s="1734"/>
      <c r="AR89" s="1734"/>
      <c r="AS89" s="1734"/>
      <c r="AT89" s="1734"/>
    </row>
    <row r="90" spans="1:47" ht="24" customHeight="1">
      <c r="A90" s="1732"/>
      <c r="B90" s="1732"/>
      <c r="C90" s="1732"/>
      <c r="D90" s="1732"/>
      <c r="E90" s="1732"/>
      <c r="F90" s="1732"/>
      <c r="G90" s="1732"/>
      <c r="H90" s="1732"/>
      <c r="I90" s="1732"/>
      <c r="J90" s="1732"/>
      <c r="K90" s="1732"/>
      <c r="L90" s="1732"/>
      <c r="M90" s="1732"/>
      <c r="N90" s="1732"/>
      <c r="O90" s="1732"/>
      <c r="P90" s="1732"/>
      <c r="Q90" s="1734"/>
      <c r="R90" s="1734"/>
      <c r="S90" s="1734"/>
      <c r="T90" s="1734"/>
      <c r="U90" s="1734"/>
      <c r="V90" s="1734"/>
      <c r="W90" s="1734"/>
      <c r="X90" s="1734"/>
      <c r="Y90" s="1734"/>
      <c r="Z90" s="1734"/>
      <c r="AA90" s="1734"/>
      <c r="AB90" s="1734"/>
      <c r="AC90" s="1734"/>
      <c r="AD90" s="1735"/>
      <c r="AE90" s="1735"/>
      <c r="AF90" s="1735"/>
      <c r="AG90" s="1735"/>
      <c r="AH90" s="1734"/>
      <c r="AI90" s="1734"/>
      <c r="AJ90" s="1734"/>
      <c r="AK90" s="1734"/>
      <c r="AL90" s="1734"/>
      <c r="AM90" s="1734"/>
      <c r="AN90" s="1734"/>
      <c r="AO90" s="1734"/>
      <c r="AP90" s="1734"/>
      <c r="AQ90" s="1734"/>
      <c r="AR90" s="1734"/>
      <c r="AS90" s="1734"/>
      <c r="AT90" s="1734"/>
    </row>
    <row r="91" spans="1:47" ht="30" customHeight="1">
      <c r="A91" s="1732"/>
      <c r="B91" s="1732"/>
      <c r="C91" s="1732"/>
      <c r="D91" s="1732"/>
      <c r="E91" s="1732"/>
      <c r="F91" s="1732"/>
      <c r="G91" s="1732"/>
      <c r="H91" s="1732"/>
      <c r="I91" s="1732"/>
      <c r="J91" s="1732"/>
      <c r="K91" s="1732"/>
      <c r="L91" s="1732"/>
      <c r="M91" s="1736"/>
      <c r="N91" s="1736"/>
      <c r="O91" s="1736"/>
      <c r="P91" s="1736"/>
      <c r="Q91" s="1733"/>
      <c r="R91" s="1733"/>
      <c r="S91" s="1733"/>
      <c r="T91" s="1733"/>
      <c r="U91" s="1732"/>
      <c r="V91" s="1732"/>
      <c r="W91" s="1732"/>
      <c r="X91" s="1733"/>
      <c r="Y91" s="1733"/>
      <c r="Z91" s="1733"/>
      <c r="AA91" s="1737"/>
      <c r="AB91" s="1737"/>
      <c r="AC91" s="1737"/>
      <c r="AD91" s="1731"/>
      <c r="AE91" s="1732"/>
      <c r="AF91" s="1732"/>
      <c r="AG91" s="1732"/>
      <c r="AH91" s="1740"/>
      <c r="AI91" s="1740"/>
      <c r="AJ91" s="1740"/>
      <c r="AK91" s="1740"/>
      <c r="AL91" s="1740"/>
      <c r="AM91" s="1740"/>
      <c r="AN91" s="1740"/>
      <c r="AO91" s="1741"/>
      <c r="AP91" s="1741"/>
      <c r="AQ91" s="1741"/>
      <c r="AR91" s="1741"/>
      <c r="AS91" s="1741"/>
      <c r="AT91" s="1741"/>
    </row>
    <row r="92" spans="1:47" ht="64.5" customHeight="1">
      <c r="A92" s="1742"/>
      <c r="B92" s="1743"/>
      <c r="C92" s="1743"/>
      <c r="D92" s="1743"/>
      <c r="E92" s="1743"/>
      <c r="F92" s="1743"/>
      <c r="G92" s="1743"/>
      <c r="H92" s="1743"/>
      <c r="I92" s="1743"/>
      <c r="J92" s="1743"/>
      <c r="K92" s="1743"/>
      <c r="L92" s="1743"/>
      <c r="M92" s="1734"/>
      <c r="N92" s="1734"/>
      <c r="O92" s="1734"/>
      <c r="P92" s="1734"/>
      <c r="Q92" s="1734"/>
      <c r="R92" s="1734"/>
      <c r="S92" s="1734"/>
      <c r="T92" s="1734"/>
      <c r="U92" s="1734"/>
      <c r="V92" s="1734"/>
      <c r="W92" s="1734"/>
      <c r="X92" s="1734"/>
      <c r="Y92" s="1734"/>
      <c r="Z92" s="1734"/>
      <c r="AA92" s="1734"/>
      <c r="AB92" s="1734"/>
      <c r="AC92" s="1734"/>
      <c r="AD92" s="1734"/>
      <c r="AE92" s="1734"/>
      <c r="AF92" s="1734"/>
      <c r="AG92" s="1734"/>
      <c r="AH92" s="1734"/>
      <c r="AI92" s="1734"/>
      <c r="AJ92" s="1734"/>
      <c r="AK92" s="1734"/>
      <c r="AL92" s="1734"/>
      <c r="AM92" s="1734"/>
      <c r="AN92" s="1734"/>
      <c r="AO92" s="1734"/>
      <c r="AP92" s="1734"/>
      <c r="AQ92" s="1734"/>
      <c r="AR92" s="1734"/>
      <c r="AS92" s="1734"/>
      <c r="AT92" s="1734"/>
    </row>
    <row r="93" spans="1:47" ht="30" customHeight="1">
      <c r="A93" s="1732"/>
      <c r="B93" s="1732"/>
      <c r="C93" s="1732"/>
      <c r="D93" s="1732"/>
      <c r="E93" s="1732"/>
      <c r="F93" s="1732"/>
      <c r="G93" s="1732"/>
      <c r="H93" s="1732"/>
      <c r="I93" s="1732"/>
      <c r="J93" s="1732"/>
      <c r="K93" s="1732"/>
      <c r="L93" s="1732"/>
      <c r="M93" s="1732"/>
      <c r="N93" s="1732"/>
      <c r="O93" s="1732"/>
      <c r="P93" s="1732"/>
      <c r="Q93" s="1744"/>
      <c r="R93" s="1744"/>
      <c r="S93" s="1744"/>
      <c r="T93" s="1744"/>
      <c r="U93" s="1744"/>
      <c r="V93" s="1744"/>
      <c r="W93" s="1744"/>
      <c r="X93" s="1737"/>
      <c r="Y93" s="1737"/>
      <c r="Z93" s="1737"/>
      <c r="AA93" s="1737"/>
      <c r="AB93" s="1737"/>
      <c r="AC93" s="1737"/>
      <c r="AD93" s="1732"/>
      <c r="AE93" s="1732"/>
      <c r="AF93" s="1732"/>
      <c r="AG93" s="1732"/>
      <c r="AH93" s="1745"/>
      <c r="AI93" s="1745"/>
      <c r="AJ93" s="1745"/>
      <c r="AK93" s="1745"/>
      <c r="AL93" s="1745"/>
      <c r="AM93" s="1745"/>
      <c r="AN93" s="1745"/>
      <c r="AO93" s="1737"/>
      <c r="AP93" s="1737"/>
      <c r="AQ93" s="1737"/>
      <c r="AR93" s="1737"/>
      <c r="AS93" s="1737"/>
      <c r="AT93" s="1737"/>
    </row>
    <row r="94" spans="1:47" ht="40.25" customHeight="1">
      <c r="A94" s="1732"/>
      <c r="B94" s="1732"/>
      <c r="C94" s="1732"/>
      <c r="D94" s="1732"/>
      <c r="E94" s="1732"/>
      <c r="F94" s="1732"/>
      <c r="G94" s="1732"/>
      <c r="H94" s="1732"/>
      <c r="I94" s="1732"/>
      <c r="J94" s="1732"/>
      <c r="K94" s="1732"/>
      <c r="L94" s="1732"/>
      <c r="M94" s="1743"/>
      <c r="N94" s="1743"/>
      <c r="O94" s="1743"/>
      <c r="P94" s="1743"/>
      <c r="Q94" s="1746"/>
      <c r="R94" s="1746"/>
      <c r="S94" s="1746"/>
      <c r="T94" s="1746"/>
      <c r="U94" s="1746"/>
      <c r="V94" s="1746"/>
      <c r="W94" s="1746"/>
      <c r="X94" s="1746"/>
      <c r="Y94" s="1746"/>
      <c r="Z94" s="1746"/>
      <c r="AA94" s="1746"/>
      <c r="AB94" s="1746"/>
      <c r="AC94" s="1746"/>
      <c r="AD94" s="1746"/>
      <c r="AE94" s="1746"/>
      <c r="AF94" s="1746"/>
      <c r="AG94" s="1746"/>
      <c r="AH94" s="1746"/>
      <c r="AI94" s="1746"/>
      <c r="AJ94" s="1746"/>
      <c r="AK94" s="1746"/>
      <c r="AL94" s="1746"/>
      <c r="AM94" s="1746"/>
      <c r="AN94" s="1746"/>
      <c r="AO94" s="1746"/>
      <c r="AP94" s="1746"/>
      <c r="AQ94" s="1746"/>
      <c r="AR94" s="1746"/>
      <c r="AS94" s="1746"/>
      <c r="AT94" s="1746"/>
    </row>
    <row r="95" spans="1:47" ht="24" customHeight="1">
      <c r="A95" s="1747"/>
      <c r="B95" s="1747"/>
      <c r="C95" s="1747"/>
      <c r="D95" s="1747"/>
      <c r="E95" s="1747"/>
      <c r="F95" s="1747"/>
      <c r="G95" s="1747"/>
      <c r="H95" s="1747"/>
      <c r="I95" s="1747"/>
      <c r="J95" s="1747"/>
      <c r="K95" s="1747"/>
      <c r="L95" s="1747"/>
      <c r="M95" s="1747"/>
      <c r="N95" s="1747"/>
      <c r="O95" s="1747"/>
      <c r="P95" s="1747"/>
      <c r="Q95" s="1747"/>
      <c r="R95" s="1747"/>
      <c r="S95" s="1747"/>
      <c r="T95" s="1747"/>
      <c r="U95" s="1747"/>
      <c r="V95" s="1747"/>
      <c r="W95" s="1747"/>
      <c r="X95" s="1747"/>
      <c r="Y95" s="1747"/>
      <c r="Z95" s="1747"/>
      <c r="AA95" s="1747"/>
      <c r="AB95" s="1747"/>
      <c r="AC95" s="1747"/>
      <c r="AD95" s="1747"/>
      <c r="AE95" s="1747"/>
      <c r="AF95" s="1747"/>
      <c r="AG95" s="1747"/>
      <c r="AH95" s="1747"/>
      <c r="AI95" s="1747"/>
      <c r="AJ95" s="1747"/>
      <c r="AK95" s="1747"/>
      <c r="AL95" s="1747"/>
      <c r="AM95" s="1748"/>
      <c r="AN95" s="1748"/>
      <c r="AO95" s="1748"/>
      <c r="AP95" s="1748"/>
      <c r="AQ95" s="1748"/>
      <c r="AR95" s="1748"/>
      <c r="AS95" s="1748"/>
      <c r="AT95" s="1748"/>
    </row>
    <row r="96" spans="1:47" ht="30" customHeight="1">
      <c r="A96" s="183"/>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729"/>
      <c r="AQ96" s="1729"/>
      <c r="AR96" s="1729"/>
      <c r="AS96" s="1729"/>
      <c r="AT96" s="1729"/>
      <c r="AU96" s="1729"/>
    </row>
    <row r="97" spans="1:46" ht="40.5" customHeight="1">
      <c r="A97" s="184"/>
      <c r="B97" s="1730"/>
      <c r="C97" s="1730"/>
      <c r="D97" s="1730"/>
      <c r="E97" s="1730"/>
      <c r="F97" s="1730"/>
      <c r="G97" s="1730"/>
      <c r="H97" s="1730"/>
      <c r="I97" s="1730"/>
      <c r="J97" s="1730"/>
      <c r="K97" s="1730"/>
      <c r="L97" s="1730"/>
      <c r="M97" s="1730"/>
      <c r="N97" s="1730"/>
      <c r="O97" s="1730"/>
      <c r="P97" s="1730"/>
      <c r="Q97" s="1730"/>
      <c r="R97" s="1730"/>
      <c r="S97" s="1730"/>
      <c r="T97" s="1730"/>
      <c r="U97" s="1730"/>
      <c r="V97" s="1730"/>
      <c r="W97" s="1730"/>
      <c r="X97" s="1730"/>
      <c r="Y97" s="1730"/>
      <c r="Z97" s="1730"/>
      <c r="AA97" s="1730"/>
      <c r="AB97" s="1730"/>
      <c r="AC97" s="1730"/>
      <c r="AD97" s="1730"/>
      <c r="AE97" s="1730"/>
      <c r="AF97" s="1730"/>
      <c r="AG97" s="1730"/>
      <c r="AH97" s="1730"/>
      <c r="AI97" s="1730"/>
      <c r="AJ97" s="1730"/>
      <c r="AK97" s="1730"/>
      <c r="AL97" s="1730"/>
      <c r="AM97" s="1730"/>
      <c r="AN97" s="1730"/>
      <c r="AO97" s="1730"/>
      <c r="AP97" s="1730"/>
      <c r="AQ97" s="1730"/>
      <c r="AR97" s="1730"/>
      <c r="AS97" s="1730"/>
      <c r="AT97" s="185"/>
    </row>
    <row r="98" spans="1:46" ht="3.75" customHeight="1">
      <c r="A98" s="186"/>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187"/>
      <c r="AH98" s="187"/>
      <c r="AI98" s="187"/>
      <c r="AJ98" s="187"/>
      <c r="AK98" s="187"/>
      <c r="AL98" s="187"/>
      <c r="AM98" s="187"/>
      <c r="AN98" s="187"/>
      <c r="AO98" s="187"/>
      <c r="AP98" s="187"/>
      <c r="AQ98" s="187"/>
      <c r="AR98" s="187"/>
      <c r="AS98" s="187"/>
      <c r="AT98" s="164"/>
    </row>
    <row r="99" spans="1:46" ht="24" customHeight="1">
      <c r="A99" s="1731"/>
      <c r="B99" s="1732"/>
      <c r="C99" s="1732"/>
      <c r="D99" s="1733"/>
      <c r="E99" s="1733"/>
      <c r="F99" s="1733"/>
      <c r="G99" s="1733"/>
      <c r="H99" s="1732"/>
      <c r="I99" s="1732"/>
      <c r="J99" s="1732"/>
      <c r="K99" s="1732"/>
      <c r="L99" s="1732"/>
      <c r="M99" s="1734"/>
      <c r="N99" s="1734"/>
      <c r="O99" s="1734"/>
      <c r="P99" s="1734"/>
      <c r="Q99" s="1734"/>
      <c r="R99" s="1734"/>
      <c r="S99" s="1734"/>
      <c r="T99" s="1734"/>
      <c r="U99" s="1734"/>
      <c r="V99" s="1734"/>
      <c r="W99" s="1734"/>
      <c r="X99" s="1734"/>
      <c r="Y99" s="1734"/>
      <c r="Z99" s="1734"/>
      <c r="AA99" s="1734"/>
      <c r="AB99" s="1734"/>
      <c r="AC99" s="1734"/>
      <c r="AD99" s="1731"/>
      <c r="AE99" s="1732"/>
      <c r="AF99" s="1732"/>
      <c r="AG99" s="1732"/>
      <c r="AH99" s="1734"/>
      <c r="AI99" s="1734"/>
      <c r="AJ99" s="1734"/>
      <c r="AK99" s="1734"/>
      <c r="AL99" s="1734"/>
      <c r="AM99" s="1734"/>
      <c r="AN99" s="1734"/>
      <c r="AO99" s="1734"/>
      <c r="AP99" s="1734"/>
      <c r="AQ99" s="1734"/>
      <c r="AR99" s="1734"/>
      <c r="AS99" s="1734"/>
      <c r="AT99" s="1734"/>
    </row>
    <row r="100" spans="1:46" ht="24" customHeight="1">
      <c r="A100" s="1732"/>
      <c r="B100" s="1732"/>
      <c r="C100" s="1732"/>
      <c r="D100" s="1732"/>
      <c r="E100" s="1732"/>
      <c r="F100" s="1732"/>
      <c r="G100" s="1732"/>
      <c r="H100" s="1732"/>
      <c r="I100" s="1732"/>
      <c r="J100" s="1732"/>
      <c r="K100" s="1732"/>
      <c r="L100" s="1732"/>
      <c r="M100" s="1734"/>
      <c r="N100" s="1734"/>
      <c r="O100" s="1734"/>
      <c r="P100" s="1734"/>
      <c r="Q100" s="1734"/>
      <c r="R100" s="1734"/>
      <c r="S100" s="1734"/>
      <c r="T100" s="1734"/>
      <c r="U100" s="1734"/>
      <c r="V100" s="1734"/>
      <c r="W100" s="1734"/>
      <c r="X100" s="1734"/>
      <c r="Y100" s="1734"/>
      <c r="Z100" s="1734"/>
      <c r="AA100" s="1734"/>
      <c r="AB100" s="1734"/>
      <c r="AC100" s="1734"/>
      <c r="AD100" s="1732"/>
      <c r="AE100" s="1732"/>
      <c r="AF100" s="1732"/>
      <c r="AG100" s="1732"/>
      <c r="AH100" s="1734"/>
      <c r="AI100" s="1734"/>
      <c r="AJ100" s="1734"/>
      <c r="AK100" s="1734"/>
      <c r="AL100" s="1734"/>
      <c r="AM100" s="1734"/>
      <c r="AN100" s="1734"/>
      <c r="AO100" s="1734"/>
      <c r="AP100" s="1734"/>
      <c r="AQ100" s="1734"/>
      <c r="AR100" s="1734"/>
      <c r="AS100" s="1734"/>
      <c r="AT100" s="1734"/>
    </row>
    <row r="101" spans="1:46" ht="24" customHeight="1">
      <c r="A101" s="1732"/>
      <c r="B101" s="1732"/>
      <c r="C101" s="1732"/>
      <c r="D101" s="1732"/>
      <c r="E101" s="1732"/>
      <c r="F101" s="1732"/>
      <c r="G101" s="1732"/>
      <c r="H101" s="1732"/>
      <c r="I101" s="1732"/>
      <c r="J101" s="1732"/>
      <c r="K101" s="1732"/>
      <c r="L101" s="1732"/>
      <c r="M101" s="1738"/>
      <c r="N101" s="1738"/>
      <c r="O101" s="1738"/>
      <c r="P101" s="1738"/>
      <c r="Q101" s="1734"/>
      <c r="R101" s="1734"/>
      <c r="S101" s="1734"/>
      <c r="T101" s="1734"/>
      <c r="U101" s="1734"/>
      <c r="V101" s="1734"/>
      <c r="W101" s="1734"/>
      <c r="X101" s="1734"/>
      <c r="Y101" s="1734"/>
      <c r="Z101" s="1734"/>
      <c r="AA101" s="1734"/>
      <c r="AB101" s="1734"/>
      <c r="AC101" s="1734"/>
      <c r="AD101" s="1734"/>
      <c r="AE101" s="1734"/>
      <c r="AF101" s="1734"/>
      <c r="AG101" s="1734"/>
      <c r="AH101" s="1734"/>
      <c r="AI101" s="1734"/>
      <c r="AJ101" s="1734"/>
      <c r="AK101" s="1734"/>
      <c r="AL101" s="1734"/>
      <c r="AM101" s="1734"/>
      <c r="AN101" s="1734"/>
      <c r="AO101" s="1734"/>
      <c r="AP101" s="1734"/>
      <c r="AQ101" s="1734"/>
      <c r="AR101" s="1734"/>
      <c r="AS101" s="1734"/>
      <c r="AT101" s="1734"/>
    </row>
    <row r="102" spans="1:46" ht="24" customHeight="1">
      <c r="A102" s="1732"/>
      <c r="B102" s="1732"/>
      <c r="C102" s="1732"/>
      <c r="D102" s="1732"/>
      <c r="E102" s="1732"/>
      <c r="F102" s="1732"/>
      <c r="G102" s="1732"/>
      <c r="H102" s="1732"/>
      <c r="I102" s="1732"/>
      <c r="J102" s="1732"/>
      <c r="K102" s="1732"/>
      <c r="L102" s="1732"/>
      <c r="M102" s="1738"/>
      <c r="N102" s="1738"/>
      <c r="O102" s="1738"/>
      <c r="P102" s="1738"/>
      <c r="Q102" s="1734"/>
      <c r="R102" s="1734"/>
      <c r="S102" s="1734"/>
      <c r="T102" s="1734"/>
      <c r="U102" s="1734"/>
      <c r="V102" s="1734"/>
      <c r="W102" s="1734"/>
      <c r="X102" s="1734"/>
      <c r="Y102" s="1734"/>
      <c r="Z102" s="1734"/>
      <c r="AA102" s="1734"/>
      <c r="AB102" s="1734"/>
      <c r="AC102" s="1734"/>
      <c r="AD102" s="1738"/>
      <c r="AE102" s="1738"/>
      <c r="AF102" s="1738"/>
      <c r="AG102" s="1738"/>
      <c r="AH102" s="1739"/>
      <c r="AI102" s="1739"/>
      <c r="AJ102" s="1739"/>
      <c r="AK102" s="1739"/>
      <c r="AL102" s="1739"/>
      <c r="AM102" s="1739"/>
      <c r="AN102" s="1739"/>
      <c r="AO102" s="1739"/>
      <c r="AP102" s="1739"/>
      <c r="AQ102" s="1739"/>
      <c r="AR102" s="1739"/>
      <c r="AS102" s="1739"/>
      <c r="AT102" s="1739"/>
    </row>
    <row r="103" spans="1:46" ht="24" customHeight="1">
      <c r="A103" s="1732"/>
      <c r="B103" s="1732"/>
      <c r="C103" s="1732"/>
      <c r="D103" s="1732"/>
      <c r="E103" s="1732"/>
      <c r="F103" s="1732"/>
      <c r="G103" s="1732"/>
      <c r="H103" s="1732"/>
      <c r="I103" s="1732"/>
      <c r="J103" s="1732"/>
      <c r="K103" s="1732"/>
      <c r="L103" s="1732"/>
      <c r="M103" s="1738"/>
      <c r="N103" s="1738"/>
      <c r="O103" s="1738"/>
      <c r="P103" s="1738"/>
      <c r="Q103" s="1734"/>
      <c r="R103" s="1734"/>
      <c r="S103" s="1734"/>
      <c r="T103" s="1734"/>
      <c r="U103" s="1734"/>
      <c r="V103" s="1734"/>
      <c r="W103" s="1734"/>
      <c r="X103" s="1734"/>
      <c r="Y103" s="1734"/>
      <c r="Z103" s="1734"/>
      <c r="AA103" s="1734"/>
      <c r="AB103" s="1734"/>
      <c r="AC103" s="1734"/>
      <c r="AD103" s="1734"/>
      <c r="AE103" s="1734"/>
      <c r="AF103" s="1734"/>
      <c r="AG103" s="1734"/>
      <c r="AH103" s="1734"/>
      <c r="AI103" s="1734"/>
      <c r="AJ103" s="1734"/>
      <c r="AK103" s="1734"/>
      <c r="AL103" s="1734"/>
      <c r="AM103" s="1734"/>
      <c r="AN103" s="1734"/>
      <c r="AO103" s="1734"/>
      <c r="AP103" s="1734"/>
      <c r="AQ103" s="1734"/>
      <c r="AR103" s="1734"/>
      <c r="AS103" s="1734"/>
      <c r="AT103" s="1734"/>
    </row>
    <row r="104" spans="1:46" ht="24" customHeight="1">
      <c r="A104" s="1732"/>
      <c r="B104" s="1732"/>
      <c r="C104" s="1732"/>
      <c r="D104" s="1732"/>
      <c r="E104" s="1732"/>
      <c r="F104" s="1732"/>
      <c r="G104" s="1732"/>
      <c r="H104" s="1732"/>
      <c r="I104" s="1732"/>
      <c r="J104" s="1732"/>
      <c r="K104" s="1732"/>
      <c r="L104" s="1732"/>
      <c r="M104" s="1732"/>
      <c r="N104" s="1732"/>
      <c r="O104" s="1732"/>
      <c r="P104" s="1732"/>
      <c r="Q104" s="1734"/>
      <c r="R104" s="1734"/>
      <c r="S104" s="1734"/>
      <c r="T104" s="1734"/>
      <c r="U104" s="1734"/>
      <c r="V104" s="1734"/>
      <c r="W104" s="1734"/>
      <c r="X104" s="1734"/>
      <c r="Y104" s="1734"/>
      <c r="Z104" s="1734"/>
      <c r="AA104" s="1734"/>
      <c r="AB104" s="1734"/>
      <c r="AC104" s="1734"/>
      <c r="AD104" s="1735"/>
      <c r="AE104" s="1735"/>
      <c r="AF104" s="1735"/>
      <c r="AG104" s="1735"/>
      <c r="AH104" s="1734"/>
      <c r="AI104" s="1734"/>
      <c r="AJ104" s="1734"/>
      <c r="AK104" s="1734"/>
      <c r="AL104" s="1734"/>
      <c r="AM104" s="1734"/>
      <c r="AN104" s="1734"/>
      <c r="AO104" s="1734"/>
      <c r="AP104" s="1734"/>
      <c r="AQ104" s="1734"/>
      <c r="AR104" s="1734"/>
      <c r="AS104" s="1734"/>
      <c r="AT104" s="1734"/>
    </row>
    <row r="105" spans="1:46" ht="24" customHeight="1">
      <c r="A105" s="1732"/>
      <c r="B105" s="1732"/>
      <c r="C105" s="1732"/>
      <c r="D105" s="1732"/>
      <c r="E105" s="1732"/>
      <c r="F105" s="1732"/>
      <c r="G105" s="1732"/>
      <c r="H105" s="1732"/>
      <c r="I105" s="1732"/>
      <c r="J105" s="1732"/>
      <c r="K105" s="1732"/>
      <c r="L105" s="1732"/>
      <c r="M105" s="1736"/>
      <c r="N105" s="1736"/>
      <c r="O105" s="1736"/>
      <c r="P105" s="1736"/>
      <c r="Q105" s="1733"/>
      <c r="R105" s="1733"/>
      <c r="S105" s="1733"/>
      <c r="T105" s="1733"/>
      <c r="U105" s="1732"/>
      <c r="V105" s="1732"/>
      <c r="W105" s="1732"/>
      <c r="X105" s="1733"/>
      <c r="Y105" s="1733"/>
      <c r="Z105" s="1733"/>
      <c r="AA105" s="1737"/>
      <c r="AB105" s="1737"/>
      <c r="AC105" s="1737"/>
      <c r="AD105" s="1731"/>
      <c r="AE105" s="1732"/>
      <c r="AF105" s="1732"/>
      <c r="AG105" s="1732"/>
      <c r="AH105" s="1740"/>
      <c r="AI105" s="1740"/>
      <c r="AJ105" s="1740"/>
      <c r="AK105" s="1740"/>
      <c r="AL105" s="1740"/>
      <c r="AM105" s="1740"/>
      <c r="AN105" s="1740"/>
      <c r="AO105" s="1741"/>
      <c r="AP105" s="1741"/>
      <c r="AQ105" s="1741"/>
      <c r="AR105" s="1741"/>
      <c r="AS105" s="1741"/>
      <c r="AT105" s="1741"/>
    </row>
    <row r="106" spans="1:46" ht="64.5" customHeight="1">
      <c r="A106" s="1742"/>
      <c r="B106" s="1743"/>
      <c r="C106" s="1743"/>
      <c r="D106" s="1743"/>
      <c r="E106" s="1743"/>
      <c r="F106" s="1743"/>
      <c r="G106" s="1743"/>
      <c r="H106" s="1743"/>
      <c r="I106" s="1743"/>
      <c r="J106" s="1743"/>
      <c r="K106" s="1743"/>
      <c r="L106" s="1743"/>
      <c r="M106" s="1734"/>
      <c r="N106" s="1734"/>
      <c r="O106" s="1734"/>
      <c r="P106" s="1734"/>
      <c r="Q106" s="1734"/>
      <c r="R106" s="1734"/>
      <c r="S106" s="1734"/>
      <c r="T106" s="1734"/>
      <c r="U106" s="1734"/>
      <c r="V106" s="1734"/>
      <c r="W106" s="1734"/>
      <c r="X106" s="1734"/>
      <c r="Y106" s="1734"/>
      <c r="Z106" s="1734"/>
      <c r="AA106" s="1734"/>
      <c r="AB106" s="1734"/>
      <c r="AC106" s="1734"/>
      <c r="AD106" s="1734"/>
      <c r="AE106" s="1734"/>
      <c r="AF106" s="1734"/>
      <c r="AG106" s="1734"/>
      <c r="AH106" s="1734"/>
      <c r="AI106" s="1734"/>
      <c r="AJ106" s="1734"/>
      <c r="AK106" s="1734"/>
      <c r="AL106" s="1734"/>
      <c r="AM106" s="1734"/>
      <c r="AN106" s="1734"/>
      <c r="AO106" s="1734"/>
      <c r="AP106" s="1734"/>
      <c r="AQ106" s="1734"/>
      <c r="AR106" s="1734"/>
      <c r="AS106" s="1734"/>
      <c r="AT106" s="1734"/>
    </row>
    <row r="107" spans="1:46" ht="30" customHeight="1">
      <c r="A107" s="1732"/>
      <c r="B107" s="1732"/>
      <c r="C107" s="1732"/>
      <c r="D107" s="1732"/>
      <c r="E107" s="1732"/>
      <c r="F107" s="1732"/>
      <c r="G107" s="1732"/>
      <c r="H107" s="1732"/>
      <c r="I107" s="1732"/>
      <c r="J107" s="1732"/>
      <c r="K107" s="1732"/>
      <c r="L107" s="1732"/>
      <c r="M107" s="1732"/>
      <c r="N107" s="1732"/>
      <c r="O107" s="1732"/>
      <c r="P107" s="1732"/>
      <c r="Q107" s="1744"/>
      <c r="R107" s="1744"/>
      <c r="S107" s="1744"/>
      <c r="T107" s="1744"/>
      <c r="U107" s="1744"/>
      <c r="V107" s="1744"/>
      <c r="W107" s="1744"/>
      <c r="X107" s="1737"/>
      <c r="Y107" s="1737"/>
      <c r="Z107" s="1737"/>
      <c r="AA107" s="1737"/>
      <c r="AB107" s="1737"/>
      <c r="AC107" s="1737"/>
      <c r="AD107" s="1732"/>
      <c r="AE107" s="1732"/>
      <c r="AF107" s="1732"/>
      <c r="AG107" s="1732"/>
      <c r="AH107" s="1745"/>
      <c r="AI107" s="1745"/>
      <c r="AJ107" s="1745"/>
      <c r="AK107" s="1745"/>
      <c r="AL107" s="1745"/>
      <c r="AM107" s="1745"/>
      <c r="AN107" s="1745"/>
      <c r="AO107" s="1737"/>
      <c r="AP107" s="1737"/>
      <c r="AQ107" s="1737"/>
      <c r="AR107" s="1737"/>
      <c r="AS107" s="1737"/>
      <c r="AT107" s="1737"/>
    </row>
    <row r="108" spans="1:46" ht="40.25" customHeight="1">
      <c r="A108" s="1732"/>
      <c r="B108" s="1732"/>
      <c r="C108" s="1732"/>
      <c r="D108" s="1732"/>
      <c r="E108" s="1732"/>
      <c r="F108" s="1732"/>
      <c r="G108" s="1732"/>
      <c r="H108" s="1732"/>
      <c r="I108" s="1732"/>
      <c r="J108" s="1732"/>
      <c r="K108" s="1732"/>
      <c r="L108" s="1732"/>
      <c r="M108" s="1743"/>
      <c r="N108" s="1743"/>
      <c r="O108" s="1743"/>
      <c r="P108" s="1743"/>
      <c r="Q108" s="1746"/>
      <c r="R108" s="1746"/>
      <c r="S108" s="1746"/>
      <c r="T108" s="1746"/>
      <c r="U108" s="1746"/>
      <c r="V108" s="1746"/>
      <c r="W108" s="1746"/>
      <c r="X108" s="1746"/>
      <c r="Y108" s="1746"/>
      <c r="Z108" s="1746"/>
      <c r="AA108" s="1746"/>
      <c r="AB108" s="1746"/>
      <c r="AC108" s="1746"/>
      <c r="AD108" s="1746"/>
      <c r="AE108" s="1746"/>
      <c r="AF108" s="1746"/>
      <c r="AG108" s="1746"/>
      <c r="AH108" s="1746"/>
      <c r="AI108" s="1746"/>
      <c r="AJ108" s="1746"/>
      <c r="AK108" s="1746"/>
      <c r="AL108" s="1746"/>
      <c r="AM108" s="1746"/>
      <c r="AN108" s="1746"/>
      <c r="AO108" s="1746"/>
      <c r="AP108" s="1746"/>
      <c r="AQ108" s="1746"/>
      <c r="AR108" s="1746"/>
      <c r="AS108" s="1746"/>
      <c r="AT108" s="1746"/>
    </row>
    <row r="109" spans="1:46" ht="24" customHeight="1">
      <c r="A109" s="1747"/>
      <c r="B109" s="1747"/>
      <c r="C109" s="1747"/>
      <c r="D109" s="1747"/>
      <c r="E109" s="1747"/>
      <c r="F109" s="1747"/>
      <c r="G109" s="1747"/>
      <c r="H109" s="1747"/>
      <c r="I109" s="1747"/>
      <c r="J109" s="1747"/>
      <c r="K109" s="1747"/>
      <c r="L109" s="1747"/>
      <c r="M109" s="1747"/>
      <c r="N109" s="1747"/>
      <c r="O109" s="1747"/>
      <c r="P109" s="1747"/>
      <c r="Q109" s="1747"/>
      <c r="R109" s="1747"/>
      <c r="S109" s="1747"/>
      <c r="T109" s="1747"/>
      <c r="U109" s="1747"/>
      <c r="V109" s="1747"/>
      <c r="W109" s="1747"/>
      <c r="X109" s="1747"/>
      <c r="Y109" s="1747"/>
      <c r="Z109" s="1747"/>
      <c r="AA109" s="1747"/>
      <c r="AB109" s="1747"/>
      <c r="AC109" s="1747"/>
      <c r="AD109" s="1747"/>
      <c r="AE109" s="1747"/>
      <c r="AF109" s="1747"/>
      <c r="AG109" s="1747"/>
      <c r="AH109" s="1747"/>
      <c r="AI109" s="1747"/>
      <c r="AJ109" s="1747"/>
      <c r="AK109" s="1747"/>
      <c r="AL109" s="1747"/>
      <c r="AM109" s="1748"/>
      <c r="AN109" s="1748"/>
      <c r="AO109" s="1748"/>
      <c r="AP109" s="1748"/>
      <c r="AQ109" s="1748"/>
      <c r="AR109" s="1748"/>
      <c r="AS109" s="1748"/>
      <c r="AT109" s="1748"/>
    </row>
    <row r="110" spans="1:46" ht="15" customHeight="1">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8"/>
    </row>
    <row r="111" spans="1:46" ht="24" customHeight="1">
      <c r="A111" s="1731"/>
      <c r="B111" s="1732"/>
      <c r="C111" s="1732"/>
      <c r="D111" s="1733"/>
      <c r="E111" s="1733"/>
      <c r="F111" s="1733"/>
      <c r="G111" s="1733"/>
      <c r="H111" s="1732"/>
      <c r="I111" s="1732"/>
      <c r="J111" s="1732"/>
      <c r="K111" s="1732"/>
      <c r="L111" s="1732"/>
      <c r="M111" s="1734"/>
      <c r="N111" s="1734"/>
      <c r="O111" s="1734"/>
      <c r="P111" s="1734"/>
      <c r="Q111" s="1734"/>
      <c r="R111" s="1734"/>
      <c r="S111" s="1734"/>
      <c r="T111" s="1734"/>
      <c r="U111" s="1734"/>
      <c r="V111" s="1734"/>
      <c r="W111" s="1734"/>
      <c r="X111" s="1734"/>
      <c r="Y111" s="1734"/>
      <c r="Z111" s="1734"/>
      <c r="AA111" s="1734"/>
      <c r="AB111" s="1734"/>
      <c r="AC111" s="1734"/>
      <c r="AD111" s="1731"/>
      <c r="AE111" s="1732"/>
      <c r="AF111" s="1732"/>
      <c r="AG111" s="1732"/>
      <c r="AH111" s="1734"/>
      <c r="AI111" s="1734"/>
      <c r="AJ111" s="1734"/>
      <c r="AK111" s="1734"/>
      <c r="AL111" s="1734"/>
      <c r="AM111" s="1734"/>
      <c r="AN111" s="1734"/>
      <c r="AO111" s="1734"/>
      <c r="AP111" s="1734"/>
      <c r="AQ111" s="1734"/>
      <c r="AR111" s="1734"/>
      <c r="AS111" s="1734"/>
      <c r="AT111" s="1734"/>
    </row>
    <row r="112" spans="1:46" ht="24" customHeight="1">
      <c r="A112" s="1732"/>
      <c r="B112" s="1732"/>
      <c r="C112" s="1732"/>
      <c r="D112" s="1732"/>
      <c r="E112" s="1732"/>
      <c r="F112" s="1732"/>
      <c r="G112" s="1732"/>
      <c r="H112" s="1732"/>
      <c r="I112" s="1732"/>
      <c r="J112" s="1732"/>
      <c r="K112" s="1732"/>
      <c r="L112" s="1732"/>
      <c r="M112" s="1734"/>
      <c r="N112" s="1734"/>
      <c r="O112" s="1734"/>
      <c r="P112" s="1734"/>
      <c r="Q112" s="1734"/>
      <c r="R112" s="1734"/>
      <c r="S112" s="1734"/>
      <c r="T112" s="1734"/>
      <c r="U112" s="1734"/>
      <c r="V112" s="1734"/>
      <c r="W112" s="1734"/>
      <c r="X112" s="1734"/>
      <c r="Y112" s="1734"/>
      <c r="Z112" s="1734"/>
      <c r="AA112" s="1734"/>
      <c r="AB112" s="1734"/>
      <c r="AC112" s="1734"/>
      <c r="AD112" s="1732"/>
      <c r="AE112" s="1732"/>
      <c r="AF112" s="1732"/>
      <c r="AG112" s="1732"/>
      <c r="AH112" s="1734"/>
      <c r="AI112" s="1734"/>
      <c r="AJ112" s="1734"/>
      <c r="AK112" s="1734"/>
      <c r="AL112" s="1734"/>
      <c r="AM112" s="1734"/>
      <c r="AN112" s="1734"/>
      <c r="AO112" s="1734"/>
      <c r="AP112" s="1734"/>
      <c r="AQ112" s="1734"/>
      <c r="AR112" s="1734"/>
      <c r="AS112" s="1734"/>
      <c r="AT112" s="1734"/>
    </row>
    <row r="113" spans="1:82" ht="24" customHeight="1">
      <c r="A113" s="1732"/>
      <c r="B113" s="1732"/>
      <c r="C113" s="1732"/>
      <c r="D113" s="1732"/>
      <c r="E113" s="1732"/>
      <c r="F113" s="1732"/>
      <c r="G113" s="1732"/>
      <c r="H113" s="1732"/>
      <c r="I113" s="1732"/>
      <c r="J113" s="1732"/>
      <c r="K113" s="1732"/>
      <c r="L113" s="1732"/>
      <c r="M113" s="1738"/>
      <c r="N113" s="1738"/>
      <c r="O113" s="1738"/>
      <c r="P113" s="1738"/>
      <c r="Q113" s="1734"/>
      <c r="R113" s="1734"/>
      <c r="S113" s="1734"/>
      <c r="T113" s="1734"/>
      <c r="U113" s="1734"/>
      <c r="V113" s="1734"/>
      <c r="W113" s="1734"/>
      <c r="X113" s="1734"/>
      <c r="Y113" s="1734"/>
      <c r="Z113" s="1734"/>
      <c r="AA113" s="1734"/>
      <c r="AB113" s="1734"/>
      <c r="AC113" s="1734"/>
      <c r="AD113" s="1734"/>
      <c r="AE113" s="1734"/>
      <c r="AF113" s="1734"/>
      <c r="AG113" s="1734"/>
      <c r="AH113" s="1734"/>
      <c r="AI113" s="1734"/>
      <c r="AJ113" s="1734"/>
      <c r="AK113" s="1734"/>
      <c r="AL113" s="1734"/>
      <c r="AM113" s="1734"/>
      <c r="AN113" s="1734"/>
      <c r="AO113" s="1734"/>
      <c r="AP113" s="1734"/>
      <c r="AQ113" s="1734"/>
      <c r="AR113" s="1734"/>
      <c r="AS113" s="1734"/>
      <c r="AT113" s="1734"/>
      <c r="BC113" s="179"/>
      <c r="BD113" s="179"/>
      <c r="BE113" s="179"/>
      <c r="BF113" s="179"/>
      <c r="BG113" s="179"/>
      <c r="BH113" s="179"/>
      <c r="BI113" s="179"/>
      <c r="BJ113" s="179"/>
      <c r="BK113" s="179"/>
      <c r="BL113" s="179"/>
      <c r="BM113" s="179"/>
      <c r="BN113" s="179"/>
      <c r="BO113" s="179"/>
      <c r="BP113" s="179"/>
      <c r="BQ113" s="179"/>
      <c r="BR113" s="179"/>
      <c r="BS113" s="179"/>
      <c r="BT113" s="179"/>
      <c r="BU113" s="179"/>
      <c r="BV113" s="179"/>
      <c r="BW113" s="179"/>
      <c r="BX113" s="179"/>
      <c r="BY113" s="179"/>
      <c r="BZ113" s="179"/>
      <c r="CA113" s="179"/>
      <c r="CB113" s="179"/>
      <c r="CC113" s="179"/>
      <c r="CD113" s="179"/>
    </row>
    <row r="114" spans="1:82" ht="24" customHeight="1">
      <c r="A114" s="1732"/>
      <c r="B114" s="1732"/>
      <c r="C114" s="1732"/>
      <c r="D114" s="1732"/>
      <c r="E114" s="1732"/>
      <c r="F114" s="1732"/>
      <c r="G114" s="1732"/>
      <c r="H114" s="1732"/>
      <c r="I114" s="1732"/>
      <c r="J114" s="1732"/>
      <c r="K114" s="1732"/>
      <c r="L114" s="1732"/>
      <c r="M114" s="1738"/>
      <c r="N114" s="1738"/>
      <c r="O114" s="1738"/>
      <c r="P114" s="1738"/>
      <c r="Q114" s="1734"/>
      <c r="R114" s="1734"/>
      <c r="S114" s="1734"/>
      <c r="T114" s="1734"/>
      <c r="U114" s="1734"/>
      <c r="V114" s="1734"/>
      <c r="W114" s="1734"/>
      <c r="X114" s="1734"/>
      <c r="Y114" s="1734"/>
      <c r="Z114" s="1734"/>
      <c r="AA114" s="1734"/>
      <c r="AB114" s="1734"/>
      <c r="AC114" s="1734"/>
      <c r="AD114" s="1738"/>
      <c r="AE114" s="1738"/>
      <c r="AF114" s="1738"/>
      <c r="AG114" s="1738"/>
      <c r="AH114" s="1739"/>
      <c r="AI114" s="1739"/>
      <c r="AJ114" s="1739"/>
      <c r="AK114" s="1739"/>
      <c r="AL114" s="1739"/>
      <c r="AM114" s="1739"/>
      <c r="AN114" s="1739"/>
      <c r="AO114" s="1739"/>
      <c r="AP114" s="1739"/>
      <c r="AQ114" s="1739"/>
      <c r="AR114" s="1739"/>
      <c r="AS114" s="1739"/>
      <c r="AT114" s="1739"/>
      <c r="BC114" s="1728"/>
      <c r="BD114" s="1728"/>
      <c r="BE114" s="1728"/>
      <c r="BF114" s="1728"/>
      <c r="BG114" s="1728"/>
      <c r="BH114" s="1728"/>
      <c r="BI114" s="1728"/>
      <c r="BJ114" s="1728"/>
      <c r="BK114" s="1728"/>
      <c r="BL114" s="1728"/>
      <c r="BM114" s="1728"/>
      <c r="BN114" s="1728"/>
      <c r="BO114" s="1728"/>
      <c r="BP114" s="1728"/>
      <c r="BQ114" s="1728"/>
      <c r="BR114" s="1728"/>
      <c r="BS114" s="1728"/>
      <c r="BT114" s="1728"/>
      <c r="BU114" s="1728"/>
      <c r="BV114" s="1728"/>
      <c r="BW114" s="1728"/>
      <c r="BX114" s="1728"/>
      <c r="BY114" s="1728"/>
      <c r="BZ114" s="1728"/>
      <c r="CA114" s="1728"/>
      <c r="CB114" s="1728"/>
      <c r="CC114" s="1728"/>
      <c r="CD114" s="1728"/>
    </row>
    <row r="115" spans="1:82" ht="24" customHeight="1">
      <c r="A115" s="1732"/>
      <c r="B115" s="1732"/>
      <c r="C115" s="1732"/>
      <c r="D115" s="1732"/>
      <c r="E115" s="1732"/>
      <c r="F115" s="1732"/>
      <c r="G115" s="1732"/>
      <c r="H115" s="1732"/>
      <c r="I115" s="1732"/>
      <c r="J115" s="1732"/>
      <c r="K115" s="1732"/>
      <c r="L115" s="1732"/>
      <c r="M115" s="1738"/>
      <c r="N115" s="1738"/>
      <c r="O115" s="1738"/>
      <c r="P115" s="1738"/>
      <c r="Q115" s="1734"/>
      <c r="R115" s="1734"/>
      <c r="S115" s="1734"/>
      <c r="T115" s="1734"/>
      <c r="U115" s="1734"/>
      <c r="V115" s="1734"/>
      <c r="W115" s="1734"/>
      <c r="X115" s="1734"/>
      <c r="Y115" s="1734"/>
      <c r="Z115" s="1734"/>
      <c r="AA115" s="1734"/>
      <c r="AB115" s="1734"/>
      <c r="AC115" s="1734"/>
      <c r="AD115" s="1734"/>
      <c r="AE115" s="1734"/>
      <c r="AF115" s="1734"/>
      <c r="AG115" s="1734"/>
      <c r="AH115" s="1734"/>
      <c r="AI115" s="1734"/>
      <c r="AJ115" s="1734"/>
      <c r="AK115" s="1734"/>
      <c r="AL115" s="1734"/>
      <c r="AM115" s="1734"/>
      <c r="AN115" s="1734"/>
      <c r="AO115" s="1734"/>
      <c r="AP115" s="1734"/>
      <c r="AQ115" s="1734"/>
      <c r="AR115" s="1734"/>
      <c r="AS115" s="1734"/>
      <c r="AT115" s="1734"/>
      <c r="BC115" s="1728"/>
      <c r="BD115" s="1728"/>
      <c r="BE115" s="1728"/>
      <c r="BF115" s="1728"/>
      <c r="BG115" s="1728"/>
      <c r="BH115" s="1728"/>
      <c r="BI115" s="1728"/>
      <c r="BJ115" s="1728"/>
      <c r="BK115" s="1728"/>
      <c r="BL115" s="1728"/>
      <c r="BM115" s="1728"/>
      <c r="BN115" s="1728"/>
      <c r="BO115" s="1728"/>
      <c r="BP115" s="1728"/>
      <c r="BQ115" s="1728"/>
      <c r="BR115" s="1728"/>
      <c r="BS115" s="1728"/>
      <c r="BT115" s="1728"/>
      <c r="BU115" s="1728"/>
      <c r="BV115" s="1728"/>
      <c r="BW115" s="1728"/>
      <c r="BX115" s="1728"/>
      <c r="BY115" s="1728"/>
      <c r="BZ115" s="1728"/>
      <c r="CA115" s="1728"/>
      <c r="CB115" s="1728"/>
      <c r="CC115" s="1728"/>
      <c r="CD115" s="1728"/>
    </row>
    <row r="116" spans="1:82" ht="24" customHeight="1">
      <c r="A116" s="1732"/>
      <c r="B116" s="1732"/>
      <c r="C116" s="1732"/>
      <c r="D116" s="1732"/>
      <c r="E116" s="1732"/>
      <c r="F116" s="1732"/>
      <c r="G116" s="1732"/>
      <c r="H116" s="1732"/>
      <c r="I116" s="1732"/>
      <c r="J116" s="1732"/>
      <c r="K116" s="1732"/>
      <c r="L116" s="1732"/>
      <c r="M116" s="1732"/>
      <c r="N116" s="1732"/>
      <c r="O116" s="1732"/>
      <c r="P116" s="1732"/>
      <c r="Q116" s="1734"/>
      <c r="R116" s="1734"/>
      <c r="S116" s="1734"/>
      <c r="T116" s="1734"/>
      <c r="U116" s="1734"/>
      <c r="V116" s="1734"/>
      <c r="W116" s="1734"/>
      <c r="X116" s="1734"/>
      <c r="Y116" s="1734"/>
      <c r="Z116" s="1734"/>
      <c r="AA116" s="1734"/>
      <c r="AB116" s="1734"/>
      <c r="AC116" s="1734"/>
      <c r="AD116" s="1735"/>
      <c r="AE116" s="1735"/>
      <c r="AF116" s="1735"/>
      <c r="AG116" s="1735"/>
      <c r="AH116" s="1734"/>
      <c r="AI116" s="1734"/>
      <c r="AJ116" s="1734"/>
      <c r="AK116" s="1734"/>
      <c r="AL116" s="1734"/>
      <c r="AM116" s="1734"/>
      <c r="AN116" s="1734"/>
      <c r="AO116" s="1734"/>
      <c r="AP116" s="1734"/>
      <c r="AQ116" s="1734"/>
      <c r="AR116" s="1734"/>
      <c r="AS116" s="1734"/>
      <c r="AT116" s="1734"/>
    </row>
    <row r="117" spans="1:82" ht="24" customHeight="1">
      <c r="A117" s="1732"/>
      <c r="B117" s="1732"/>
      <c r="C117" s="1732"/>
      <c r="D117" s="1732"/>
      <c r="E117" s="1732"/>
      <c r="F117" s="1732"/>
      <c r="G117" s="1732"/>
      <c r="H117" s="1732"/>
      <c r="I117" s="1732"/>
      <c r="J117" s="1732"/>
      <c r="K117" s="1732"/>
      <c r="L117" s="1732"/>
      <c r="M117" s="1736"/>
      <c r="N117" s="1736"/>
      <c r="O117" s="1736"/>
      <c r="P117" s="1736"/>
      <c r="Q117" s="1733"/>
      <c r="R117" s="1733"/>
      <c r="S117" s="1733"/>
      <c r="T117" s="1733"/>
      <c r="U117" s="1732"/>
      <c r="V117" s="1732"/>
      <c r="W117" s="1732"/>
      <c r="X117" s="1733"/>
      <c r="Y117" s="1733"/>
      <c r="Z117" s="1733"/>
      <c r="AA117" s="1737"/>
      <c r="AB117" s="1737"/>
      <c r="AC117" s="1737"/>
      <c r="AD117" s="1731"/>
      <c r="AE117" s="1732"/>
      <c r="AF117" s="1732"/>
      <c r="AG117" s="1732"/>
      <c r="AH117" s="1740"/>
      <c r="AI117" s="1740"/>
      <c r="AJ117" s="1740"/>
      <c r="AK117" s="1740"/>
      <c r="AL117" s="1740"/>
      <c r="AM117" s="1740"/>
      <c r="AN117" s="1740"/>
      <c r="AO117" s="1741"/>
      <c r="AP117" s="1741"/>
      <c r="AQ117" s="1741"/>
      <c r="AR117" s="1741"/>
      <c r="AS117" s="1741"/>
      <c r="AT117" s="1741"/>
    </row>
    <row r="118" spans="1:82" ht="64.5" customHeight="1">
      <c r="A118" s="1742"/>
      <c r="B118" s="1743"/>
      <c r="C118" s="1743"/>
      <c r="D118" s="1743"/>
      <c r="E118" s="1743"/>
      <c r="F118" s="1743"/>
      <c r="G118" s="1743"/>
      <c r="H118" s="1743"/>
      <c r="I118" s="1743"/>
      <c r="J118" s="1743"/>
      <c r="K118" s="1743"/>
      <c r="L118" s="1743"/>
      <c r="M118" s="1734"/>
      <c r="N118" s="1734"/>
      <c r="O118" s="1734"/>
      <c r="P118" s="1734"/>
      <c r="Q118" s="1734"/>
      <c r="R118" s="1734"/>
      <c r="S118" s="1734"/>
      <c r="T118" s="1734"/>
      <c r="U118" s="1734"/>
      <c r="V118" s="1734"/>
      <c r="W118" s="1734"/>
      <c r="X118" s="1734"/>
      <c r="Y118" s="1734"/>
      <c r="Z118" s="1734"/>
      <c r="AA118" s="1734"/>
      <c r="AB118" s="1734"/>
      <c r="AC118" s="1734"/>
      <c r="AD118" s="1734"/>
      <c r="AE118" s="1734"/>
      <c r="AF118" s="1734"/>
      <c r="AG118" s="1734"/>
      <c r="AH118" s="1734"/>
      <c r="AI118" s="1734"/>
      <c r="AJ118" s="1734"/>
      <c r="AK118" s="1734"/>
      <c r="AL118" s="1734"/>
      <c r="AM118" s="1734"/>
      <c r="AN118" s="1734"/>
      <c r="AO118" s="1734"/>
      <c r="AP118" s="1734"/>
      <c r="AQ118" s="1734"/>
      <c r="AR118" s="1734"/>
      <c r="AS118" s="1734"/>
      <c r="AT118" s="1734"/>
    </row>
    <row r="119" spans="1:82" ht="30" customHeight="1">
      <c r="A119" s="1732"/>
      <c r="B119" s="1732"/>
      <c r="C119" s="1732"/>
      <c r="D119" s="1732"/>
      <c r="E119" s="1732"/>
      <c r="F119" s="1732"/>
      <c r="G119" s="1732"/>
      <c r="H119" s="1732"/>
      <c r="I119" s="1732"/>
      <c r="J119" s="1732"/>
      <c r="K119" s="1732"/>
      <c r="L119" s="1732"/>
      <c r="M119" s="1732"/>
      <c r="N119" s="1732"/>
      <c r="O119" s="1732"/>
      <c r="P119" s="1732"/>
      <c r="Q119" s="1744"/>
      <c r="R119" s="1744"/>
      <c r="S119" s="1744"/>
      <c r="T119" s="1744"/>
      <c r="U119" s="1744"/>
      <c r="V119" s="1744"/>
      <c r="W119" s="1744"/>
      <c r="X119" s="1737"/>
      <c r="Y119" s="1737"/>
      <c r="Z119" s="1737"/>
      <c r="AA119" s="1737"/>
      <c r="AB119" s="1737"/>
      <c r="AC119" s="1737"/>
      <c r="AD119" s="1732"/>
      <c r="AE119" s="1732"/>
      <c r="AF119" s="1732"/>
      <c r="AG119" s="1732"/>
      <c r="AH119" s="1745"/>
      <c r="AI119" s="1745"/>
      <c r="AJ119" s="1745"/>
      <c r="AK119" s="1745"/>
      <c r="AL119" s="1745"/>
      <c r="AM119" s="1745"/>
      <c r="AN119" s="1745"/>
      <c r="AO119" s="1737"/>
      <c r="AP119" s="1737"/>
      <c r="AQ119" s="1737"/>
      <c r="AR119" s="1737"/>
      <c r="AS119" s="1737"/>
      <c r="AT119" s="1737"/>
    </row>
    <row r="120" spans="1:82" ht="40.25" customHeight="1">
      <c r="A120" s="1732"/>
      <c r="B120" s="1732"/>
      <c r="C120" s="1732"/>
      <c r="D120" s="1732"/>
      <c r="E120" s="1732"/>
      <c r="F120" s="1732"/>
      <c r="G120" s="1732"/>
      <c r="H120" s="1732"/>
      <c r="I120" s="1732"/>
      <c r="J120" s="1732"/>
      <c r="K120" s="1732"/>
      <c r="L120" s="1732"/>
      <c r="M120" s="1743"/>
      <c r="N120" s="1743"/>
      <c r="O120" s="1743"/>
      <c r="P120" s="1743"/>
      <c r="Q120" s="1746"/>
      <c r="R120" s="1746"/>
      <c r="S120" s="1746"/>
      <c r="T120" s="1746"/>
      <c r="U120" s="1746"/>
      <c r="V120" s="1746"/>
      <c r="W120" s="1746"/>
      <c r="X120" s="1746"/>
      <c r="Y120" s="1746"/>
      <c r="Z120" s="1746"/>
      <c r="AA120" s="1746"/>
      <c r="AB120" s="1746"/>
      <c r="AC120" s="1746"/>
      <c r="AD120" s="1746"/>
      <c r="AE120" s="1746"/>
      <c r="AF120" s="1746"/>
      <c r="AG120" s="1746"/>
      <c r="AH120" s="1746"/>
      <c r="AI120" s="1746"/>
      <c r="AJ120" s="1746"/>
      <c r="AK120" s="1746"/>
      <c r="AL120" s="1746"/>
      <c r="AM120" s="1746"/>
      <c r="AN120" s="1746"/>
      <c r="AO120" s="1746"/>
      <c r="AP120" s="1746"/>
      <c r="AQ120" s="1746"/>
      <c r="AR120" s="1746"/>
      <c r="AS120" s="1746"/>
      <c r="AT120" s="1746"/>
    </row>
    <row r="121" spans="1:82" ht="24" customHeight="1">
      <c r="A121" s="1747"/>
      <c r="B121" s="1747"/>
      <c r="C121" s="1747"/>
      <c r="D121" s="1747"/>
      <c r="E121" s="1747"/>
      <c r="F121" s="1747"/>
      <c r="G121" s="1747"/>
      <c r="H121" s="1747"/>
      <c r="I121" s="1747"/>
      <c r="J121" s="1747"/>
      <c r="K121" s="1747"/>
      <c r="L121" s="1747"/>
      <c r="M121" s="1747"/>
      <c r="N121" s="1747"/>
      <c r="O121" s="1747"/>
      <c r="P121" s="1747"/>
      <c r="Q121" s="1747"/>
      <c r="R121" s="1747"/>
      <c r="S121" s="1747"/>
      <c r="T121" s="1747"/>
      <c r="U121" s="1747"/>
      <c r="V121" s="1747"/>
      <c r="W121" s="1747"/>
      <c r="X121" s="1747"/>
      <c r="Y121" s="1747"/>
      <c r="Z121" s="1747"/>
      <c r="AA121" s="1747"/>
      <c r="AB121" s="1747"/>
      <c r="AC121" s="1747"/>
      <c r="AD121" s="1747"/>
      <c r="AE121" s="1747"/>
      <c r="AF121" s="1747"/>
      <c r="AG121" s="1747"/>
      <c r="AH121" s="1747"/>
      <c r="AI121" s="1747"/>
      <c r="AJ121" s="1747"/>
      <c r="AK121" s="1747"/>
      <c r="AL121" s="1747"/>
      <c r="AM121" s="1748"/>
      <c r="AN121" s="1748"/>
      <c r="AO121" s="1748"/>
      <c r="AP121" s="1748"/>
      <c r="AQ121" s="1748"/>
      <c r="AR121" s="1748"/>
      <c r="AS121" s="1748"/>
      <c r="AT121" s="1748"/>
    </row>
    <row r="122" spans="1:82" ht="15" customHeight="1">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6"/>
      <c r="AR122" s="186"/>
      <c r="AS122" s="186"/>
      <c r="AT122" s="186"/>
    </row>
    <row r="123" spans="1:82" ht="24" customHeight="1">
      <c r="A123" s="1731"/>
      <c r="B123" s="1732"/>
      <c r="C123" s="1732"/>
      <c r="D123" s="1733"/>
      <c r="E123" s="1733"/>
      <c r="F123" s="1733"/>
      <c r="G123" s="1733"/>
      <c r="H123" s="1732"/>
      <c r="I123" s="1732"/>
      <c r="J123" s="1732"/>
      <c r="K123" s="1732"/>
      <c r="L123" s="1732"/>
      <c r="M123" s="1734"/>
      <c r="N123" s="1734"/>
      <c r="O123" s="1734"/>
      <c r="P123" s="1734"/>
      <c r="Q123" s="1734"/>
      <c r="R123" s="1734"/>
      <c r="S123" s="1734"/>
      <c r="T123" s="1734"/>
      <c r="U123" s="1734"/>
      <c r="V123" s="1734"/>
      <c r="W123" s="1734"/>
      <c r="X123" s="1734"/>
      <c r="Y123" s="1734"/>
      <c r="Z123" s="1734"/>
      <c r="AA123" s="1734"/>
      <c r="AB123" s="1734"/>
      <c r="AC123" s="1734"/>
      <c r="AD123" s="1731"/>
      <c r="AE123" s="1732"/>
      <c r="AF123" s="1732"/>
      <c r="AG123" s="1732"/>
      <c r="AH123" s="1734"/>
      <c r="AI123" s="1734"/>
      <c r="AJ123" s="1734"/>
      <c r="AK123" s="1734"/>
      <c r="AL123" s="1734"/>
      <c r="AM123" s="1734"/>
      <c r="AN123" s="1734"/>
      <c r="AO123" s="1734"/>
      <c r="AP123" s="1734"/>
      <c r="AQ123" s="1734"/>
      <c r="AR123" s="1734"/>
      <c r="AS123" s="1734"/>
      <c r="AT123" s="1734"/>
    </row>
    <row r="124" spans="1:82" ht="24" customHeight="1">
      <c r="A124" s="1732"/>
      <c r="B124" s="1732"/>
      <c r="C124" s="1732"/>
      <c r="D124" s="1732"/>
      <c r="E124" s="1732"/>
      <c r="F124" s="1732"/>
      <c r="G124" s="1732"/>
      <c r="H124" s="1732"/>
      <c r="I124" s="1732"/>
      <c r="J124" s="1732"/>
      <c r="K124" s="1732"/>
      <c r="L124" s="1732"/>
      <c r="M124" s="1734"/>
      <c r="N124" s="1734"/>
      <c r="O124" s="1734"/>
      <c r="P124" s="1734"/>
      <c r="Q124" s="1734"/>
      <c r="R124" s="1734"/>
      <c r="S124" s="1734"/>
      <c r="T124" s="1734"/>
      <c r="U124" s="1734"/>
      <c r="V124" s="1734"/>
      <c r="W124" s="1734"/>
      <c r="X124" s="1734"/>
      <c r="Y124" s="1734"/>
      <c r="Z124" s="1734"/>
      <c r="AA124" s="1734"/>
      <c r="AB124" s="1734"/>
      <c r="AC124" s="1734"/>
      <c r="AD124" s="1732"/>
      <c r="AE124" s="1732"/>
      <c r="AF124" s="1732"/>
      <c r="AG124" s="1732"/>
      <c r="AH124" s="1734"/>
      <c r="AI124" s="1734"/>
      <c r="AJ124" s="1734"/>
      <c r="AK124" s="1734"/>
      <c r="AL124" s="1734"/>
      <c r="AM124" s="1734"/>
      <c r="AN124" s="1734"/>
      <c r="AO124" s="1734"/>
      <c r="AP124" s="1734"/>
      <c r="AQ124" s="1734"/>
      <c r="AR124" s="1734"/>
      <c r="AS124" s="1734"/>
      <c r="AT124" s="1734"/>
    </row>
    <row r="125" spans="1:82" ht="24" customHeight="1">
      <c r="A125" s="1732"/>
      <c r="B125" s="1732"/>
      <c r="C125" s="1732"/>
      <c r="D125" s="1732"/>
      <c r="E125" s="1732"/>
      <c r="F125" s="1732"/>
      <c r="G125" s="1732"/>
      <c r="H125" s="1732"/>
      <c r="I125" s="1732"/>
      <c r="J125" s="1732"/>
      <c r="K125" s="1732"/>
      <c r="L125" s="1732"/>
      <c r="M125" s="1738"/>
      <c r="N125" s="1738"/>
      <c r="O125" s="1738"/>
      <c r="P125" s="1738"/>
      <c r="Q125" s="1734"/>
      <c r="R125" s="1734"/>
      <c r="S125" s="1734"/>
      <c r="T125" s="1734"/>
      <c r="U125" s="1734"/>
      <c r="V125" s="1734"/>
      <c r="W125" s="1734"/>
      <c r="X125" s="1734"/>
      <c r="Y125" s="1734"/>
      <c r="Z125" s="1734"/>
      <c r="AA125" s="1734"/>
      <c r="AB125" s="1734"/>
      <c r="AC125" s="1734"/>
      <c r="AD125" s="1734"/>
      <c r="AE125" s="1734"/>
      <c r="AF125" s="1734"/>
      <c r="AG125" s="1734"/>
      <c r="AH125" s="1734"/>
      <c r="AI125" s="1734"/>
      <c r="AJ125" s="1734"/>
      <c r="AK125" s="1734"/>
      <c r="AL125" s="1734"/>
      <c r="AM125" s="1734"/>
      <c r="AN125" s="1734"/>
      <c r="AO125" s="1734"/>
      <c r="AP125" s="1734"/>
      <c r="AQ125" s="1734"/>
      <c r="AR125" s="1734"/>
      <c r="AS125" s="1734"/>
      <c r="AT125" s="1734"/>
    </row>
    <row r="126" spans="1:82" ht="24" customHeight="1">
      <c r="A126" s="1732"/>
      <c r="B126" s="1732"/>
      <c r="C126" s="1732"/>
      <c r="D126" s="1732"/>
      <c r="E126" s="1732"/>
      <c r="F126" s="1732"/>
      <c r="G126" s="1732"/>
      <c r="H126" s="1732"/>
      <c r="I126" s="1732"/>
      <c r="J126" s="1732"/>
      <c r="K126" s="1732"/>
      <c r="L126" s="1732"/>
      <c r="M126" s="1738"/>
      <c r="N126" s="1738"/>
      <c r="O126" s="1738"/>
      <c r="P126" s="1738"/>
      <c r="Q126" s="1734"/>
      <c r="R126" s="1734"/>
      <c r="S126" s="1734"/>
      <c r="T126" s="1734"/>
      <c r="U126" s="1734"/>
      <c r="V126" s="1734"/>
      <c r="W126" s="1734"/>
      <c r="X126" s="1734"/>
      <c r="Y126" s="1734"/>
      <c r="Z126" s="1734"/>
      <c r="AA126" s="1734"/>
      <c r="AB126" s="1734"/>
      <c r="AC126" s="1734"/>
      <c r="AD126" s="1738"/>
      <c r="AE126" s="1738"/>
      <c r="AF126" s="1738"/>
      <c r="AG126" s="1738"/>
      <c r="AH126" s="1739"/>
      <c r="AI126" s="1739"/>
      <c r="AJ126" s="1739"/>
      <c r="AK126" s="1739"/>
      <c r="AL126" s="1739"/>
      <c r="AM126" s="1739"/>
      <c r="AN126" s="1739"/>
      <c r="AO126" s="1739"/>
      <c r="AP126" s="1739"/>
      <c r="AQ126" s="1739"/>
      <c r="AR126" s="1739"/>
      <c r="AS126" s="1739"/>
      <c r="AT126" s="1739"/>
    </row>
    <row r="127" spans="1:82" ht="24" customHeight="1">
      <c r="A127" s="1732"/>
      <c r="B127" s="1732"/>
      <c r="C127" s="1732"/>
      <c r="D127" s="1732"/>
      <c r="E127" s="1732"/>
      <c r="F127" s="1732"/>
      <c r="G127" s="1732"/>
      <c r="H127" s="1732"/>
      <c r="I127" s="1732"/>
      <c r="J127" s="1732"/>
      <c r="K127" s="1732"/>
      <c r="L127" s="1732"/>
      <c r="M127" s="1738"/>
      <c r="N127" s="1738"/>
      <c r="O127" s="1738"/>
      <c r="P127" s="1738"/>
      <c r="Q127" s="1734"/>
      <c r="R127" s="1734"/>
      <c r="S127" s="1734"/>
      <c r="T127" s="1734"/>
      <c r="U127" s="1734"/>
      <c r="V127" s="1734"/>
      <c r="W127" s="1734"/>
      <c r="X127" s="1734"/>
      <c r="Y127" s="1734"/>
      <c r="Z127" s="1734"/>
      <c r="AA127" s="1734"/>
      <c r="AB127" s="1734"/>
      <c r="AC127" s="1734"/>
      <c r="AD127" s="1734"/>
      <c r="AE127" s="1734"/>
      <c r="AF127" s="1734"/>
      <c r="AG127" s="1734"/>
      <c r="AH127" s="1734"/>
      <c r="AI127" s="1734"/>
      <c r="AJ127" s="1734"/>
      <c r="AK127" s="1734"/>
      <c r="AL127" s="1734"/>
      <c r="AM127" s="1734"/>
      <c r="AN127" s="1734"/>
      <c r="AO127" s="1734"/>
      <c r="AP127" s="1734"/>
      <c r="AQ127" s="1734"/>
      <c r="AR127" s="1734"/>
      <c r="AS127" s="1734"/>
      <c r="AT127" s="1734"/>
    </row>
    <row r="128" spans="1:82" ht="24" customHeight="1">
      <c r="A128" s="1732"/>
      <c r="B128" s="1732"/>
      <c r="C128" s="1732"/>
      <c r="D128" s="1732"/>
      <c r="E128" s="1732"/>
      <c r="F128" s="1732"/>
      <c r="G128" s="1732"/>
      <c r="H128" s="1732"/>
      <c r="I128" s="1732"/>
      <c r="J128" s="1732"/>
      <c r="K128" s="1732"/>
      <c r="L128" s="1732"/>
      <c r="M128" s="1732"/>
      <c r="N128" s="1732"/>
      <c r="O128" s="1732"/>
      <c r="P128" s="1732"/>
      <c r="Q128" s="1734"/>
      <c r="R128" s="1734"/>
      <c r="S128" s="1734"/>
      <c r="T128" s="1734"/>
      <c r="U128" s="1734"/>
      <c r="V128" s="1734"/>
      <c r="W128" s="1734"/>
      <c r="X128" s="1734"/>
      <c r="Y128" s="1734"/>
      <c r="Z128" s="1734"/>
      <c r="AA128" s="1734"/>
      <c r="AB128" s="1734"/>
      <c r="AC128" s="1734"/>
      <c r="AD128" s="1735"/>
      <c r="AE128" s="1735"/>
      <c r="AF128" s="1735"/>
      <c r="AG128" s="1735"/>
      <c r="AH128" s="1734"/>
      <c r="AI128" s="1734"/>
      <c r="AJ128" s="1734"/>
      <c r="AK128" s="1734"/>
      <c r="AL128" s="1734"/>
      <c r="AM128" s="1734"/>
      <c r="AN128" s="1734"/>
      <c r="AO128" s="1734"/>
      <c r="AP128" s="1734"/>
      <c r="AQ128" s="1734"/>
      <c r="AR128" s="1734"/>
      <c r="AS128" s="1734"/>
      <c r="AT128" s="1734"/>
    </row>
    <row r="129" spans="1:47" ht="30" customHeight="1">
      <c r="A129" s="1732"/>
      <c r="B129" s="1732"/>
      <c r="C129" s="1732"/>
      <c r="D129" s="1732"/>
      <c r="E129" s="1732"/>
      <c r="F129" s="1732"/>
      <c r="G129" s="1732"/>
      <c r="H129" s="1732"/>
      <c r="I129" s="1732"/>
      <c r="J129" s="1732"/>
      <c r="K129" s="1732"/>
      <c r="L129" s="1732"/>
      <c r="M129" s="1736"/>
      <c r="N129" s="1736"/>
      <c r="O129" s="1736"/>
      <c r="P129" s="1736"/>
      <c r="Q129" s="1733"/>
      <c r="R129" s="1733"/>
      <c r="S129" s="1733"/>
      <c r="T129" s="1733"/>
      <c r="U129" s="1732"/>
      <c r="V129" s="1732"/>
      <c r="W129" s="1732"/>
      <c r="X129" s="1733"/>
      <c r="Y129" s="1733"/>
      <c r="Z129" s="1733"/>
      <c r="AA129" s="1737"/>
      <c r="AB129" s="1737"/>
      <c r="AC129" s="1737"/>
      <c r="AD129" s="1731"/>
      <c r="AE129" s="1732"/>
      <c r="AF129" s="1732"/>
      <c r="AG129" s="1732"/>
      <c r="AH129" s="1740"/>
      <c r="AI129" s="1740"/>
      <c r="AJ129" s="1740"/>
      <c r="AK129" s="1740"/>
      <c r="AL129" s="1740"/>
      <c r="AM129" s="1740"/>
      <c r="AN129" s="1740"/>
      <c r="AO129" s="1741"/>
      <c r="AP129" s="1741"/>
      <c r="AQ129" s="1741"/>
      <c r="AR129" s="1741"/>
      <c r="AS129" s="1741"/>
      <c r="AT129" s="1741"/>
    </row>
    <row r="130" spans="1:47" ht="64.5" customHeight="1">
      <c r="A130" s="1742"/>
      <c r="B130" s="1743"/>
      <c r="C130" s="1743"/>
      <c r="D130" s="1743"/>
      <c r="E130" s="1743"/>
      <c r="F130" s="1743"/>
      <c r="G130" s="1743"/>
      <c r="H130" s="1743"/>
      <c r="I130" s="1743"/>
      <c r="J130" s="1743"/>
      <c r="K130" s="1743"/>
      <c r="L130" s="1743"/>
      <c r="M130" s="1734"/>
      <c r="N130" s="1734"/>
      <c r="O130" s="1734"/>
      <c r="P130" s="1734"/>
      <c r="Q130" s="1734"/>
      <c r="R130" s="1734"/>
      <c r="S130" s="1734"/>
      <c r="T130" s="1734"/>
      <c r="U130" s="1734"/>
      <c r="V130" s="1734"/>
      <c r="W130" s="1734"/>
      <c r="X130" s="1734"/>
      <c r="Y130" s="1734"/>
      <c r="Z130" s="1734"/>
      <c r="AA130" s="1734"/>
      <c r="AB130" s="1734"/>
      <c r="AC130" s="1734"/>
      <c r="AD130" s="1734"/>
      <c r="AE130" s="1734"/>
      <c r="AF130" s="1734"/>
      <c r="AG130" s="1734"/>
      <c r="AH130" s="1734"/>
      <c r="AI130" s="1734"/>
      <c r="AJ130" s="1734"/>
      <c r="AK130" s="1734"/>
      <c r="AL130" s="1734"/>
      <c r="AM130" s="1734"/>
      <c r="AN130" s="1734"/>
      <c r="AO130" s="1734"/>
      <c r="AP130" s="1734"/>
      <c r="AQ130" s="1734"/>
      <c r="AR130" s="1734"/>
      <c r="AS130" s="1734"/>
      <c r="AT130" s="1734"/>
    </row>
    <row r="131" spans="1:47" ht="30" customHeight="1">
      <c r="A131" s="1732"/>
      <c r="B131" s="1732"/>
      <c r="C131" s="1732"/>
      <c r="D131" s="1732"/>
      <c r="E131" s="1732"/>
      <c r="F131" s="1732"/>
      <c r="G131" s="1732"/>
      <c r="H131" s="1732"/>
      <c r="I131" s="1732"/>
      <c r="J131" s="1732"/>
      <c r="K131" s="1732"/>
      <c r="L131" s="1732"/>
      <c r="M131" s="1732"/>
      <c r="N131" s="1732"/>
      <c r="O131" s="1732"/>
      <c r="P131" s="1732"/>
      <c r="Q131" s="1744"/>
      <c r="R131" s="1744"/>
      <c r="S131" s="1744"/>
      <c r="T131" s="1744"/>
      <c r="U131" s="1744"/>
      <c r="V131" s="1744"/>
      <c r="W131" s="1744"/>
      <c r="X131" s="1737"/>
      <c r="Y131" s="1737"/>
      <c r="Z131" s="1737"/>
      <c r="AA131" s="1737"/>
      <c r="AB131" s="1737"/>
      <c r="AC131" s="1737"/>
      <c r="AD131" s="1732"/>
      <c r="AE131" s="1732"/>
      <c r="AF131" s="1732"/>
      <c r="AG131" s="1732"/>
      <c r="AH131" s="1745"/>
      <c r="AI131" s="1745"/>
      <c r="AJ131" s="1745"/>
      <c r="AK131" s="1745"/>
      <c r="AL131" s="1745"/>
      <c r="AM131" s="1745"/>
      <c r="AN131" s="1745"/>
      <c r="AO131" s="1737"/>
      <c r="AP131" s="1737"/>
      <c r="AQ131" s="1737"/>
      <c r="AR131" s="1737"/>
      <c r="AS131" s="1737"/>
      <c r="AT131" s="1737"/>
    </row>
    <row r="132" spans="1:47" ht="40.25" customHeight="1">
      <c r="A132" s="1732"/>
      <c r="B132" s="1732"/>
      <c r="C132" s="1732"/>
      <c r="D132" s="1732"/>
      <c r="E132" s="1732"/>
      <c r="F132" s="1732"/>
      <c r="G132" s="1732"/>
      <c r="H132" s="1732"/>
      <c r="I132" s="1732"/>
      <c r="J132" s="1732"/>
      <c r="K132" s="1732"/>
      <c r="L132" s="1732"/>
      <c r="M132" s="1743"/>
      <c r="N132" s="1743"/>
      <c r="O132" s="1743"/>
      <c r="P132" s="1743"/>
      <c r="Q132" s="1746"/>
      <c r="R132" s="1746"/>
      <c r="S132" s="1746"/>
      <c r="T132" s="1746"/>
      <c r="U132" s="1746"/>
      <c r="V132" s="1746"/>
      <c r="W132" s="1746"/>
      <c r="X132" s="1746"/>
      <c r="Y132" s="1746"/>
      <c r="Z132" s="1746"/>
      <c r="AA132" s="1746"/>
      <c r="AB132" s="1746"/>
      <c r="AC132" s="1746"/>
      <c r="AD132" s="1746"/>
      <c r="AE132" s="1746"/>
      <c r="AF132" s="1746"/>
      <c r="AG132" s="1746"/>
      <c r="AH132" s="1746"/>
      <c r="AI132" s="1746"/>
      <c r="AJ132" s="1746"/>
      <c r="AK132" s="1746"/>
      <c r="AL132" s="1746"/>
      <c r="AM132" s="1746"/>
      <c r="AN132" s="1746"/>
      <c r="AO132" s="1746"/>
      <c r="AP132" s="1746"/>
      <c r="AQ132" s="1746"/>
      <c r="AR132" s="1746"/>
      <c r="AS132" s="1746"/>
      <c r="AT132" s="1746"/>
    </row>
    <row r="133" spans="1:47" ht="24" customHeight="1">
      <c r="A133" s="1747"/>
      <c r="B133" s="1747"/>
      <c r="C133" s="1747"/>
      <c r="D133" s="1747"/>
      <c r="E133" s="1747"/>
      <c r="F133" s="1747"/>
      <c r="G133" s="1747"/>
      <c r="H133" s="1747"/>
      <c r="I133" s="1747"/>
      <c r="J133" s="1747"/>
      <c r="K133" s="1747"/>
      <c r="L133" s="1747"/>
      <c r="M133" s="1747"/>
      <c r="N133" s="1747"/>
      <c r="O133" s="1747"/>
      <c r="P133" s="1747"/>
      <c r="Q133" s="1747"/>
      <c r="R133" s="1747"/>
      <c r="S133" s="1747"/>
      <c r="T133" s="1747"/>
      <c r="U133" s="1747"/>
      <c r="V133" s="1747"/>
      <c r="W133" s="1747"/>
      <c r="X133" s="1747"/>
      <c r="Y133" s="1747"/>
      <c r="Z133" s="1747"/>
      <c r="AA133" s="1747"/>
      <c r="AB133" s="1747"/>
      <c r="AC133" s="1747"/>
      <c r="AD133" s="1747"/>
      <c r="AE133" s="1747"/>
      <c r="AF133" s="1747"/>
      <c r="AG133" s="1747"/>
      <c r="AH133" s="1747"/>
      <c r="AI133" s="1747"/>
      <c r="AJ133" s="1747"/>
      <c r="AK133" s="1747"/>
      <c r="AL133" s="1747"/>
      <c r="AM133" s="1748"/>
      <c r="AN133" s="1748"/>
      <c r="AO133" s="1748"/>
      <c r="AP133" s="1748"/>
      <c r="AQ133" s="1748"/>
      <c r="AR133" s="1748"/>
      <c r="AS133" s="1748"/>
      <c r="AT133" s="1748"/>
    </row>
    <row r="134" spans="1:47" ht="30" customHeight="1">
      <c r="A134" s="183"/>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c r="AC134" s="184"/>
      <c r="AD134" s="184"/>
      <c r="AE134" s="184"/>
      <c r="AF134" s="184"/>
      <c r="AG134" s="184"/>
      <c r="AH134" s="184"/>
      <c r="AI134" s="184"/>
      <c r="AJ134" s="184"/>
      <c r="AK134" s="184"/>
      <c r="AL134" s="184"/>
      <c r="AM134" s="184"/>
      <c r="AN134" s="184"/>
      <c r="AO134" s="184"/>
      <c r="AP134" s="1729"/>
      <c r="AQ134" s="1729"/>
      <c r="AR134" s="1729"/>
      <c r="AS134" s="1729"/>
      <c r="AT134" s="1729"/>
      <c r="AU134" s="1729"/>
    </row>
    <row r="135" spans="1:47" ht="40.5" customHeight="1">
      <c r="A135" s="184"/>
      <c r="B135" s="1730"/>
      <c r="C135" s="1730"/>
      <c r="D135" s="1730"/>
      <c r="E135" s="1730"/>
      <c r="F135" s="1730"/>
      <c r="G135" s="1730"/>
      <c r="H135" s="1730"/>
      <c r="I135" s="1730"/>
      <c r="J135" s="1730"/>
      <c r="K135" s="1730"/>
      <c r="L135" s="1730"/>
      <c r="M135" s="1730"/>
      <c r="N135" s="1730"/>
      <c r="O135" s="1730"/>
      <c r="P135" s="1730"/>
      <c r="Q135" s="1730"/>
      <c r="R135" s="1730"/>
      <c r="S135" s="1730"/>
      <c r="T135" s="1730"/>
      <c r="U135" s="1730"/>
      <c r="V135" s="1730"/>
      <c r="W135" s="1730"/>
      <c r="X135" s="1730"/>
      <c r="Y135" s="1730"/>
      <c r="Z135" s="1730"/>
      <c r="AA135" s="1730"/>
      <c r="AB135" s="1730"/>
      <c r="AC135" s="1730"/>
      <c r="AD135" s="1730"/>
      <c r="AE135" s="1730"/>
      <c r="AF135" s="1730"/>
      <c r="AG135" s="1730"/>
      <c r="AH135" s="1730"/>
      <c r="AI135" s="1730"/>
      <c r="AJ135" s="1730"/>
      <c r="AK135" s="1730"/>
      <c r="AL135" s="1730"/>
      <c r="AM135" s="1730"/>
      <c r="AN135" s="1730"/>
      <c r="AO135" s="1730"/>
      <c r="AP135" s="1730"/>
      <c r="AQ135" s="1730"/>
      <c r="AR135" s="1730"/>
      <c r="AS135" s="1730"/>
      <c r="AT135" s="185"/>
    </row>
    <row r="136" spans="1:47" ht="3.75" customHeight="1">
      <c r="A136" s="186"/>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87"/>
      <c r="AR136" s="187"/>
      <c r="AS136" s="187"/>
      <c r="AT136" s="164"/>
    </row>
    <row r="137" spans="1:47" ht="24" customHeight="1">
      <c r="A137" s="1731"/>
      <c r="B137" s="1732"/>
      <c r="C137" s="1732"/>
      <c r="D137" s="1733"/>
      <c r="E137" s="1733"/>
      <c r="F137" s="1733"/>
      <c r="G137" s="1733"/>
      <c r="H137" s="1732"/>
      <c r="I137" s="1732"/>
      <c r="J137" s="1732"/>
      <c r="K137" s="1732"/>
      <c r="L137" s="1732"/>
      <c r="M137" s="1734"/>
      <c r="N137" s="1734"/>
      <c r="O137" s="1734"/>
      <c r="P137" s="1734"/>
      <c r="Q137" s="1734"/>
      <c r="R137" s="1734"/>
      <c r="S137" s="1734"/>
      <c r="T137" s="1734"/>
      <c r="U137" s="1734"/>
      <c r="V137" s="1734"/>
      <c r="W137" s="1734"/>
      <c r="X137" s="1734"/>
      <c r="Y137" s="1734"/>
      <c r="Z137" s="1734"/>
      <c r="AA137" s="1734"/>
      <c r="AB137" s="1734"/>
      <c r="AC137" s="1734"/>
      <c r="AD137" s="1731"/>
      <c r="AE137" s="1732"/>
      <c r="AF137" s="1732"/>
      <c r="AG137" s="1732"/>
      <c r="AH137" s="1734"/>
      <c r="AI137" s="1734"/>
      <c r="AJ137" s="1734"/>
      <c r="AK137" s="1734"/>
      <c r="AL137" s="1734"/>
      <c r="AM137" s="1734"/>
      <c r="AN137" s="1734"/>
      <c r="AO137" s="1734"/>
      <c r="AP137" s="1734"/>
      <c r="AQ137" s="1734"/>
      <c r="AR137" s="1734"/>
      <c r="AS137" s="1734"/>
      <c r="AT137" s="1734"/>
    </row>
    <row r="138" spans="1:47" ht="24" customHeight="1">
      <c r="A138" s="1732"/>
      <c r="B138" s="1732"/>
      <c r="C138" s="1732"/>
      <c r="D138" s="1732"/>
      <c r="E138" s="1732"/>
      <c r="F138" s="1732"/>
      <c r="G138" s="1732"/>
      <c r="H138" s="1732"/>
      <c r="I138" s="1732"/>
      <c r="J138" s="1732"/>
      <c r="K138" s="1732"/>
      <c r="L138" s="1732"/>
      <c r="M138" s="1734"/>
      <c r="N138" s="1734"/>
      <c r="O138" s="1734"/>
      <c r="P138" s="1734"/>
      <c r="Q138" s="1734"/>
      <c r="R138" s="1734"/>
      <c r="S138" s="1734"/>
      <c r="T138" s="1734"/>
      <c r="U138" s="1734"/>
      <c r="V138" s="1734"/>
      <c r="W138" s="1734"/>
      <c r="X138" s="1734"/>
      <c r="Y138" s="1734"/>
      <c r="Z138" s="1734"/>
      <c r="AA138" s="1734"/>
      <c r="AB138" s="1734"/>
      <c r="AC138" s="1734"/>
      <c r="AD138" s="1732"/>
      <c r="AE138" s="1732"/>
      <c r="AF138" s="1732"/>
      <c r="AG138" s="1732"/>
      <c r="AH138" s="1734"/>
      <c r="AI138" s="1734"/>
      <c r="AJ138" s="1734"/>
      <c r="AK138" s="1734"/>
      <c r="AL138" s="1734"/>
      <c r="AM138" s="1734"/>
      <c r="AN138" s="1734"/>
      <c r="AO138" s="1734"/>
      <c r="AP138" s="1734"/>
      <c r="AQ138" s="1734"/>
      <c r="AR138" s="1734"/>
      <c r="AS138" s="1734"/>
      <c r="AT138" s="1734"/>
    </row>
    <row r="139" spans="1:47" ht="24" customHeight="1">
      <c r="A139" s="1732"/>
      <c r="B139" s="1732"/>
      <c r="C139" s="1732"/>
      <c r="D139" s="1732"/>
      <c r="E139" s="1732"/>
      <c r="F139" s="1732"/>
      <c r="G139" s="1732"/>
      <c r="H139" s="1732"/>
      <c r="I139" s="1732"/>
      <c r="J139" s="1732"/>
      <c r="K139" s="1732"/>
      <c r="L139" s="1732"/>
      <c r="M139" s="1738"/>
      <c r="N139" s="1738"/>
      <c r="O139" s="1738"/>
      <c r="P139" s="1738"/>
      <c r="Q139" s="1734"/>
      <c r="R139" s="1734"/>
      <c r="S139" s="1734"/>
      <c r="T139" s="1734"/>
      <c r="U139" s="1734"/>
      <c r="V139" s="1734"/>
      <c r="W139" s="1734"/>
      <c r="X139" s="1734"/>
      <c r="Y139" s="1734"/>
      <c r="Z139" s="1734"/>
      <c r="AA139" s="1734"/>
      <c r="AB139" s="1734"/>
      <c r="AC139" s="1734"/>
      <c r="AD139" s="1734"/>
      <c r="AE139" s="1734"/>
      <c r="AF139" s="1734"/>
      <c r="AG139" s="1734"/>
      <c r="AH139" s="1734"/>
      <c r="AI139" s="1734"/>
      <c r="AJ139" s="1734"/>
      <c r="AK139" s="1734"/>
      <c r="AL139" s="1734"/>
      <c r="AM139" s="1734"/>
      <c r="AN139" s="1734"/>
      <c r="AO139" s="1734"/>
      <c r="AP139" s="1734"/>
      <c r="AQ139" s="1734"/>
      <c r="AR139" s="1734"/>
      <c r="AS139" s="1734"/>
      <c r="AT139" s="1734"/>
    </row>
    <row r="140" spans="1:47" ht="24" customHeight="1">
      <c r="A140" s="1732"/>
      <c r="B140" s="1732"/>
      <c r="C140" s="1732"/>
      <c r="D140" s="1732"/>
      <c r="E140" s="1732"/>
      <c r="F140" s="1732"/>
      <c r="G140" s="1732"/>
      <c r="H140" s="1732"/>
      <c r="I140" s="1732"/>
      <c r="J140" s="1732"/>
      <c r="K140" s="1732"/>
      <c r="L140" s="1732"/>
      <c r="M140" s="1738"/>
      <c r="N140" s="1738"/>
      <c r="O140" s="1738"/>
      <c r="P140" s="1738"/>
      <c r="Q140" s="1734"/>
      <c r="R140" s="1734"/>
      <c r="S140" s="1734"/>
      <c r="T140" s="1734"/>
      <c r="U140" s="1734"/>
      <c r="V140" s="1734"/>
      <c r="W140" s="1734"/>
      <c r="X140" s="1734"/>
      <c r="Y140" s="1734"/>
      <c r="Z140" s="1734"/>
      <c r="AA140" s="1734"/>
      <c r="AB140" s="1734"/>
      <c r="AC140" s="1734"/>
      <c r="AD140" s="1738"/>
      <c r="AE140" s="1738"/>
      <c r="AF140" s="1738"/>
      <c r="AG140" s="1738"/>
      <c r="AH140" s="1739"/>
      <c r="AI140" s="1739"/>
      <c r="AJ140" s="1739"/>
      <c r="AK140" s="1739"/>
      <c r="AL140" s="1739"/>
      <c r="AM140" s="1739"/>
      <c r="AN140" s="1739"/>
      <c r="AO140" s="1739"/>
      <c r="AP140" s="1739"/>
      <c r="AQ140" s="1739"/>
      <c r="AR140" s="1739"/>
      <c r="AS140" s="1739"/>
      <c r="AT140" s="1739"/>
    </row>
    <row r="141" spans="1:47" ht="24" customHeight="1">
      <c r="A141" s="1732"/>
      <c r="B141" s="1732"/>
      <c r="C141" s="1732"/>
      <c r="D141" s="1732"/>
      <c r="E141" s="1732"/>
      <c r="F141" s="1732"/>
      <c r="G141" s="1732"/>
      <c r="H141" s="1732"/>
      <c r="I141" s="1732"/>
      <c r="J141" s="1732"/>
      <c r="K141" s="1732"/>
      <c r="L141" s="1732"/>
      <c r="M141" s="1738"/>
      <c r="N141" s="1738"/>
      <c r="O141" s="1738"/>
      <c r="P141" s="1738"/>
      <c r="Q141" s="1734"/>
      <c r="R141" s="1734"/>
      <c r="S141" s="1734"/>
      <c r="T141" s="1734"/>
      <c r="U141" s="1734"/>
      <c r="V141" s="1734"/>
      <c r="W141" s="1734"/>
      <c r="X141" s="1734"/>
      <c r="Y141" s="1734"/>
      <c r="Z141" s="1734"/>
      <c r="AA141" s="1734"/>
      <c r="AB141" s="1734"/>
      <c r="AC141" s="1734"/>
      <c r="AD141" s="1734"/>
      <c r="AE141" s="1734"/>
      <c r="AF141" s="1734"/>
      <c r="AG141" s="1734"/>
      <c r="AH141" s="1734"/>
      <c r="AI141" s="1734"/>
      <c r="AJ141" s="1734"/>
      <c r="AK141" s="1734"/>
      <c r="AL141" s="1734"/>
      <c r="AM141" s="1734"/>
      <c r="AN141" s="1734"/>
      <c r="AO141" s="1734"/>
      <c r="AP141" s="1734"/>
      <c r="AQ141" s="1734"/>
      <c r="AR141" s="1734"/>
      <c r="AS141" s="1734"/>
      <c r="AT141" s="1734"/>
    </row>
    <row r="142" spans="1:47" ht="24" customHeight="1">
      <c r="A142" s="1732"/>
      <c r="B142" s="1732"/>
      <c r="C142" s="1732"/>
      <c r="D142" s="1732"/>
      <c r="E142" s="1732"/>
      <c r="F142" s="1732"/>
      <c r="G142" s="1732"/>
      <c r="H142" s="1732"/>
      <c r="I142" s="1732"/>
      <c r="J142" s="1732"/>
      <c r="K142" s="1732"/>
      <c r="L142" s="1732"/>
      <c r="M142" s="1732"/>
      <c r="N142" s="1732"/>
      <c r="O142" s="1732"/>
      <c r="P142" s="1732"/>
      <c r="Q142" s="1734"/>
      <c r="R142" s="1734"/>
      <c r="S142" s="1734"/>
      <c r="T142" s="1734"/>
      <c r="U142" s="1734"/>
      <c r="V142" s="1734"/>
      <c r="W142" s="1734"/>
      <c r="X142" s="1734"/>
      <c r="Y142" s="1734"/>
      <c r="Z142" s="1734"/>
      <c r="AA142" s="1734"/>
      <c r="AB142" s="1734"/>
      <c r="AC142" s="1734"/>
      <c r="AD142" s="1735"/>
      <c r="AE142" s="1735"/>
      <c r="AF142" s="1735"/>
      <c r="AG142" s="1735"/>
      <c r="AH142" s="1734"/>
      <c r="AI142" s="1734"/>
      <c r="AJ142" s="1734"/>
      <c r="AK142" s="1734"/>
      <c r="AL142" s="1734"/>
      <c r="AM142" s="1734"/>
      <c r="AN142" s="1734"/>
      <c r="AO142" s="1734"/>
      <c r="AP142" s="1734"/>
      <c r="AQ142" s="1734"/>
      <c r="AR142" s="1734"/>
      <c r="AS142" s="1734"/>
      <c r="AT142" s="1734"/>
    </row>
    <row r="143" spans="1:47" ht="24" customHeight="1">
      <c r="A143" s="1732"/>
      <c r="B143" s="1732"/>
      <c r="C143" s="1732"/>
      <c r="D143" s="1732"/>
      <c r="E143" s="1732"/>
      <c r="F143" s="1732"/>
      <c r="G143" s="1732"/>
      <c r="H143" s="1732"/>
      <c r="I143" s="1732"/>
      <c r="J143" s="1732"/>
      <c r="K143" s="1732"/>
      <c r="L143" s="1732"/>
      <c r="M143" s="1736"/>
      <c r="N143" s="1736"/>
      <c r="O143" s="1736"/>
      <c r="P143" s="1736"/>
      <c r="Q143" s="1733"/>
      <c r="R143" s="1733"/>
      <c r="S143" s="1733"/>
      <c r="T143" s="1733"/>
      <c r="U143" s="1732"/>
      <c r="V143" s="1732"/>
      <c r="W143" s="1732"/>
      <c r="X143" s="1733"/>
      <c r="Y143" s="1733"/>
      <c r="Z143" s="1733"/>
      <c r="AA143" s="1737"/>
      <c r="AB143" s="1737"/>
      <c r="AC143" s="1737"/>
      <c r="AD143" s="1731"/>
      <c r="AE143" s="1732"/>
      <c r="AF143" s="1732"/>
      <c r="AG143" s="1732"/>
      <c r="AH143" s="1740"/>
      <c r="AI143" s="1740"/>
      <c r="AJ143" s="1740"/>
      <c r="AK143" s="1740"/>
      <c r="AL143" s="1740"/>
      <c r="AM143" s="1740"/>
      <c r="AN143" s="1740"/>
      <c r="AO143" s="1741"/>
      <c r="AP143" s="1741"/>
      <c r="AQ143" s="1741"/>
      <c r="AR143" s="1741"/>
      <c r="AS143" s="1741"/>
      <c r="AT143" s="1741"/>
    </row>
    <row r="144" spans="1:47" ht="64.5" customHeight="1">
      <c r="A144" s="1742"/>
      <c r="B144" s="1743"/>
      <c r="C144" s="1743"/>
      <c r="D144" s="1743"/>
      <c r="E144" s="1743"/>
      <c r="F144" s="1743"/>
      <c r="G144" s="1743"/>
      <c r="H144" s="1743"/>
      <c r="I144" s="1743"/>
      <c r="J144" s="1743"/>
      <c r="K144" s="1743"/>
      <c r="L144" s="1743"/>
      <c r="M144" s="1734"/>
      <c r="N144" s="1734"/>
      <c r="O144" s="1734"/>
      <c r="P144" s="1734"/>
      <c r="Q144" s="1734"/>
      <c r="R144" s="1734"/>
      <c r="S144" s="1734"/>
      <c r="T144" s="1734"/>
      <c r="U144" s="1734"/>
      <c r="V144" s="1734"/>
      <c r="W144" s="1734"/>
      <c r="X144" s="1734"/>
      <c r="Y144" s="1734"/>
      <c r="Z144" s="1734"/>
      <c r="AA144" s="1734"/>
      <c r="AB144" s="1734"/>
      <c r="AC144" s="1734"/>
      <c r="AD144" s="1734"/>
      <c r="AE144" s="1734"/>
      <c r="AF144" s="1734"/>
      <c r="AG144" s="1734"/>
      <c r="AH144" s="1734"/>
      <c r="AI144" s="1734"/>
      <c r="AJ144" s="1734"/>
      <c r="AK144" s="1734"/>
      <c r="AL144" s="1734"/>
      <c r="AM144" s="1734"/>
      <c r="AN144" s="1734"/>
      <c r="AO144" s="1734"/>
      <c r="AP144" s="1734"/>
      <c r="AQ144" s="1734"/>
      <c r="AR144" s="1734"/>
      <c r="AS144" s="1734"/>
      <c r="AT144" s="1734"/>
    </row>
    <row r="145" spans="1:82" ht="30" customHeight="1">
      <c r="A145" s="1732"/>
      <c r="B145" s="1732"/>
      <c r="C145" s="1732"/>
      <c r="D145" s="1732"/>
      <c r="E145" s="1732"/>
      <c r="F145" s="1732"/>
      <c r="G145" s="1732"/>
      <c r="H145" s="1732"/>
      <c r="I145" s="1732"/>
      <c r="J145" s="1732"/>
      <c r="K145" s="1732"/>
      <c r="L145" s="1732"/>
      <c r="M145" s="1732"/>
      <c r="N145" s="1732"/>
      <c r="O145" s="1732"/>
      <c r="P145" s="1732"/>
      <c r="Q145" s="1744"/>
      <c r="R145" s="1744"/>
      <c r="S145" s="1744"/>
      <c r="T145" s="1744"/>
      <c r="U145" s="1744"/>
      <c r="V145" s="1744"/>
      <c r="W145" s="1744"/>
      <c r="X145" s="1737"/>
      <c r="Y145" s="1737"/>
      <c r="Z145" s="1737"/>
      <c r="AA145" s="1737"/>
      <c r="AB145" s="1737"/>
      <c r="AC145" s="1737"/>
      <c r="AD145" s="1732"/>
      <c r="AE145" s="1732"/>
      <c r="AF145" s="1732"/>
      <c r="AG145" s="1732"/>
      <c r="AH145" s="1745"/>
      <c r="AI145" s="1745"/>
      <c r="AJ145" s="1745"/>
      <c r="AK145" s="1745"/>
      <c r="AL145" s="1745"/>
      <c r="AM145" s="1745"/>
      <c r="AN145" s="1745"/>
      <c r="AO145" s="1737"/>
      <c r="AP145" s="1737"/>
      <c r="AQ145" s="1737"/>
      <c r="AR145" s="1737"/>
      <c r="AS145" s="1737"/>
      <c r="AT145" s="1737"/>
    </row>
    <row r="146" spans="1:82" ht="40.25" customHeight="1">
      <c r="A146" s="1732"/>
      <c r="B146" s="1732"/>
      <c r="C146" s="1732"/>
      <c r="D146" s="1732"/>
      <c r="E146" s="1732"/>
      <c r="F146" s="1732"/>
      <c r="G146" s="1732"/>
      <c r="H146" s="1732"/>
      <c r="I146" s="1732"/>
      <c r="J146" s="1732"/>
      <c r="K146" s="1732"/>
      <c r="L146" s="1732"/>
      <c r="M146" s="1743"/>
      <c r="N146" s="1743"/>
      <c r="O146" s="1743"/>
      <c r="P146" s="1743"/>
      <c r="Q146" s="1746"/>
      <c r="R146" s="1746"/>
      <c r="S146" s="1746"/>
      <c r="T146" s="1746"/>
      <c r="U146" s="1746"/>
      <c r="V146" s="1746"/>
      <c r="W146" s="1746"/>
      <c r="X146" s="1746"/>
      <c r="Y146" s="1746"/>
      <c r="Z146" s="1746"/>
      <c r="AA146" s="1746"/>
      <c r="AB146" s="1746"/>
      <c r="AC146" s="1746"/>
      <c r="AD146" s="1746"/>
      <c r="AE146" s="1746"/>
      <c r="AF146" s="1746"/>
      <c r="AG146" s="1746"/>
      <c r="AH146" s="1746"/>
      <c r="AI146" s="1746"/>
      <c r="AJ146" s="1746"/>
      <c r="AK146" s="1746"/>
      <c r="AL146" s="1746"/>
      <c r="AM146" s="1746"/>
      <c r="AN146" s="1746"/>
      <c r="AO146" s="1746"/>
      <c r="AP146" s="1746"/>
      <c r="AQ146" s="1746"/>
      <c r="AR146" s="1746"/>
      <c r="AS146" s="1746"/>
      <c r="AT146" s="1746"/>
    </row>
    <row r="147" spans="1:82" ht="24" customHeight="1">
      <c r="A147" s="1747"/>
      <c r="B147" s="1747"/>
      <c r="C147" s="1747"/>
      <c r="D147" s="1747"/>
      <c r="E147" s="1747"/>
      <c r="F147" s="1747"/>
      <c r="G147" s="1747"/>
      <c r="H147" s="1747"/>
      <c r="I147" s="1747"/>
      <c r="J147" s="1747"/>
      <c r="K147" s="1747"/>
      <c r="L147" s="1747"/>
      <c r="M147" s="1747"/>
      <c r="N147" s="1747"/>
      <c r="O147" s="1747"/>
      <c r="P147" s="1747"/>
      <c r="Q147" s="1747"/>
      <c r="R147" s="1747"/>
      <c r="S147" s="1747"/>
      <c r="T147" s="1747"/>
      <c r="U147" s="1747"/>
      <c r="V147" s="1747"/>
      <c r="W147" s="1747"/>
      <c r="X147" s="1747"/>
      <c r="Y147" s="1747"/>
      <c r="Z147" s="1747"/>
      <c r="AA147" s="1747"/>
      <c r="AB147" s="1747"/>
      <c r="AC147" s="1747"/>
      <c r="AD147" s="1747"/>
      <c r="AE147" s="1747"/>
      <c r="AF147" s="1747"/>
      <c r="AG147" s="1747"/>
      <c r="AH147" s="1747"/>
      <c r="AI147" s="1747"/>
      <c r="AJ147" s="1747"/>
      <c r="AK147" s="1747"/>
      <c r="AL147" s="1747"/>
      <c r="AM147" s="1748"/>
      <c r="AN147" s="1748"/>
      <c r="AO147" s="1748"/>
      <c r="AP147" s="1748"/>
      <c r="AQ147" s="1748"/>
      <c r="AR147" s="1748"/>
      <c r="AS147" s="1748"/>
      <c r="AT147" s="1748"/>
    </row>
    <row r="148" spans="1:82" ht="15" customHeight="1">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8"/>
      <c r="AR148" s="188"/>
      <c r="AS148" s="188"/>
      <c r="AT148" s="188"/>
    </row>
    <row r="149" spans="1:82" ht="24" customHeight="1">
      <c r="A149" s="1731"/>
      <c r="B149" s="1732"/>
      <c r="C149" s="1732"/>
      <c r="D149" s="1733"/>
      <c r="E149" s="1733"/>
      <c r="F149" s="1733"/>
      <c r="G149" s="1733"/>
      <c r="H149" s="1732"/>
      <c r="I149" s="1732"/>
      <c r="J149" s="1732"/>
      <c r="K149" s="1732"/>
      <c r="L149" s="1732"/>
      <c r="M149" s="1734"/>
      <c r="N149" s="1734"/>
      <c r="O149" s="1734"/>
      <c r="P149" s="1734"/>
      <c r="Q149" s="1734"/>
      <c r="R149" s="1734"/>
      <c r="S149" s="1734"/>
      <c r="T149" s="1734"/>
      <c r="U149" s="1734"/>
      <c r="V149" s="1734"/>
      <c r="W149" s="1734"/>
      <c r="X149" s="1734"/>
      <c r="Y149" s="1734"/>
      <c r="Z149" s="1734"/>
      <c r="AA149" s="1734"/>
      <c r="AB149" s="1734"/>
      <c r="AC149" s="1734"/>
      <c r="AD149" s="1731"/>
      <c r="AE149" s="1732"/>
      <c r="AF149" s="1732"/>
      <c r="AG149" s="1732"/>
      <c r="AH149" s="1734"/>
      <c r="AI149" s="1734"/>
      <c r="AJ149" s="1734"/>
      <c r="AK149" s="1734"/>
      <c r="AL149" s="1734"/>
      <c r="AM149" s="1734"/>
      <c r="AN149" s="1734"/>
      <c r="AO149" s="1734"/>
      <c r="AP149" s="1734"/>
      <c r="AQ149" s="1734"/>
      <c r="AR149" s="1734"/>
      <c r="AS149" s="1734"/>
      <c r="AT149" s="1734"/>
    </row>
    <row r="150" spans="1:82" ht="24" customHeight="1">
      <c r="A150" s="1732"/>
      <c r="B150" s="1732"/>
      <c r="C150" s="1732"/>
      <c r="D150" s="1732"/>
      <c r="E150" s="1732"/>
      <c r="F150" s="1732"/>
      <c r="G150" s="1732"/>
      <c r="H150" s="1732"/>
      <c r="I150" s="1732"/>
      <c r="J150" s="1732"/>
      <c r="K150" s="1732"/>
      <c r="L150" s="1732"/>
      <c r="M150" s="1734"/>
      <c r="N150" s="1734"/>
      <c r="O150" s="1734"/>
      <c r="P150" s="1734"/>
      <c r="Q150" s="1734"/>
      <c r="R150" s="1734"/>
      <c r="S150" s="1734"/>
      <c r="T150" s="1734"/>
      <c r="U150" s="1734"/>
      <c r="V150" s="1734"/>
      <c r="W150" s="1734"/>
      <c r="X150" s="1734"/>
      <c r="Y150" s="1734"/>
      <c r="Z150" s="1734"/>
      <c r="AA150" s="1734"/>
      <c r="AB150" s="1734"/>
      <c r="AC150" s="1734"/>
      <c r="AD150" s="1732"/>
      <c r="AE150" s="1732"/>
      <c r="AF150" s="1732"/>
      <c r="AG150" s="1732"/>
      <c r="AH150" s="1734"/>
      <c r="AI150" s="1734"/>
      <c r="AJ150" s="1734"/>
      <c r="AK150" s="1734"/>
      <c r="AL150" s="1734"/>
      <c r="AM150" s="1734"/>
      <c r="AN150" s="1734"/>
      <c r="AO150" s="1734"/>
      <c r="AP150" s="1734"/>
      <c r="AQ150" s="1734"/>
      <c r="AR150" s="1734"/>
      <c r="AS150" s="1734"/>
      <c r="AT150" s="1734"/>
    </row>
    <row r="151" spans="1:82" ht="24" customHeight="1">
      <c r="A151" s="1732"/>
      <c r="B151" s="1732"/>
      <c r="C151" s="1732"/>
      <c r="D151" s="1732"/>
      <c r="E151" s="1732"/>
      <c r="F151" s="1732"/>
      <c r="G151" s="1732"/>
      <c r="H151" s="1732"/>
      <c r="I151" s="1732"/>
      <c r="J151" s="1732"/>
      <c r="K151" s="1732"/>
      <c r="L151" s="1732"/>
      <c r="M151" s="1738"/>
      <c r="N151" s="1738"/>
      <c r="O151" s="1738"/>
      <c r="P151" s="1738"/>
      <c r="Q151" s="1734"/>
      <c r="R151" s="1734"/>
      <c r="S151" s="1734"/>
      <c r="T151" s="1734"/>
      <c r="U151" s="1734"/>
      <c r="V151" s="1734"/>
      <c r="W151" s="1734"/>
      <c r="X151" s="1734"/>
      <c r="Y151" s="1734"/>
      <c r="Z151" s="1734"/>
      <c r="AA151" s="1734"/>
      <c r="AB151" s="1734"/>
      <c r="AC151" s="1734"/>
      <c r="AD151" s="1734"/>
      <c r="AE151" s="1734"/>
      <c r="AF151" s="1734"/>
      <c r="AG151" s="1734"/>
      <c r="AH151" s="1734"/>
      <c r="AI151" s="1734"/>
      <c r="AJ151" s="1734"/>
      <c r="AK151" s="1734"/>
      <c r="AL151" s="1734"/>
      <c r="AM151" s="1734"/>
      <c r="AN151" s="1734"/>
      <c r="AO151" s="1734"/>
      <c r="AP151" s="1734"/>
      <c r="AQ151" s="1734"/>
      <c r="AR151" s="1734"/>
      <c r="AS151" s="1734"/>
      <c r="AT151" s="1734"/>
      <c r="BC151" s="179"/>
      <c r="BD151" s="179"/>
      <c r="BE151" s="179"/>
      <c r="BF151" s="179"/>
      <c r="BG151" s="179"/>
      <c r="BH151" s="179"/>
      <c r="BI151" s="179"/>
      <c r="BJ151" s="179"/>
      <c r="BK151" s="179"/>
      <c r="BL151" s="179"/>
      <c r="BM151" s="179"/>
      <c r="BN151" s="179"/>
      <c r="BO151" s="179"/>
      <c r="BP151" s="179"/>
      <c r="BQ151" s="179"/>
      <c r="BR151" s="179"/>
      <c r="BS151" s="179"/>
      <c r="BT151" s="179"/>
      <c r="BU151" s="179"/>
      <c r="BV151" s="179"/>
      <c r="BW151" s="179"/>
      <c r="BX151" s="179"/>
      <c r="BY151" s="179"/>
      <c r="BZ151" s="179"/>
      <c r="CA151" s="179"/>
      <c r="CB151" s="179"/>
      <c r="CC151" s="179"/>
      <c r="CD151" s="179"/>
    </row>
    <row r="152" spans="1:82" ht="24" customHeight="1">
      <c r="A152" s="1732"/>
      <c r="B152" s="1732"/>
      <c r="C152" s="1732"/>
      <c r="D152" s="1732"/>
      <c r="E152" s="1732"/>
      <c r="F152" s="1732"/>
      <c r="G152" s="1732"/>
      <c r="H152" s="1732"/>
      <c r="I152" s="1732"/>
      <c r="J152" s="1732"/>
      <c r="K152" s="1732"/>
      <c r="L152" s="1732"/>
      <c r="M152" s="1738"/>
      <c r="N152" s="1738"/>
      <c r="O152" s="1738"/>
      <c r="P152" s="1738"/>
      <c r="Q152" s="1734"/>
      <c r="R152" s="1734"/>
      <c r="S152" s="1734"/>
      <c r="T152" s="1734"/>
      <c r="U152" s="1734"/>
      <c r="V152" s="1734"/>
      <c r="W152" s="1734"/>
      <c r="X152" s="1734"/>
      <c r="Y152" s="1734"/>
      <c r="Z152" s="1734"/>
      <c r="AA152" s="1734"/>
      <c r="AB152" s="1734"/>
      <c r="AC152" s="1734"/>
      <c r="AD152" s="1738"/>
      <c r="AE152" s="1738"/>
      <c r="AF152" s="1738"/>
      <c r="AG152" s="1738"/>
      <c r="AH152" s="1739"/>
      <c r="AI152" s="1739"/>
      <c r="AJ152" s="1739"/>
      <c r="AK152" s="1739"/>
      <c r="AL152" s="1739"/>
      <c r="AM152" s="1739"/>
      <c r="AN152" s="1739"/>
      <c r="AO152" s="1739"/>
      <c r="AP152" s="1739"/>
      <c r="AQ152" s="1739"/>
      <c r="AR152" s="1739"/>
      <c r="AS152" s="1739"/>
      <c r="AT152" s="1739"/>
      <c r="BC152" s="1728"/>
      <c r="BD152" s="1728"/>
      <c r="BE152" s="1728"/>
      <c r="BF152" s="1728"/>
      <c r="BG152" s="1728"/>
      <c r="BH152" s="1728"/>
      <c r="BI152" s="1728"/>
      <c r="BJ152" s="1728"/>
      <c r="BK152" s="1728"/>
      <c r="BL152" s="1728"/>
      <c r="BM152" s="1728"/>
      <c r="BN152" s="1728"/>
      <c r="BO152" s="1728"/>
      <c r="BP152" s="1728"/>
      <c r="BQ152" s="1728"/>
      <c r="BR152" s="1728"/>
      <c r="BS152" s="1728"/>
      <c r="BT152" s="1728"/>
      <c r="BU152" s="1728"/>
      <c r="BV152" s="1728"/>
      <c r="BW152" s="1728"/>
      <c r="BX152" s="1728"/>
      <c r="BY152" s="1728"/>
      <c r="BZ152" s="1728"/>
      <c r="CA152" s="1728"/>
      <c r="CB152" s="1728"/>
      <c r="CC152" s="1728"/>
      <c r="CD152" s="1728"/>
    </row>
    <row r="153" spans="1:82" ht="24" customHeight="1">
      <c r="A153" s="1732"/>
      <c r="B153" s="1732"/>
      <c r="C153" s="1732"/>
      <c r="D153" s="1732"/>
      <c r="E153" s="1732"/>
      <c r="F153" s="1732"/>
      <c r="G153" s="1732"/>
      <c r="H153" s="1732"/>
      <c r="I153" s="1732"/>
      <c r="J153" s="1732"/>
      <c r="K153" s="1732"/>
      <c r="L153" s="1732"/>
      <c r="M153" s="1738"/>
      <c r="N153" s="1738"/>
      <c r="O153" s="1738"/>
      <c r="P153" s="1738"/>
      <c r="Q153" s="1734"/>
      <c r="R153" s="1734"/>
      <c r="S153" s="1734"/>
      <c r="T153" s="1734"/>
      <c r="U153" s="1734"/>
      <c r="V153" s="1734"/>
      <c r="W153" s="1734"/>
      <c r="X153" s="1734"/>
      <c r="Y153" s="1734"/>
      <c r="Z153" s="1734"/>
      <c r="AA153" s="1734"/>
      <c r="AB153" s="1734"/>
      <c r="AC153" s="1734"/>
      <c r="AD153" s="1734"/>
      <c r="AE153" s="1734"/>
      <c r="AF153" s="1734"/>
      <c r="AG153" s="1734"/>
      <c r="AH153" s="1734"/>
      <c r="AI153" s="1734"/>
      <c r="AJ153" s="1734"/>
      <c r="AK153" s="1734"/>
      <c r="AL153" s="1734"/>
      <c r="AM153" s="1734"/>
      <c r="AN153" s="1734"/>
      <c r="AO153" s="1734"/>
      <c r="AP153" s="1734"/>
      <c r="AQ153" s="1734"/>
      <c r="AR153" s="1734"/>
      <c r="AS153" s="1734"/>
      <c r="AT153" s="1734"/>
      <c r="BC153" s="1728"/>
      <c r="BD153" s="1728"/>
      <c r="BE153" s="1728"/>
      <c r="BF153" s="1728"/>
      <c r="BG153" s="1728"/>
      <c r="BH153" s="1728"/>
      <c r="BI153" s="1728"/>
      <c r="BJ153" s="1728"/>
      <c r="BK153" s="1728"/>
      <c r="BL153" s="1728"/>
      <c r="BM153" s="1728"/>
      <c r="BN153" s="1728"/>
      <c r="BO153" s="1728"/>
      <c r="BP153" s="1728"/>
      <c r="BQ153" s="1728"/>
      <c r="BR153" s="1728"/>
      <c r="BS153" s="1728"/>
      <c r="BT153" s="1728"/>
      <c r="BU153" s="1728"/>
      <c r="BV153" s="1728"/>
      <c r="BW153" s="1728"/>
      <c r="BX153" s="1728"/>
      <c r="BY153" s="1728"/>
      <c r="BZ153" s="1728"/>
      <c r="CA153" s="1728"/>
      <c r="CB153" s="1728"/>
      <c r="CC153" s="1728"/>
      <c r="CD153" s="1728"/>
    </row>
    <row r="154" spans="1:82" ht="24" customHeight="1">
      <c r="A154" s="1732"/>
      <c r="B154" s="1732"/>
      <c r="C154" s="1732"/>
      <c r="D154" s="1732"/>
      <c r="E154" s="1732"/>
      <c r="F154" s="1732"/>
      <c r="G154" s="1732"/>
      <c r="H154" s="1732"/>
      <c r="I154" s="1732"/>
      <c r="J154" s="1732"/>
      <c r="K154" s="1732"/>
      <c r="L154" s="1732"/>
      <c r="M154" s="1732"/>
      <c r="N154" s="1732"/>
      <c r="O154" s="1732"/>
      <c r="P154" s="1732"/>
      <c r="Q154" s="1734"/>
      <c r="R154" s="1734"/>
      <c r="S154" s="1734"/>
      <c r="T154" s="1734"/>
      <c r="U154" s="1734"/>
      <c r="V154" s="1734"/>
      <c r="W154" s="1734"/>
      <c r="X154" s="1734"/>
      <c r="Y154" s="1734"/>
      <c r="Z154" s="1734"/>
      <c r="AA154" s="1734"/>
      <c r="AB154" s="1734"/>
      <c r="AC154" s="1734"/>
      <c r="AD154" s="1735"/>
      <c r="AE154" s="1735"/>
      <c r="AF154" s="1735"/>
      <c r="AG154" s="1735"/>
      <c r="AH154" s="1734"/>
      <c r="AI154" s="1734"/>
      <c r="AJ154" s="1734"/>
      <c r="AK154" s="1734"/>
      <c r="AL154" s="1734"/>
      <c r="AM154" s="1734"/>
      <c r="AN154" s="1734"/>
      <c r="AO154" s="1734"/>
      <c r="AP154" s="1734"/>
      <c r="AQ154" s="1734"/>
      <c r="AR154" s="1734"/>
      <c r="AS154" s="1734"/>
      <c r="AT154" s="1734"/>
    </row>
    <row r="155" spans="1:82" ht="24" customHeight="1">
      <c r="A155" s="1732"/>
      <c r="B155" s="1732"/>
      <c r="C155" s="1732"/>
      <c r="D155" s="1732"/>
      <c r="E155" s="1732"/>
      <c r="F155" s="1732"/>
      <c r="G155" s="1732"/>
      <c r="H155" s="1732"/>
      <c r="I155" s="1732"/>
      <c r="J155" s="1732"/>
      <c r="K155" s="1732"/>
      <c r="L155" s="1732"/>
      <c r="M155" s="1736"/>
      <c r="N155" s="1736"/>
      <c r="O155" s="1736"/>
      <c r="P155" s="1736"/>
      <c r="Q155" s="1733"/>
      <c r="R155" s="1733"/>
      <c r="S155" s="1733"/>
      <c r="T155" s="1733"/>
      <c r="U155" s="1732"/>
      <c r="V155" s="1732"/>
      <c r="W155" s="1732"/>
      <c r="X155" s="1733"/>
      <c r="Y155" s="1733"/>
      <c r="Z155" s="1733"/>
      <c r="AA155" s="1737"/>
      <c r="AB155" s="1737"/>
      <c r="AC155" s="1737"/>
      <c r="AD155" s="1731"/>
      <c r="AE155" s="1732"/>
      <c r="AF155" s="1732"/>
      <c r="AG155" s="1732"/>
      <c r="AH155" s="1740"/>
      <c r="AI155" s="1740"/>
      <c r="AJ155" s="1740"/>
      <c r="AK155" s="1740"/>
      <c r="AL155" s="1740"/>
      <c r="AM155" s="1740"/>
      <c r="AN155" s="1740"/>
      <c r="AO155" s="1741"/>
      <c r="AP155" s="1741"/>
      <c r="AQ155" s="1741"/>
      <c r="AR155" s="1741"/>
      <c r="AS155" s="1741"/>
      <c r="AT155" s="1741"/>
    </row>
    <row r="156" spans="1:82" ht="64.5" customHeight="1">
      <c r="A156" s="1742"/>
      <c r="B156" s="1743"/>
      <c r="C156" s="1743"/>
      <c r="D156" s="1743"/>
      <c r="E156" s="1743"/>
      <c r="F156" s="1743"/>
      <c r="G156" s="1743"/>
      <c r="H156" s="1743"/>
      <c r="I156" s="1743"/>
      <c r="J156" s="1743"/>
      <c r="K156" s="1743"/>
      <c r="L156" s="1743"/>
      <c r="M156" s="1734"/>
      <c r="N156" s="1734"/>
      <c r="O156" s="1734"/>
      <c r="P156" s="1734"/>
      <c r="Q156" s="1734"/>
      <c r="R156" s="1734"/>
      <c r="S156" s="1734"/>
      <c r="T156" s="1734"/>
      <c r="U156" s="1734"/>
      <c r="V156" s="1734"/>
      <c r="W156" s="1734"/>
      <c r="X156" s="1734"/>
      <c r="Y156" s="1734"/>
      <c r="Z156" s="1734"/>
      <c r="AA156" s="1734"/>
      <c r="AB156" s="1734"/>
      <c r="AC156" s="1734"/>
      <c r="AD156" s="1734"/>
      <c r="AE156" s="1734"/>
      <c r="AF156" s="1734"/>
      <c r="AG156" s="1734"/>
      <c r="AH156" s="1734"/>
      <c r="AI156" s="1734"/>
      <c r="AJ156" s="1734"/>
      <c r="AK156" s="1734"/>
      <c r="AL156" s="1734"/>
      <c r="AM156" s="1734"/>
      <c r="AN156" s="1734"/>
      <c r="AO156" s="1734"/>
      <c r="AP156" s="1734"/>
      <c r="AQ156" s="1734"/>
      <c r="AR156" s="1734"/>
      <c r="AS156" s="1734"/>
      <c r="AT156" s="1734"/>
    </row>
    <row r="157" spans="1:82" ht="30" customHeight="1">
      <c r="A157" s="1732"/>
      <c r="B157" s="1732"/>
      <c r="C157" s="1732"/>
      <c r="D157" s="1732"/>
      <c r="E157" s="1732"/>
      <c r="F157" s="1732"/>
      <c r="G157" s="1732"/>
      <c r="H157" s="1732"/>
      <c r="I157" s="1732"/>
      <c r="J157" s="1732"/>
      <c r="K157" s="1732"/>
      <c r="L157" s="1732"/>
      <c r="M157" s="1732"/>
      <c r="N157" s="1732"/>
      <c r="O157" s="1732"/>
      <c r="P157" s="1732"/>
      <c r="Q157" s="1744"/>
      <c r="R157" s="1744"/>
      <c r="S157" s="1744"/>
      <c r="T157" s="1744"/>
      <c r="U157" s="1744"/>
      <c r="V157" s="1744"/>
      <c r="W157" s="1744"/>
      <c r="X157" s="1737"/>
      <c r="Y157" s="1737"/>
      <c r="Z157" s="1737"/>
      <c r="AA157" s="1737"/>
      <c r="AB157" s="1737"/>
      <c r="AC157" s="1737"/>
      <c r="AD157" s="1732"/>
      <c r="AE157" s="1732"/>
      <c r="AF157" s="1732"/>
      <c r="AG157" s="1732"/>
      <c r="AH157" s="1745"/>
      <c r="AI157" s="1745"/>
      <c r="AJ157" s="1745"/>
      <c r="AK157" s="1745"/>
      <c r="AL157" s="1745"/>
      <c r="AM157" s="1745"/>
      <c r="AN157" s="1745"/>
      <c r="AO157" s="1737"/>
      <c r="AP157" s="1737"/>
      <c r="AQ157" s="1737"/>
      <c r="AR157" s="1737"/>
      <c r="AS157" s="1737"/>
      <c r="AT157" s="1737"/>
    </row>
    <row r="158" spans="1:82" ht="40.25" customHeight="1">
      <c r="A158" s="1732"/>
      <c r="B158" s="1732"/>
      <c r="C158" s="1732"/>
      <c r="D158" s="1732"/>
      <c r="E158" s="1732"/>
      <c r="F158" s="1732"/>
      <c r="G158" s="1732"/>
      <c r="H158" s="1732"/>
      <c r="I158" s="1732"/>
      <c r="J158" s="1732"/>
      <c r="K158" s="1732"/>
      <c r="L158" s="1732"/>
      <c r="M158" s="1743"/>
      <c r="N158" s="1743"/>
      <c r="O158" s="1743"/>
      <c r="P158" s="1743"/>
      <c r="Q158" s="1746"/>
      <c r="R158" s="1746"/>
      <c r="S158" s="1746"/>
      <c r="T158" s="1746"/>
      <c r="U158" s="1746"/>
      <c r="V158" s="1746"/>
      <c r="W158" s="1746"/>
      <c r="X158" s="1746"/>
      <c r="Y158" s="1746"/>
      <c r="Z158" s="1746"/>
      <c r="AA158" s="1746"/>
      <c r="AB158" s="1746"/>
      <c r="AC158" s="1746"/>
      <c r="AD158" s="1746"/>
      <c r="AE158" s="1746"/>
      <c r="AF158" s="1746"/>
      <c r="AG158" s="1746"/>
      <c r="AH158" s="1746"/>
      <c r="AI158" s="1746"/>
      <c r="AJ158" s="1746"/>
      <c r="AK158" s="1746"/>
      <c r="AL158" s="1746"/>
      <c r="AM158" s="1746"/>
      <c r="AN158" s="1746"/>
      <c r="AO158" s="1746"/>
      <c r="AP158" s="1746"/>
      <c r="AQ158" s="1746"/>
      <c r="AR158" s="1746"/>
      <c r="AS158" s="1746"/>
      <c r="AT158" s="1746"/>
    </row>
    <row r="159" spans="1:82" ht="24" customHeight="1">
      <c r="A159" s="1747"/>
      <c r="B159" s="1747"/>
      <c r="C159" s="1747"/>
      <c r="D159" s="1747"/>
      <c r="E159" s="1747"/>
      <c r="F159" s="1747"/>
      <c r="G159" s="1747"/>
      <c r="H159" s="1747"/>
      <c r="I159" s="1747"/>
      <c r="J159" s="1747"/>
      <c r="K159" s="1747"/>
      <c r="L159" s="1747"/>
      <c r="M159" s="1747"/>
      <c r="N159" s="1747"/>
      <c r="O159" s="1747"/>
      <c r="P159" s="1747"/>
      <c r="Q159" s="1747"/>
      <c r="R159" s="1747"/>
      <c r="S159" s="1747"/>
      <c r="T159" s="1747"/>
      <c r="U159" s="1747"/>
      <c r="V159" s="1747"/>
      <c r="W159" s="1747"/>
      <c r="X159" s="1747"/>
      <c r="Y159" s="1747"/>
      <c r="Z159" s="1747"/>
      <c r="AA159" s="1747"/>
      <c r="AB159" s="1747"/>
      <c r="AC159" s="1747"/>
      <c r="AD159" s="1747"/>
      <c r="AE159" s="1747"/>
      <c r="AF159" s="1747"/>
      <c r="AG159" s="1747"/>
      <c r="AH159" s="1747"/>
      <c r="AI159" s="1747"/>
      <c r="AJ159" s="1747"/>
      <c r="AK159" s="1747"/>
      <c r="AL159" s="1747"/>
      <c r="AM159" s="1748"/>
      <c r="AN159" s="1748"/>
      <c r="AO159" s="1748"/>
      <c r="AP159" s="1748"/>
      <c r="AQ159" s="1748"/>
      <c r="AR159" s="1748"/>
      <c r="AS159" s="1748"/>
      <c r="AT159" s="1748"/>
    </row>
    <row r="160" spans="1:82" ht="15" customHeight="1">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row>
    <row r="161" spans="1:47" ht="24" customHeight="1">
      <c r="A161" s="1731"/>
      <c r="B161" s="1732"/>
      <c r="C161" s="1732"/>
      <c r="D161" s="1733"/>
      <c r="E161" s="1733"/>
      <c r="F161" s="1733"/>
      <c r="G161" s="1733"/>
      <c r="H161" s="1732"/>
      <c r="I161" s="1732"/>
      <c r="J161" s="1732"/>
      <c r="K161" s="1732"/>
      <c r="L161" s="1732"/>
      <c r="M161" s="1734"/>
      <c r="N161" s="1734"/>
      <c r="O161" s="1734"/>
      <c r="P161" s="1734"/>
      <c r="Q161" s="1734"/>
      <c r="R161" s="1734"/>
      <c r="S161" s="1734"/>
      <c r="T161" s="1734"/>
      <c r="U161" s="1734"/>
      <c r="V161" s="1734"/>
      <c r="W161" s="1734"/>
      <c r="X161" s="1734"/>
      <c r="Y161" s="1734"/>
      <c r="Z161" s="1734"/>
      <c r="AA161" s="1734"/>
      <c r="AB161" s="1734"/>
      <c r="AC161" s="1734"/>
      <c r="AD161" s="1731"/>
      <c r="AE161" s="1732"/>
      <c r="AF161" s="1732"/>
      <c r="AG161" s="1732"/>
      <c r="AH161" s="1734"/>
      <c r="AI161" s="1734"/>
      <c r="AJ161" s="1734"/>
      <c r="AK161" s="1734"/>
      <c r="AL161" s="1734"/>
      <c r="AM161" s="1734"/>
      <c r="AN161" s="1734"/>
      <c r="AO161" s="1734"/>
      <c r="AP161" s="1734"/>
      <c r="AQ161" s="1734"/>
      <c r="AR161" s="1734"/>
      <c r="AS161" s="1734"/>
      <c r="AT161" s="1734"/>
    </row>
    <row r="162" spans="1:47" ht="24" customHeight="1">
      <c r="A162" s="1732"/>
      <c r="B162" s="1732"/>
      <c r="C162" s="1732"/>
      <c r="D162" s="1732"/>
      <c r="E162" s="1732"/>
      <c r="F162" s="1732"/>
      <c r="G162" s="1732"/>
      <c r="H162" s="1732"/>
      <c r="I162" s="1732"/>
      <c r="J162" s="1732"/>
      <c r="K162" s="1732"/>
      <c r="L162" s="1732"/>
      <c r="M162" s="1734"/>
      <c r="N162" s="1734"/>
      <c r="O162" s="1734"/>
      <c r="P162" s="1734"/>
      <c r="Q162" s="1734"/>
      <c r="R162" s="1734"/>
      <c r="S162" s="1734"/>
      <c r="T162" s="1734"/>
      <c r="U162" s="1734"/>
      <c r="V162" s="1734"/>
      <c r="W162" s="1734"/>
      <c r="X162" s="1734"/>
      <c r="Y162" s="1734"/>
      <c r="Z162" s="1734"/>
      <c r="AA162" s="1734"/>
      <c r="AB162" s="1734"/>
      <c r="AC162" s="1734"/>
      <c r="AD162" s="1732"/>
      <c r="AE162" s="1732"/>
      <c r="AF162" s="1732"/>
      <c r="AG162" s="1732"/>
      <c r="AH162" s="1734"/>
      <c r="AI162" s="1734"/>
      <c r="AJ162" s="1734"/>
      <c r="AK162" s="1734"/>
      <c r="AL162" s="1734"/>
      <c r="AM162" s="1734"/>
      <c r="AN162" s="1734"/>
      <c r="AO162" s="1734"/>
      <c r="AP162" s="1734"/>
      <c r="AQ162" s="1734"/>
      <c r="AR162" s="1734"/>
      <c r="AS162" s="1734"/>
      <c r="AT162" s="1734"/>
    </row>
    <row r="163" spans="1:47" ht="24" customHeight="1">
      <c r="A163" s="1732"/>
      <c r="B163" s="1732"/>
      <c r="C163" s="1732"/>
      <c r="D163" s="1732"/>
      <c r="E163" s="1732"/>
      <c r="F163" s="1732"/>
      <c r="G163" s="1732"/>
      <c r="H163" s="1732"/>
      <c r="I163" s="1732"/>
      <c r="J163" s="1732"/>
      <c r="K163" s="1732"/>
      <c r="L163" s="1732"/>
      <c r="M163" s="1738"/>
      <c r="N163" s="1738"/>
      <c r="O163" s="1738"/>
      <c r="P163" s="1738"/>
      <c r="Q163" s="1734"/>
      <c r="R163" s="1734"/>
      <c r="S163" s="1734"/>
      <c r="T163" s="1734"/>
      <c r="U163" s="1734"/>
      <c r="V163" s="1734"/>
      <c r="W163" s="1734"/>
      <c r="X163" s="1734"/>
      <c r="Y163" s="1734"/>
      <c r="Z163" s="1734"/>
      <c r="AA163" s="1734"/>
      <c r="AB163" s="1734"/>
      <c r="AC163" s="1734"/>
      <c r="AD163" s="1734"/>
      <c r="AE163" s="1734"/>
      <c r="AF163" s="1734"/>
      <c r="AG163" s="1734"/>
      <c r="AH163" s="1734"/>
      <c r="AI163" s="1734"/>
      <c r="AJ163" s="1734"/>
      <c r="AK163" s="1734"/>
      <c r="AL163" s="1734"/>
      <c r="AM163" s="1734"/>
      <c r="AN163" s="1734"/>
      <c r="AO163" s="1734"/>
      <c r="AP163" s="1734"/>
      <c r="AQ163" s="1734"/>
      <c r="AR163" s="1734"/>
      <c r="AS163" s="1734"/>
      <c r="AT163" s="1734"/>
    </row>
    <row r="164" spans="1:47" ht="24" customHeight="1">
      <c r="A164" s="1732"/>
      <c r="B164" s="1732"/>
      <c r="C164" s="1732"/>
      <c r="D164" s="1732"/>
      <c r="E164" s="1732"/>
      <c r="F164" s="1732"/>
      <c r="G164" s="1732"/>
      <c r="H164" s="1732"/>
      <c r="I164" s="1732"/>
      <c r="J164" s="1732"/>
      <c r="K164" s="1732"/>
      <c r="L164" s="1732"/>
      <c r="M164" s="1738"/>
      <c r="N164" s="1738"/>
      <c r="O164" s="1738"/>
      <c r="P164" s="1738"/>
      <c r="Q164" s="1734"/>
      <c r="R164" s="1734"/>
      <c r="S164" s="1734"/>
      <c r="T164" s="1734"/>
      <c r="U164" s="1734"/>
      <c r="V164" s="1734"/>
      <c r="W164" s="1734"/>
      <c r="X164" s="1734"/>
      <c r="Y164" s="1734"/>
      <c r="Z164" s="1734"/>
      <c r="AA164" s="1734"/>
      <c r="AB164" s="1734"/>
      <c r="AC164" s="1734"/>
      <c r="AD164" s="1738"/>
      <c r="AE164" s="1738"/>
      <c r="AF164" s="1738"/>
      <c r="AG164" s="1738"/>
      <c r="AH164" s="1739"/>
      <c r="AI164" s="1739"/>
      <c r="AJ164" s="1739"/>
      <c r="AK164" s="1739"/>
      <c r="AL164" s="1739"/>
      <c r="AM164" s="1739"/>
      <c r="AN164" s="1739"/>
      <c r="AO164" s="1739"/>
      <c r="AP164" s="1739"/>
      <c r="AQ164" s="1739"/>
      <c r="AR164" s="1739"/>
      <c r="AS164" s="1739"/>
      <c r="AT164" s="1739"/>
    </row>
    <row r="165" spans="1:47" ht="24" customHeight="1">
      <c r="A165" s="1732"/>
      <c r="B165" s="1732"/>
      <c r="C165" s="1732"/>
      <c r="D165" s="1732"/>
      <c r="E165" s="1732"/>
      <c r="F165" s="1732"/>
      <c r="G165" s="1732"/>
      <c r="H165" s="1732"/>
      <c r="I165" s="1732"/>
      <c r="J165" s="1732"/>
      <c r="K165" s="1732"/>
      <c r="L165" s="1732"/>
      <c r="M165" s="1738"/>
      <c r="N165" s="1738"/>
      <c r="O165" s="1738"/>
      <c r="P165" s="1738"/>
      <c r="Q165" s="1734"/>
      <c r="R165" s="1734"/>
      <c r="S165" s="1734"/>
      <c r="T165" s="1734"/>
      <c r="U165" s="1734"/>
      <c r="V165" s="1734"/>
      <c r="W165" s="1734"/>
      <c r="X165" s="1734"/>
      <c r="Y165" s="1734"/>
      <c r="Z165" s="1734"/>
      <c r="AA165" s="1734"/>
      <c r="AB165" s="1734"/>
      <c r="AC165" s="1734"/>
      <c r="AD165" s="1734"/>
      <c r="AE165" s="1734"/>
      <c r="AF165" s="1734"/>
      <c r="AG165" s="1734"/>
      <c r="AH165" s="1734"/>
      <c r="AI165" s="1734"/>
      <c r="AJ165" s="1734"/>
      <c r="AK165" s="1734"/>
      <c r="AL165" s="1734"/>
      <c r="AM165" s="1734"/>
      <c r="AN165" s="1734"/>
      <c r="AO165" s="1734"/>
      <c r="AP165" s="1734"/>
      <c r="AQ165" s="1734"/>
      <c r="AR165" s="1734"/>
      <c r="AS165" s="1734"/>
      <c r="AT165" s="1734"/>
    </row>
    <row r="166" spans="1:47" ht="24" customHeight="1">
      <c r="A166" s="1732"/>
      <c r="B166" s="1732"/>
      <c r="C166" s="1732"/>
      <c r="D166" s="1732"/>
      <c r="E166" s="1732"/>
      <c r="F166" s="1732"/>
      <c r="G166" s="1732"/>
      <c r="H166" s="1732"/>
      <c r="I166" s="1732"/>
      <c r="J166" s="1732"/>
      <c r="K166" s="1732"/>
      <c r="L166" s="1732"/>
      <c r="M166" s="1732"/>
      <c r="N166" s="1732"/>
      <c r="O166" s="1732"/>
      <c r="P166" s="1732"/>
      <c r="Q166" s="1734"/>
      <c r="R166" s="1734"/>
      <c r="S166" s="1734"/>
      <c r="T166" s="1734"/>
      <c r="U166" s="1734"/>
      <c r="V166" s="1734"/>
      <c r="W166" s="1734"/>
      <c r="X166" s="1734"/>
      <c r="Y166" s="1734"/>
      <c r="Z166" s="1734"/>
      <c r="AA166" s="1734"/>
      <c r="AB166" s="1734"/>
      <c r="AC166" s="1734"/>
      <c r="AD166" s="1735"/>
      <c r="AE166" s="1735"/>
      <c r="AF166" s="1735"/>
      <c r="AG166" s="1735"/>
      <c r="AH166" s="1734"/>
      <c r="AI166" s="1734"/>
      <c r="AJ166" s="1734"/>
      <c r="AK166" s="1734"/>
      <c r="AL166" s="1734"/>
      <c r="AM166" s="1734"/>
      <c r="AN166" s="1734"/>
      <c r="AO166" s="1734"/>
      <c r="AP166" s="1734"/>
      <c r="AQ166" s="1734"/>
      <c r="AR166" s="1734"/>
      <c r="AS166" s="1734"/>
      <c r="AT166" s="1734"/>
    </row>
    <row r="167" spans="1:47" ht="30" customHeight="1">
      <c r="A167" s="1732"/>
      <c r="B167" s="1732"/>
      <c r="C167" s="1732"/>
      <c r="D167" s="1732"/>
      <c r="E167" s="1732"/>
      <c r="F167" s="1732"/>
      <c r="G167" s="1732"/>
      <c r="H167" s="1732"/>
      <c r="I167" s="1732"/>
      <c r="J167" s="1732"/>
      <c r="K167" s="1732"/>
      <c r="L167" s="1732"/>
      <c r="M167" s="1736"/>
      <c r="N167" s="1736"/>
      <c r="O167" s="1736"/>
      <c r="P167" s="1736"/>
      <c r="Q167" s="1733"/>
      <c r="R167" s="1733"/>
      <c r="S167" s="1733"/>
      <c r="T167" s="1733"/>
      <c r="U167" s="1732"/>
      <c r="V167" s="1732"/>
      <c r="W167" s="1732"/>
      <c r="X167" s="1733"/>
      <c r="Y167" s="1733"/>
      <c r="Z167" s="1733"/>
      <c r="AA167" s="1737"/>
      <c r="AB167" s="1737"/>
      <c r="AC167" s="1737"/>
      <c r="AD167" s="1731"/>
      <c r="AE167" s="1732"/>
      <c r="AF167" s="1732"/>
      <c r="AG167" s="1732"/>
      <c r="AH167" s="1740"/>
      <c r="AI167" s="1740"/>
      <c r="AJ167" s="1740"/>
      <c r="AK167" s="1740"/>
      <c r="AL167" s="1740"/>
      <c r="AM167" s="1740"/>
      <c r="AN167" s="1740"/>
      <c r="AO167" s="1741"/>
      <c r="AP167" s="1741"/>
      <c r="AQ167" s="1741"/>
      <c r="AR167" s="1741"/>
      <c r="AS167" s="1741"/>
      <c r="AT167" s="1741"/>
    </row>
    <row r="168" spans="1:47" ht="64.5" customHeight="1">
      <c r="A168" s="1742"/>
      <c r="B168" s="1743"/>
      <c r="C168" s="1743"/>
      <c r="D168" s="1743"/>
      <c r="E168" s="1743"/>
      <c r="F168" s="1743"/>
      <c r="G168" s="1743"/>
      <c r="H168" s="1743"/>
      <c r="I168" s="1743"/>
      <c r="J168" s="1743"/>
      <c r="K168" s="1743"/>
      <c r="L168" s="1743"/>
      <c r="M168" s="1734"/>
      <c r="N168" s="1734"/>
      <c r="O168" s="1734"/>
      <c r="P168" s="1734"/>
      <c r="Q168" s="1734"/>
      <c r="R168" s="1734"/>
      <c r="S168" s="1734"/>
      <c r="T168" s="1734"/>
      <c r="U168" s="1734"/>
      <c r="V168" s="1734"/>
      <c r="W168" s="1734"/>
      <c r="X168" s="1734"/>
      <c r="Y168" s="1734"/>
      <c r="Z168" s="1734"/>
      <c r="AA168" s="1734"/>
      <c r="AB168" s="1734"/>
      <c r="AC168" s="1734"/>
      <c r="AD168" s="1734"/>
      <c r="AE168" s="1734"/>
      <c r="AF168" s="1734"/>
      <c r="AG168" s="1734"/>
      <c r="AH168" s="1734"/>
      <c r="AI168" s="1734"/>
      <c r="AJ168" s="1734"/>
      <c r="AK168" s="1734"/>
      <c r="AL168" s="1734"/>
      <c r="AM168" s="1734"/>
      <c r="AN168" s="1734"/>
      <c r="AO168" s="1734"/>
      <c r="AP168" s="1734"/>
      <c r="AQ168" s="1734"/>
      <c r="AR168" s="1734"/>
      <c r="AS168" s="1734"/>
      <c r="AT168" s="1734"/>
    </row>
    <row r="169" spans="1:47" ht="30" customHeight="1">
      <c r="A169" s="1732"/>
      <c r="B169" s="1732"/>
      <c r="C169" s="1732"/>
      <c r="D169" s="1732"/>
      <c r="E169" s="1732"/>
      <c r="F169" s="1732"/>
      <c r="G169" s="1732"/>
      <c r="H169" s="1732"/>
      <c r="I169" s="1732"/>
      <c r="J169" s="1732"/>
      <c r="K169" s="1732"/>
      <c r="L169" s="1732"/>
      <c r="M169" s="1732"/>
      <c r="N169" s="1732"/>
      <c r="O169" s="1732"/>
      <c r="P169" s="1732"/>
      <c r="Q169" s="1744"/>
      <c r="R169" s="1744"/>
      <c r="S169" s="1744"/>
      <c r="T169" s="1744"/>
      <c r="U169" s="1744"/>
      <c r="V169" s="1744"/>
      <c r="W169" s="1744"/>
      <c r="X169" s="1737"/>
      <c r="Y169" s="1737"/>
      <c r="Z169" s="1737"/>
      <c r="AA169" s="1737"/>
      <c r="AB169" s="1737"/>
      <c r="AC169" s="1737"/>
      <c r="AD169" s="1732"/>
      <c r="AE169" s="1732"/>
      <c r="AF169" s="1732"/>
      <c r="AG169" s="1732"/>
      <c r="AH169" s="1745"/>
      <c r="AI169" s="1745"/>
      <c r="AJ169" s="1745"/>
      <c r="AK169" s="1745"/>
      <c r="AL169" s="1745"/>
      <c r="AM169" s="1745"/>
      <c r="AN169" s="1745"/>
      <c r="AO169" s="1737"/>
      <c r="AP169" s="1737"/>
      <c r="AQ169" s="1737"/>
      <c r="AR169" s="1737"/>
      <c r="AS169" s="1737"/>
      <c r="AT169" s="1737"/>
    </row>
    <row r="170" spans="1:47" ht="40.25" customHeight="1">
      <c r="A170" s="1732"/>
      <c r="B170" s="1732"/>
      <c r="C170" s="1732"/>
      <c r="D170" s="1732"/>
      <c r="E170" s="1732"/>
      <c r="F170" s="1732"/>
      <c r="G170" s="1732"/>
      <c r="H170" s="1732"/>
      <c r="I170" s="1732"/>
      <c r="J170" s="1732"/>
      <c r="K170" s="1732"/>
      <c r="L170" s="1732"/>
      <c r="M170" s="1743"/>
      <c r="N170" s="1743"/>
      <c r="O170" s="1743"/>
      <c r="P170" s="1743"/>
      <c r="Q170" s="1746"/>
      <c r="R170" s="1746"/>
      <c r="S170" s="1746"/>
      <c r="T170" s="1746"/>
      <c r="U170" s="1746"/>
      <c r="V170" s="1746"/>
      <c r="W170" s="1746"/>
      <c r="X170" s="1746"/>
      <c r="Y170" s="1746"/>
      <c r="Z170" s="1746"/>
      <c r="AA170" s="1746"/>
      <c r="AB170" s="1746"/>
      <c r="AC170" s="1746"/>
      <c r="AD170" s="1746"/>
      <c r="AE170" s="1746"/>
      <c r="AF170" s="1746"/>
      <c r="AG170" s="1746"/>
      <c r="AH170" s="1746"/>
      <c r="AI170" s="1746"/>
      <c r="AJ170" s="1746"/>
      <c r="AK170" s="1746"/>
      <c r="AL170" s="1746"/>
      <c r="AM170" s="1746"/>
      <c r="AN170" s="1746"/>
      <c r="AO170" s="1746"/>
      <c r="AP170" s="1746"/>
      <c r="AQ170" s="1746"/>
      <c r="AR170" s="1746"/>
      <c r="AS170" s="1746"/>
      <c r="AT170" s="1746"/>
    </row>
    <row r="171" spans="1:47" ht="24" customHeight="1">
      <c r="A171" s="1747"/>
      <c r="B171" s="1747"/>
      <c r="C171" s="1747"/>
      <c r="D171" s="1747"/>
      <c r="E171" s="1747"/>
      <c r="F171" s="1747"/>
      <c r="G171" s="1747"/>
      <c r="H171" s="1747"/>
      <c r="I171" s="1747"/>
      <c r="J171" s="1747"/>
      <c r="K171" s="1747"/>
      <c r="L171" s="1747"/>
      <c r="M171" s="1747"/>
      <c r="N171" s="1747"/>
      <c r="O171" s="1747"/>
      <c r="P171" s="1747"/>
      <c r="Q171" s="1747"/>
      <c r="R171" s="1747"/>
      <c r="S171" s="1747"/>
      <c r="T171" s="1747"/>
      <c r="U171" s="1747"/>
      <c r="V171" s="1747"/>
      <c r="W171" s="1747"/>
      <c r="X171" s="1747"/>
      <c r="Y171" s="1747"/>
      <c r="Z171" s="1747"/>
      <c r="AA171" s="1747"/>
      <c r="AB171" s="1747"/>
      <c r="AC171" s="1747"/>
      <c r="AD171" s="1747"/>
      <c r="AE171" s="1747"/>
      <c r="AF171" s="1747"/>
      <c r="AG171" s="1747"/>
      <c r="AH171" s="1747"/>
      <c r="AI171" s="1747"/>
      <c r="AJ171" s="1747"/>
      <c r="AK171" s="1747"/>
      <c r="AL171" s="1747"/>
      <c r="AM171" s="1748"/>
      <c r="AN171" s="1748"/>
      <c r="AO171" s="1748"/>
      <c r="AP171" s="1748"/>
      <c r="AQ171" s="1748"/>
      <c r="AR171" s="1748"/>
      <c r="AS171" s="1748"/>
      <c r="AT171" s="1748"/>
    </row>
    <row r="172" spans="1:47" ht="30" customHeight="1">
      <c r="A172" s="183"/>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729"/>
      <c r="AQ172" s="1729"/>
      <c r="AR172" s="1729"/>
      <c r="AS172" s="1729"/>
      <c r="AT172" s="1729"/>
      <c r="AU172" s="1729"/>
    </row>
    <row r="173" spans="1:47" ht="40.5" customHeight="1">
      <c r="A173" s="184"/>
      <c r="B173" s="1730"/>
      <c r="C173" s="1730"/>
      <c r="D173" s="1730"/>
      <c r="E173" s="1730"/>
      <c r="F173" s="1730"/>
      <c r="G173" s="1730"/>
      <c r="H173" s="1730"/>
      <c r="I173" s="1730"/>
      <c r="J173" s="1730"/>
      <c r="K173" s="1730"/>
      <c r="L173" s="1730"/>
      <c r="M173" s="1730"/>
      <c r="N173" s="1730"/>
      <c r="O173" s="1730"/>
      <c r="P173" s="1730"/>
      <c r="Q173" s="1730"/>
      <c r="R173" s="1730"/>
      <c r="S173" s="1730"/>
      <c r="T173" s="1730"/>
      <c r="U173" s="1730"/>
      <c r="V173" s="1730"/>
      <c r="W173" s="1730"/>
      <c r="X173" s="1730"/>
      <c r="Y173" s="1730"/>
      <c r="Z173" s="1730"/>
      <c r="AA173" s="1730"/>
      <c r="AB173" s="1730"/>
      <c r="AC173" s="1730"/>
      <c r="AD173" s="1730"/>
      <c r="AE173" s="1730"/>
      <c r="AF173" s="1730"/>
      <c r="AG173" s="1730"/>
      <c r="AH173" s="1730"/>
      <c r="AI173" s="1730"/>
      <c r="AJ173" s="1730"/>
      <c r="AK173" s="1730"/>
      <c r="AL173" s="1730"/>
      <c r="AM173" s="1730"/>
      <c r="AN173" s="1730"/>
      <c r="AO173" s="1730"/>
      <c r="AP173" s="1730"/>
      <c r="AQ173" s="1730"/>
      <c r="AR173" s="1730"/>
      <c r="AS173" s="1730"/>
      <c r="AT173" s="185"/>
    </row>
    <row r="174" spans="1:47" ht="3.75" customHeight="1">
      <c r="A174" s="186"/>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7"/>
      <c r="AR174" s="187"/>
      <c r="AS174" s="187"/>
      <c r="AT174" s="164"/>
    </row>
    <row r="175" spans="1:47" ht="24" customHeight="1">
      <c r="A175" s="1731"/>
      <c r="B175" s="1732"/>
      <c r="C175" s="1732"/>
      <c r="D175" s="1733"/>
      <c r="E175" s="1733"/>
      <c r="F175" s="1733"/>
      <c r="G175" s="1733"/>
      <c r="H175" s="1732"/>
      <c r="I175" s="1732"/>
      <c r="J175" s="1732"/>
      <c r="K175" s="1732"/>
      <c r="L175" s="1732"/>
      <c r="M175" s="1734"/>
      <c r="N175" s="1734"/>
      <c r="O175" s="1734"/>
      <c r="P175" s="1734"/>
      <c r="Q175" s="1734"/>
      <c r="R175" s="1734"/>
      <c r="S175" s="1734"/>
      <c r="T175" s="1734"/>
      <c r="U175" s="1734"/>
      <c r="V175" s="1734"/>
      <c r="W175" s="1734"/>
      <c r="X175" s="1734"/>
      <c r="Y175" s="1734"/>
      <c r="Z175" s="1734"/>
      <c r="AA175" s="1734"/>
      <c r="AB175" s="1734"/>
      <c r="AC175" s="1734"/>
      <c r="AD175" s="1731"/>
      <c r="AE175" s="1732"/>
      <c r="AF175" s="1732"/>
      <c r="AG175" s="1732"/>
      <c r="AH175" s="1734"/>
      <c r="AI175" s="1734"/>
      <c r="AJ175" s="1734"/>
      <c r="AK175" s="1734"/>
      <c r="AL175" s="1734"/>
      <c r="AM175" s="1734"/>
      <c r="AN175" s="1734"/>
      <c r="AO175" s="1734"/>
      <c r="AP175" s="1734"/>
      <c r="AQ175" s="1734"/>
      <c r="AR175" s="1734"/>
      <c r="AS175" s="1734"/>
      <c r="AT175" s="1734"/>
    </row>
    <row r="176" spans="1:47" ht="24" customHeight="1">
      <c r="A176" s="1732"/>
      <c r="B176" s="1732"/>
      <c r="C176" s="1732"/>
      <c r="D176" s="1732"/>
      <c r="E176" s="1732"/>
      <c r="F176" s="1732"/>
      <c r="G176" s="1732"/>
      <c r="H176" s="1732"/>
      <c r="I176" s="1732"/>
      <c r="J176" s="1732"/>
      <c r="K176" s="1732"/>
      <c r="L176" s="1732"/>
      <c r="M176" s="1734"/>
      <c r="N176" s="1734"/>
      <c r="O176" s="1734"/>
      <c r="P176" s="1734"/>
      <c r="Q176" s="1734"/>
      <c r="R176" s="1734"/>
      <c r="S176" s="1734"/>
      <c r="T176" s="1734"/>
      <c r="U176" s="1734"/>
      <c r="V176" s="1734"/>
      <c r="W176" s="1734"/>
      <c r="X176" s="1734"/>
      <c r="Y176" s="1734"/>
      <c r="Z176" s="1734"/>
      <c r="AA176" s="1734"/>
      <c r="AB176" s="1734"/>
      <c r="AC176" s="1734"/>
      <c r="AD176" s="1732"/>
      <c r="AE176" s="1732"/>
      <c r="AF176" s="1732"/>
      <c r="AG176" s="1732"/>
      <c r="AH176" s="1734"/>
      <c r="AI176" s="1734"/>
      <c r="AJ176" s="1734"/>
      <c r="AK176" s="1734"/>
      <c r="AL176" s="1734"/>
      <c r="AM176" s="1734"/>
      <c r="AN176" s="1734"/>
      <c r="AO176" s="1734"/>
      <c r="AP176" s="1734"/>
      <c r="AQ176" s="1734"/>
      <c r="AR176" s="1734"/>
      <c r="AS176" s="1734"/>
      <c r="AT176" s="1734"/>
    </row>
    <row r="177" spans="1:82" ht="24" customHeight="1">
      <c r="A177" s="1732"/>
      <c r="B177" s="1732"/>
      <c r="C177" s="1732"/>
      <c r="D177" s="1732"/>
      <c r="E177" s="1732"/>
      <c r="F177" s="1732"/>
      <c r="G177" s="1732"/>
      <c r="H177" s="1732"/>
      <c r="I177" s="1732"/>
      <c r="J177" s="1732"/>
      <c r="K177" s="1732"/>
      <c r="L177" s="1732"/>
      <c r="M177" s="1738"/>
      <c r="N177" s="1738"/>
      <c r="O177" s="1738"/>
      <c r="P177" s="1738"/>
      <c r="Q177" s="1734"/>
      <c r="R177" s="1734"/>
      <c r="S177" s="1734"/>
      <c r="T177" s="1734"/>
      <c r="U177" s="1734"/>
      <c r="V177" s="1734"/>
      <c r="W177" s="1734"/>
      <c r="X177" s="1734"/>
      <c r="Y177" s="1734"/>
      <c r="Z177" s="1734"/>
      <c r="AA177" s="1734"/>
      <c r="AB177" s="1734"/>
      <c r="AC177" s="1734"/>
      <c r="AD177" s="1734"/>
      <c r="AE177" s="1734"/>
      <c r="AF177" s="1734"/>
      <c r="AG177" s="1734"/>
      <c r="AH177" s="1734"/>
      <c r="AI177" s="1734"/>
      <c r="AJ177" s="1734"/>
      <c r="AK177" s="1734"/>
      <c r="AL177" s="1734"/>
      <c r="AM177" s="1734"/>
      <c r="AN177" s="1734"/>
      <c r="AO177" s="1734"/>
      <c r="AP177" s="1734"/>
      <c r="AQ177" s="1734"/>
      <c r="AR177" s="1734"/>
      <c r="AS177" s="1734"/>
      <c r="AT177" s="1734"/>
    </row>
    <row r="178" spans="1:82" ht="24" customHeight="1">
      <c r="A178" s="1732"/>
      <c r="B178" s="1732"/>
      <c r="C178" s="1732"/>
      <c r="D178" s="1732"/>
      <c r="E178" s="1732"/>
      <c r="F178" s="1732"/>
      <c r="G178" s="1732"/>
      <c r="H178" s="1732"/>
      <c r="I178" s="1732"/>
      <c r="J178" s="1732"/>
      <c r="K178" s="1732"/>
      <c r="L178" s="1732"/>
      <c r="M178" s="1738"/>
      <c r="N178" s="1738"/>
      <c r="O178" s="1738"/>
      <c r="P178" s="1738"/>
      <c r="Q178" s="1734"/>
      <c r="R178" s="1734"/>
      <c r="S178" s="1734"/>
      <c r="T178" s="1734"/>
      <c r="U178" s="1734"/>
      <c r="V178" s="1734"/>
      <c r="W178" s="1734"/>
      <c r="X178" s="1734"/>
      <c r="Y178" s="1734"/>
      <c r="Z178" s="1734"/>
      <c r="AA178" s="1734"/>
      <c r="AB178" s="1734"/>
      <c r="AC178" s="1734"/>
      <c r="AD178" s="1738"/>
      <c r="AE178" s="1738"/>
      <c r="AF178" s="1738"/>
      <c r="AG178" s="1738"/>
      <c r="AH178" s="1739"/>
      <c r="AI178" s="1739"/>
      <c r="AJ178" s="1739"/>
      <c r="AK178" s="1739"/>
      <c r="AL178" s="1739"/>
      <c r="AM178" s="1739"/>
      <c r="AN178" s="1739"/>
      <c r="AO178" s="1739"/>
      <c r="AP178" s="1739"/>
      <c r="AQ178" s="1739"/>
      <c r="AR178" s="1739"/>
      <c r="AS178" s="1739"/>
      <c r="AT178" s="1739"/>
    </row>
    <row r="179" spans="1:82" ht="24" customHeight="1">
      <c r="A179" s="1732"/>
      <c r="B179" s="1732"/>
      <c r="C179" s="1732"/>
      <c r="D179" s="1732"/>
      <c r="E179" s="1732"/>
      <c r="F179" s="1732"/>
      <c r="G179" s="1732"/>
      <c r="H179" s="1732"/>
      <c r="I179" s="1732"/>
      <c r="J179" s="1732"/>
      <c r="K179" s="1732"/>
      <c r="L179" s="1732"/>
      <c r="M179" s="1738"/>
      <c r="N179" s="1738"/>
      <c r="O179" s="1738"/>
      <c r="P179" s="1738"/>
      <c r="Q179" s="1734"/>
      <c r="R179" s="1734"/>
      <c r="S179" s="1734"/>
      <c r="T179" s="1734"/>
      <c r="U179" s="1734"/>
      <c r="V179" s="1734"/>
      <c r="W179" s="1734"/>
      <c r="X179" s="1734"/>
      <c r="Y179" s="1734"/>
      <c r="Z179" s="1734"/>
      <c r="AA179" s="1734"/>
      <c r="AB179" s="1734"/>
      <c r="AC179" s="1734"/>
      <c r="AD179" s="1734"/>
      <c r="AE179" s="1734"/>
      <c r="AF179" s="1734"/>
      <c r="AG179" s="1734"/>
      <c r="AH179" s="1734"/>
      <c r="AI179" s="1734"/>
      <c r="AJ179" s="1734"/>
      <c r="AK179" s="1734"/>
      <c r="AL179" s="1734"/>
      <c r="AM179" s="1734"/>
      <c r="AN179" s="1734"/>
      <c r="AO179" s="1734"/>
      <c r="AP179" s="1734"/>
      <c r="AQ179" s="1734"/>
      <c r="AR179" s="1734"/>
      <c r="AS179" s="1734"/>
      <c r="AT179" s="1734"/>
    </row>
    <row r="180" spans="1:82" ht="24" customHeight="1">
      <c r="A180" s="1732"/>
      <c r="B180" s="1732"/>
      <c r="C180" s="1732"/>
      <c r="D180" s="1732"/>
      <c r="E180" s="1732"/>
      <c r="F180" s="1732"/>
      <c r="G180" s="1732"/>
      <c r="H180" s="1732"/>
      <c r="I180" s="1732"/>
      <c r="J180" s="1732"/>
      <c r="K180" s="1732"/>
      <c r="L180" s="1732"/>
      <c r="M180" s="1732"/>
      <c r="N180" s="1732"/>
      <c r="O180" s="1732"/>
      <c r="P180" s="1732"/>
      <c r="Q180" s="1734"/>
      <c r="R180" s="1734"/>
      <c r="S180" s="1734"/>
      <c r="T180" s="1734"/>
      <c r="U180" s="1734"/>
      <c r="V180" s="1734"/>
      <c r="W180" s="1734"/>
      <c r="X180" s="1734"/>
      <c r="Y180" s="1734"/>
      <c r="Z180" s="1734"/>
      <c r="AA180" s="1734"/>
      <c r="AB180" s="1734"/>
      <c r="AC180" s="1734"/>
      <c r="AD180" s="1735"/>
      <c r="AE180" s="1735"/>
      <c r="AF180" s="1735"/>
      <c r="AG180" s="1735"/>
      <c r="AH180" s="1734"/>
      <c r="AI180" s="1734"/>
      <c r="AJ180" s="1734"/>
      <c r="AK180" s="1734"/>
      <c r="AL180" s="1734"/>
      <c r="AM180" s="1734"/>
      <c r="AN180" s="1734"/>
      <c r="AO180" s="1734"/>
      <c r="AP180" s="1734"/>
      <c r="AQ180" s="1734"/>
      <c r="AR180" s="1734"/>
      <c r="AS180" s="1734"/>
      <c r="AT180" s="1734"/>
    </row>
    <row r="181" spans="1:82" ht="24" customHeight="1">
      <c r="A181" s="1732"/>
      <c r="B181" s="1732"/>
      <c r="C181" s="1732"/>
      <c r="D181" s="1732"/>
      <c r="E181" s="1732"/>
      <c r="F181" s="1732"/>
      <c r="G181" s="1732"/>
      <c r="H181" s="1732"/>
      <c r="I181" s="1732"/>
      <c r="J181" s="1732"/>
      <c r="K181" s="1732"/>
      <c r="L181" s="1732"/>
      <c r="M181" s="1749"/>
      <c r="N181" s="1749"/>
      <c r="O181" s="1749"/>
      <c r="P181" s="1749"/>
      <c r="Q181" s="1733"/>
      <c r="R181" s="1733"/>
      <c r="S181" s="1733"/>
      <c r="T181" s="1733"/>
      <c r="U181" s="1732"/>
      <c r="V181" s="1732"/>
      <c r="W181" s="1732"/>
      <c r="X181" s="1733"/>
      <c r="Y181" s="1733"/>
      <c r="Z181" s="1733"/>
      <c r="AA181" s="1737"/>
      <c r="AB181" s="1737"/>
      <c r="AC181" s="1737"/>
      <c r="AD181" s="1731"/>
      <c r="AE181" s="1732"/>
      <c r="AF181" s="1732"/>
      <c r="AG181" s="1732"/>
      <c r="AH181" s="1740"/>
      <c r="AI181" s="1740"/>
      <c r="AJ181" s="1740"/>
      <c r="AK181" s="1740"/>
      <c r="AL181" s="1740"/>
      <c r="AM181" s="1740"/>
      <c r="AN181" s="1740"/>
      <c r="AO181" s="1741"/>
      <c r="AP181" s="1741"/>
      <c r="AQ181" s="1741"/>
      <c r="AR181" s="1741"/>
      <c r="AS181" s="1741"/>
      <c r="AT181" s="1741"/>
    </row>
    <row r="182" spans="1:82" ht="64.5" customHeight="1">
      <c r="A182" s="1742"/>
      <c r="B182" s="1743"/>
      <c r="C182" s="1743"/>
      <c r="D182" s="1743"/>
      <c r="E182" s="1743"/>
      <c r="F182" s="1743"/>
      <c r="G182" s="1743"/>
      <c r="H182" s="1743"/>
      <c r="I182" s="1743"/>
      <c r="J182" s="1743"/>
      <c r="K182" s="1743"/>
      <c r="L182" s="1743"/>
      <c r="M182" s="1734"/>
      <c r="N182" s="1734"/>
      <c r="O182" s="1734"/>
      <c r="P182" s="1734"/>
      <c r="Q182" s="1734"/>
      <c r="R182" s="1734"/>
      <c r="S182" s="1734"/>
      <c r="T182" s="1734"/>
      <c r="U182" s="1734"/>
      <c r="V182" s="1734"/>
      <c r="W182" s="1734"/>
      <c r="X182" s="1734"/>
      <c r="Y182" s="1734"/>
      <c r="Z182" s="1734"/>
      <c r="AA182" s="1734"/>
      <c r="AB182" s="1734"/>
      <c r="AC182" s="1734"/>
      <c r="AD182" s="1734"/>
      <c r="AE182" s="1734"/>
      <c r="AF182" s="1734"/>
      <c r="AG182" s="1734"/>
      <c r="AH182" s="1734"/>
      <c r="AI182" s="1734"/>
      <c r="AJ182" s="1734"/>
      <c r="AK182" s="1734"/>
      <c r="AL182" s="1734"/>
      <c r="AM182" s="1734"/>
      <c r="AN182" s="1734"/>
      <c r="AO182" s="1734"/>
      <c r="AP182" s="1734"/>
      <c r="AQ182" s="1734"/>
      <c r="AR182" s="1734"/>
      <c r="AS182" s="1734"/>
      <c r="AT182" s="1734"/>
    </row>
    <row r="183" spans="1:82" ht="30" customHeight="1">
      <c r="A183" s="1732"/>
      <c r="B183" s="1732"/>
      <c r="C183" s="1732"/>
      <c r="D183" s="1732"/>
      <c r="E183" s="1732"/>
      <c r="F183" s="1732"/>
      <c r="G183" s="1732"/>
      <c r="H183" s="1732"/>
      <c r="I183" s="1732"/>
      <c r="J183" s="1732"/>
      <c r="K183" s="1732"/>
      <c r="L183" s="1732"/>
      <c r="M183" s="1732"/>
      <c r="N183" s="1732"/>
      <c r="O183" s="1732"/>
      <c r="P183" s="1732"/>
      <c r="Q183" s="1744"/>
      <c r="R183" s="1744"/>
      <c r="S183" s="1744"/>
      <c r="T183" s="1744"/>
      <c r="U183" s="1744"/>
      <c r="V183" s="1744"/>
      <c r="W183" s="1744"/>
      <c r="X183" s="1737"/>
      <c r="Y183" s="1737"/>
      <c r="Z183" s="1737"/>
      <c r="AA183" s="1737"/>
      <c r="AB183" s="1737"/>
      <c r="AC183" s="1737"/>
      <c r="AD183" s="1732"/>
      <c r="AE183" s="1732"/>
      <c r="AF183" s="1732"/>
      <c r="AG183" s="1732"/>
      <c r="AH183" s="1745"/>
      <c r="AI183" s="1745"/>
      <c r="AJ183" s="1745"/>
      <c r="AK183" s="1745"/>
      <c r="AL183" s="1745"/>
      <c r="AM183" s="1745"/>
      <c r="AN183" s="1745"/>
      <c r="AO183" s="1737"/>
      <c r="AP183" s="1737"/>
      <c r="AQ183" s="1737"/>
      <c r="AR183" s="1737"/>
      <c r="AS183" s="1737"/>
      <c r="AT183" s="1737"/>
    </row>
    <row r="184" spans="1:82" ht="40.25" customHeight="1">
      <c r="A184" s="1732"/>
      <c r="B184" s="1732"/>
      <c r="C184" s="1732"/>
      <c r="D184" s="1732"/>
      <c r="E184" s="1732"/>
      <c r="F184" s="1732"/>
      <c r="G184" s="1732"/>
      <c r="H184" s="1732"/>
      <c r="I184" s="1732"/>
      <c r="J184" s="1732"/>
      <c r="K184" s="1732"/>
      <c r="L184" s="1732"/>
      <c r="M184" s="1743"/>
      <c r="N184" s="1743"/>
      <c r="O184" s="1743"/>
      <c r="P184" s="1743"/>
      <c r="Q184" s="1746"/>
      <c r="R184" s="1746"/>
      <c r="S184" s="1746"/>
      <c r="T184" s="1746"/>
      <c r="U184" s="1746"/>
      <c r="V184" s="1746"/>
      <c r="W184" s="1746"/>
      <c r="X184" s="1746"/>
      <c r="Y184" s="1746"/>
      <c r="Z184" s="1746"/>
      <c r="AA184" s="1746"/>
      <c r="AB184" s="1746"/>
      <c r="AC184" s="1746"/>
      <c r="AD184" s="1746"/>
      <c r="AE184" s="1746"/>
      <c r="AF184" s="1746"/>
      <c r="AG184" s="1746"/>
      <c r="AH184" s="1746"/>
      <c r="AI184" s="1746"/>
      <c r="AJ184" s="1746"/>
      <c r="AK184" s="1746"/>
      <c r="AL184" s="1746"/>
      <c r="AM184" s="1746"/>
      <c r="AN184" s="1746"/>
      <c r="AO184" s="1746"/>
      <c r="AP184" s="1746"/>
      <c r="AQ184" s="1746"/>
      <c r="AR184" s="1746"/>
      <c r="AS184" s="1746"/>
      <c r="AT184" s="1746"/>
    </row>
    <row r="185" spans="1:82" ht="24" customHeight="1">
      <c r="A185" s="1747"/>
      <c r="B185" s="1747"/>
      <c r="C185" s="1747"/>
      <c r="D185" s="1747"/>
      <c r="E185" s="1747"/>
      <c r="F185" s="1747"/>
      <c r="G185" s="1747"/>
      <c r="H185" s="1747"/>
      <c r="I185" s="1747"/>
      <c r="J185" s="1747"/>
      <c r="K185" s="1747"/>
      <c r="L185" s="1747"/>
      <c r="M185" s="1747"/>
      <c r="N185" s="1747"/>
      <c r="O185" s="1747"/>
      <c r="P185" s="1747"/>
      <c r="Q185" s="1747"/>
      <c r="R185" s="1747"/>
      <c r="S185" s="1747"/>
      <c r="T185" s="1747"/>
      <c r="U185" s="1747"/>
      <c r="V185" s="1747"/>
      <c r="W185" s="1747"/>
      <c r="X185" s="1747"/>
      <c r="Y185" s="1747"/>
      <c r="Z185" s="1747"/>
      <c r="AA185" s="1747"/>
      <c r="AB185" s="1747"/>
      <c r="AC185" s="1747"/>
      <c r="AD185" s="1747"/>
      <c r="AE185" s="1747"/>
      <c r="AF185" s="1747"/>
      <c r="AG185" s="1747"/>
      <c r="AH185" s="1747"/>
      <c r="AI185" s="1747"/>
      <c r="AJ185" s="1747"/>
      <c r="AK185" s="1747"/>
      <c r="AL185" s="1747"/>
      <c r="AM185" s="1748"/>
      <c r="AN185" s="1748"/>
      <c r="AO185" s="1748"/>
      <c r="AP185" s="1748"/>
      <c r="AQ185" s="1748"/>
      <c r="AR185" s="1748"/>
      <c r="AS185" s="1748"/>
      <c r="AT185" s="1748"/>
    </row>
    <row r="186" spans="1:82" ht="15" customHeight="1">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c r="AA186" s="188"/>
      <c r="AB186" s="188"/>
      <c r="AC186" s="188"/>
      <c r="AD186" s="188"/>
      <c r="AE186" s="188"/>
      <c r="AF186" s="188"/>
      <c r="AG186" s="188"/>
      <c r="AH186" s="188"/>
      <c r="AI186" s="188"/>
      <c r="AJ186" s="188"/>
      <c r="AK186" s="188"/>
      <c r="AL186" s="188"/>
      <c r="AM186" s="188"/>
      <c r="AN186" s="188"/>
      <c r="AO186" s="188"/>
      <c r="AP186" s="188"/>
      <c r="AQ186" s="188"/>
      <c r="AR186" s="188"/>
      <c r="AS186" s="188"/>
      <c r="AT186" s="188"/>
    </row>
    <row r="187" spans="1:82" ht="24" customHeight="1">
      <c r="A187" s="1731"/>
      <c r="B187" s="1732"/>
      <c r="C187" s="1732"/>
      <c r="D187" s="1733"/>
      <c r="E187" s="1733"/>
      <c r="F187" s="1733"/>
      <c r="G187" s="1733"/>
      <c r="H187" s="1732"/>
      <c r="I187" s="1732"/>
      <c r="J187" s="1732"/>
      <c r="K187" s="1732"/>
      <c r="L187" s="1732"/>
      <c r="M187" s="1734"/>
      <c r="N187" s="1734"/>
      <c r="O187" s="1734"/>
      <c r="P187" s="1734"/>
      <c r="Q187" s="1734"/>
      <c r="R187" s="1734"/>
      <c r="S187" s="1734"/>
      <c r="T187" s="1734"/>
      <c r="U187" s="1734"/>
      <c r="V187" s="1734"/>
      <c r="W187" s="1734"/>
      <c r="X187" s="1734"/>
      <c r="Y187" s="1734"/>
      <c r="Z187" s="1734"/>
      <c r="AA187" s="1734"/>
      <c r="AB187" s="1734"/>
      <c r="AC187" s="1734"/>
      <c r="AD187" s="1731"/>
      <c r="AE187" s="1732"/>
      <c r="AF187" s="1732"/>
      <c r="AG187" s="1732"/>
      <c r="AH187" s="1734"/>
      <c r="AI187" s="1734"/>
      <c r="AJ187" s="1734"/>
      <c r="AK187" s="1734"/>
      <c r="AL187" s="1734"/>
      <c r="AM187" s="1734"/>
      <c r="AN187" s="1734"/>
      <c r="AO187" s="1734"/>
      <c r="AP187" s="1734"/>
      <c r="AQ187" s="1734"/>
      <c r="AR187" s="1734"/>
      <c r="AS187" s="1734"/>
      <c r="AT187" s="1734"/>
    </row>
    <row r="188" spans="1:82" ht="24" customHeight="1">
      <c r="A188" s="1732"/>
      <c r="B188" s="1732"/>
      <c r="C188" s="1732"/>
      <c r="D188" s="1732"/>
      <c r="E188" s="1732"/>
      <c r="F188" s="1732"/>
      <c r="G188" s="1732"/>
      <c r="H188" s="1732"/>
      <c r="I188" s="1732"/>
      <c r="J188" s="1732"/>
      <c r="K188" s="1732"/>
      <c r="L188" s="1732"/>
      <c r="M188" s="1734"/>
      <c r="N188" s="1734"/>
      <c r="O188" s="1734"/>
      <c r="P188" s="1734"/>
      <c r="Q188" s="1734"/>
      <c r="R188" s="1734"/>
      <c r="S188" s="1734"/>
      <c r="T188" s="1734"/>
      <c r="U188" s="1734"/>
      <c r="V188" s="1734"/>
      <c r="W188" s="1734"/>
      <c r="X188" s="1734"/>
      <c r="Y188" s="1734"/>
      <c r="Z188" s="1734"/>
      <c r="AA188" s="1734"/>
      <c r="AB188" s="1734"/>
      <c r="AC188" s="1734"/>
      <c r="AD188" s="1732"/>
      <c r="AE188" s="1732"/>
      <c r="AF188" s="1732"/>
      <c r="AG188" s="1732"/>
      <c r="AH188" s="1734"/>
      <c r="AI188" s="1734"/>
      <c r="AJ188" s="1734"/>
      <c r="AK188" s="1734"/>
      <c r="AL188" s="1734"/>
      <c r="AM188" s="1734"/>
      <c r="AN188" s="1734"/>
      <c r="AO188" s="1734"/>
      <c r="AP188" s="1734"/>
      <c r="AQ188" s="1734"/>
      <c r="AR188" s="1734"/>
      <c r="AS188" s="1734"/>
      <c r="AT188" s="1734"/>
    </row>
    <row r="189" spans="1:82" ht="24" customHeight="1">
      <c r="A189" s="1732"/>
      <c r="B189" s="1732"/>
      <c r="C189" s="1732"/>
      <c r="D189" s="1732"/>
      <c r="E189" s="1732"/>
      <c r="F189" s="1732"/>
      <c r="G189" s="1732"/>
      <c r="H189" s="1732"/>
      <c r="I189" s="1732"/>
      <c r="J189" s="1732"/>
      <c r="K189" s="1732"/>
      <c r="L189" s="1732"/>
      <c r="M189" s="1738"/>
      <c r="N189" s="1738"/>
      <c r="O189" s="1738"/>
      <c r="P189" s="1738"/>
      <c r="Q189" s="1734"/>
      <c r="R189" s="1734"/>
      <c r="S189" s="1734"/>
      <c r="T189" s="1734"/>
      <c r="U189" s="1734"/>
      <c r="V189" s="1734"/>
      <c r="W189" s="1734"/>
      <c r="X189" s="1734"/>
      <c r="Y189" s="1734"/>
      <c r="Z189" s="1734"/>
      <c r="AA189" s="1734"/>
      <c r="AB189" s="1734"/>
      <c r="AC189" s="1734"/>
      <c r="AD189" s="1734"/>
      <c r="AE189" s="1734"/>
      <c r="AF189" s="1734"/>
      <c r="AG189" s="1734"/>
      <c r="AH189" s="1734"/>
      <c r="AI189" s="1734"/>
      <c r="AJ189" s="1734"/>
      <c r="AK189" s="1734"/>
      <c r="AL189" s="1734"/>
      <c r="AM189" s="1734"/>
      <c r="AN189" s="1734"/>
      <c r="AO189" s="1734"/>
      <c r="AP189" s="1734"/>
      <c r="AQ189" s="1734"/>
      <c r="AR189" s="1734"/>
      <c r="AS189" s="1734"/>
      <c r="AT189" s="1734"/>
      <c r="BC189" s="179"/>
      <c r="BD189" s="179"/>
      <c r="BE189" s="179"/>
      <c r="BF189" s="179"/>
      <c r="BG189" s="179"/>
      <c r="BH189" s="179"/>
      <c r="BI189" s="179"/>
      <c r="BJ189" s="179"/>
      <c r="BK189" s="179"/>
      <c r="BL189" s="179"/>
      <c r="BM189" s="179"/>
      <c r="BN189" s="179"/>
      <c r="BO189" s="179"/>
      <c r="BP189" s="179"/>
      <c r="BQ189" s="179"/>
      <c r="BR189" s="179"/>
      <c r="BS189" s="179"/>
      <c r="BT189" s="179"/>
      <c r="BU189" s="179"/>
      <c r="BV189" s="179"/>
      <c r="BW189" s="179"/>
      <c r="BX189" s="179"/>
      <c r="BY189" s="179"/>
      <c r="BZ189" s="179"/>
      <c r="CA189" s="179"/>
      <c r="CB189" s="179"/>
      <c r="CC189" s="179"/>
      <c r="CD189" s="179"/>
    </row>
    <row r="190" spans="1:82" ht="24" customHeight="1">
      <c r="A190" s="1732"/>
      <c r="B190" s="1732"/>
      <c r="C190" s="1732"/>
      <c r="D190" s="1732"/>
      <c r="E190" s="1732"/>
      <c r="F190" s="1732"/>
      <c r="G190" s="1732"/>
      <c r="H190" s="1732"/>
      <c r="I190" s="1732"/>
      <c r="J190" s="1732"/>
      <c r="K190" s="1732"/>
      <c r="L190" s="1732"/>
      <c r="M190" s="1738"/>
      <c r="N190" s="1738"/>
      <c r="O190" s="1738"/>
      <c r="P190" s="1738"/>
      <c r="Q190" s="1734"/>
      <c r="R190" s="1734"/>
      <c r="S190" s="1734"/>
      <c r="T190" s="1734"/>
      <c r="U190" s="1734"/>
      <c r="V190" s="1734"/>
      <c r="W190" s="1734"/>
      <c r="X190" s="1734"/>
      <c r="Y190" s="1734"/>
      <c r="Z190" s="1734"/>
      <c r="AA190" s="1734"/>
      <c r="AB190" s="1734"/>
      <c r="AC190" s="1734"/>
      <c r="AD190" s="1738"/>
      <c r="AE190" s="1738"/>
      <c r="AF190" s="1738"/>
      <c r="AG190" s="1738"/>
      <c r="AH190" s="1739"/>
      <c r="AI190" s="1739"/>
      <c r="AJ190" s="1739"/>
      <c r="AK190" s="1739"/>
      <c r="AL190" s="1739"/>
      <c r="AM190" s="1739"/>
      <c r="AN190" s="1739"/>
      <c r="AO190" s="1739"/>
      <c r="AP190" s="1739"/>
      <c r="AQ190" s="1739"/>
      <c r="AR190" s="1739"/>
      <c r="AS190" s="1739"/>
      <c r="AT190" s="1739"/>
      <c r="BC190" s="1728"/>
      <c r="BD190" s="1728"/>
      <c r="BE190" s="1728"/>
      <c r="BF190" s="1728"/>
      <c r="BG190" s="1728"/>
      <c r="BH190" s="1728"/>
      <c r="BI190" s="1728"/>
      <c r="BJ190" s="1728"/>
      <c r="BK190" s="1728"/>
      <c r="BL190" s="1728"/>
      <c r="BM190" s="1728"/>
      <c r="BN190" s="1728"/>
      <c r="BO190" s="1728"/>
      <c r="BP190" s="1728"/>
      <c r="BQ190" s="1728"/>
      <c r="BR190" s="1728"/>
      <c r="BS190" s="1728"/>
      <c r="BT190" s="1728"/>
      <c r="BU190" s="1728"/>
      <c r="BV190" s="1728"/>
      <c r="BW190" s="1728"/>
      <c r="BX190" s="1728"/>
      <c r="BY190" s="1728"/>
      <c r="BZ190" s="1728"/>
      <c r="CA190" s="1728"/>
      <c r="CB190" s="1728"/>
      <c r="CC190" s="1728"/>
      <c r="CD190" s="1728"/>
    </row>
    <row r="191" spans="1:82" ht="24" customHeight="1">
      <c r="A191" s="1732"/>
      <c r="B191" s="1732"/>
      <c r="C191" s="1732"/>
      <c r="D191" s="1732"/>
      <c r="E191" s="1732"/>
      <c r="F191" s="1732"/>
      <c r="G191" s="1732"/>
      <c r="H191" s="1732"/>
      <c r="I191" s="1732"/>
      <c r="J191" s="1732"/>
      <c r="K191" s="1732"/>
      <c r="L191" s="1732"/>
      <c r="M191" s="1738"/>
      <c r="N191" s="1738"/>
      <c r="O191" s="1738"/>
      <c r="P191" s="1738"/>
      <c r="Q191" s="1734"/>
      <c r="R191" s="1734"/>
      <c r="S191" s="1734"/>
      <c r="T191" s="1734"/>
      <c r="U191" s="1734"/>
      <c r="V191" s="1734"/>
      <c r="W191" s="1734"/>
      <c r="X191" s="1734"/>
      <c r="Y191" s="1734"/>
      <c r="Z191" s="1734"/>
      <c r="AA191" s="1734"/>
      <c r="AB191" s="1734"/>
      <c r="AC191" s="1734"/>
      <c r="AD191" s="1734"/>
      <c r="AE191" s="1734"/>
      <c r="AF191" s="1734"/>
      <c r="AG191" s="1734"/>
      <c r="AH191" s="1734"/>
      <c r="AI191" s="1734"/>
      <c r="AJ191" s="1734"/>
      <c r="AK191" s="1734"/>
      <c r="AL191" s="1734"/>
      <c r="AM191" s="1734"/>
      <c r="AN191" s="1734"/>
      <c r="AO191" s="1734"/>
      <c r="AP191" s="1734"/>
      <c r="AQ191" s="1734"/>
      <c r="AR191" s="1734"/>
      <c r="AS191" s="1734"/>
      <c r="AT191" s="1734"/>
      <c r="BC191" s="1728"/>
      <c r="BD191" s="1728"/>
      <c r="BE191" s="1728"/>
      <c r="BF191" s="1728"/>
      <c r="BG191" s="1728"/>
      <c r="BH191" s="1728"/>
      <c r="BI191" s="1728"/>
      <c r="BJ191" s="1728"/>
      <c r="BK191" s="1728"/>
      <c r="BL191" s="1728"/>
      <c r="BM191" s="1728"/>
      <c r="BN191" s="1728"/>
      <c r="BO191" s="1728"/>
      <c r="BP191" s="1728"/>
      <c r="BQ191" s="1728"/>
      <c r="BR191" s="1728"/>
      <c r="BS191" s="1728"/>
      <c r="BT191" s="1728"/>
      <c r="BU191" s="1728"/>
      <c r="BV191" s="1728"/>
      <c r="BW191" s="1728"/>
      <c r="BX191" s="1728"/>
      <c r="BY191" s="1728"/>
      <c r="BZ191" s="1728"/>
      <c r="CA191" s="1728"/>
      <c r="CB191" s="1728"/>
      <c r="CC191" s="1728"/>
      <c r="CD191" s="1728"/>
    </row>
    <row r="192" spans="1:82" ht="24" customHeight="1">
      <c r="A192" s="1732"/>
      <c r="B192" s="1732"/>
      <c r="C192" s="1732"/>
      <c r="D192" s="1732"/>
      <c r="E192" s="1732"/>
      <c r="F192" s="1732"/>
      <c r="G192" s="1732"/>
      <c r="H192" s="1732"/>
      <c r="I192" s="1732"/>
      <c r="J192" s="1732"/>
      <c r="K192" s="1732"/>
      <c r="L192" s="1732"/>
      <c r="M192" s="1732"/>
      <c r="N192" s="1732"/>
      <c r="O192" s="1732"/>
      <c r="P192" s="1732"/>
      <c r="Q192" s="1734"/>
      <c r="R192" s="1734"/>
      <c r="S192" s="1734"/>
      <c r="T192" s="1734"/>
      <c r="U192" s="1734"/>
      <c r="V192" s="1734"/>
      <c r="W192" s="1734"/>
      <c r="X192" s="1734"/>
      <c r="Y192" s="1734"/>
      <c r="Z192" s="1734"/>
      <c r="AA192" s="1734"/>
      <c r="AB192" s="1734"/>
      <c r="AC192" s="1734"/>
      <c r="AD192" s="1735"/>
      <c r="AE192" s="1735"/>
      <c r="AF192" s="1735"/>
      <c r="AG192" s="1735"/>
      <c r="AH192" s="1734"/>
      <c r="AI192" s="1734"/>
      <c r="AJ192" s="1734"/>
      <c r="AK192" s="1734"/>
      <c r="AL192" s="1734"/>
      <c r="AM192" s="1734"/>
      <c r="AN192" s="1734"/>
      <c r="AO192" s="1734"/>
      <c r="AP192" s="1734"/>
      <c r="AQ192" s="1734"/>
      <c r="AR192" s="1734"/>
      <c r="AS192" s="1734"/>
      <c r="AT192" s="1734"/>
    </row>
    <row r="193" spans="1:46" ht="24" customHeight="1">
      <c r="A193" s="1732"/>
      <c r="B193" s="1732"/>
      <c r="C193" s="1732"/>
      <c r="D193" s="1732"/>
      <c r="E193" s="1732"/>
      <c r="F193" s="1732"/>
      <c r="G193" s="1732"/>
      <c r="H193" s="1732"/>
      <c r="I193" s="1732"/>
      <c r="J193" s="1732"/>
      <c r="K193" s="1732"/>
      <c r="L193" s="1732"/>
      <c r="M193" s="1736"/>
      <c r="N193" s="1736"/>
      <c r="O193" s="1736"/>
      <c r="P193" s="1736"/>
      <c r="Q193" s="1733"/>
      <c r="R193" s="1733"/>
      <c r="S193" s="1733"/>
      <c r="T193" s="1733"/>
      <c r="U193" s="1732"/>
      <c r="V193" s="1732"/>
      <c r="W193" s="1732"/>
      <c r="X193" s="1733"/>
      <c r="Y193" s="1733"/>
      <c r="Z193" s="1733"/>
      <c r="AA193" s="1737"/>
      <c r="AB193" s="1737"/>
      <c r="AC193" s="1737"/>
      <c r="AD193" s="1731"/>
      <c r="AE193" s="1732"/>
      <c r="AF193" s="1732"/>
      <c r="AG193" s="1732"/>
      <c r="AH193" s="1740"/>
      <c r="AI193" s="1740"/>
      <c r="AJ193" s="1740"/>
      <c r="AK193" s="1740"/>
      <c r="AL193" s="1740"/>
      <c r="AM193" s="1740"/>
      <c r="AN193" s="1740"/>
      <c r="AO193" s="1741"/>
      <c r="AP193" s="1741"/>
      <c r="AQ193" s="1741"/>
      <c r="AR193" s="1741"/>
      <c r="AS193" s="1741"/>
      <c r="AT193" s="1741"/>
    </row>
    <row r="194" spans="1:46" ht="64.5" customHeight="1">
      <c r="A194" s="1742"/>
      <c r="B194" s="1743"/>
      <c r="C194" s="1743"/>
      <c r="D194" s="1743"/>
      <c r="E194" s="1743"/>
      <c r="F194" s="1743"/>
      <c r="G194" s="1743"/>
      <c r="H194" s="1743"/>
      <c r="I194" s="1743"/>
      <c r="J194" s="1743"/>
      <c r="K194" s="1743"/>
      <c r="L194" s="1743"/>
      <c r="M194" s="1734"/>
      <c r="N194" s="1734"/>
      <c r="O194" s="1734"/>
      <c r="P194" s="1734"/>
      <c r="Q194" s="1734"/>
      <c r="R194" s="1734"/>
      <c r="S194" s="1734"/>
      <c r="T194" s="1734"/>
      <c r="U194" s="1734"/>
      <c r="V194" s="1734"/>
      <c r="W194" s="1734"/>
      <c r="X194" s="1734"/>
      <c r="Y194" s="1734"/>
      <c r="Z194" s="1734"/>
      <c r="AA194" s="1734"/>
      <c r="AB194" s="1734"/>
      <c r="AC194" s="1734"/>
      <c r="AD194" s="1734"/>
      <c r="AE194" s="1734"/>
      <c r="AF194" s="1734"/>
      <c r="AG194" s="1734"/>
      <c r="AH194" s="1734"/>
      <c r="AI194" s="1734"/>
      <c r="AJ194" s="1734"/>
      <c r="AK194" s="1734"/>
      <c r="AL194" s="1734"/>
      <c r="AM194" s="1734"/>
      <c r="AN194" s="1734"/>
      <c r="AO194" s="1734"/>
      <c r="AP194" s="1734"/>
      <c r="AQ194" s="1734"/>
      <c r="AR194" s="1734"/>
      <c r="AS194" s="1734"/>
      <c r="AT194" s="1734"/>
    </row>
    <row r="195" spans="1:46" ht="30" customHeight="1">
      <c r="A195" s="1732"/>
      <c r="B195" s="1732"/>
      <c r="C195" s="1732"/>
      <c r="D195" s="1732"/>
      <c r="E195" s="1732"/>
      <c r="F195" s="1732"/>
      <c r="G195" s="1732"/>
      <c r="H195" s="1732"/>
      <c r="I195" s="1732"/>
      <c r="J195" s="1732"/>
      <c r="K195" s="1732"/>
      <c r="L195" s="1732"/>
      <c r="M195" s="1732"/>
      <c r="N195" s="1732"/>
      <c r="O195" s="1732"/>
      <c r="P195" s="1732"/>
      <c r="Q195" s="1744"/>
      <c r="R195" s="1744"/>
      <c r="S195" s="1744"/>
      <c r="T195" s="1744"/>
      <c r="U195" s="1744"/>
      <c r="V195" s="1744"/>
      <c r="W195" s="1744"/>
      <c r="X195" s="1737"/>
      <c r="Y195" s="1737"/>
      <c r="Z195" s="1737"/>
      <c r="AA195" s="1737"/>
      <c r="AB195" s="1737"/>
      <c r="AC195" s="1737"/>
      <c r="AD195" s="1732"/>
      <c r="AE195" s="1732"/>
      <c r="AF195" s="1732"/>
      <c r="AG195" s="1732"/>
      <c r="AH195" s="1745"/>
      <c r="AI195" s="1745"/>
      <c r="AJ195" s="1745"/>
      <c r="AK195" s="1745"/>
      <c r="AL195" s="1745"/>
      <c r="AM195" s="1745"/>
      <c r="AN195" s="1745"/>
      <c r="AO195" s="1737"/>
      <c r="AP195" s="1737"/>
      <c r="AQ195" s="1737"/>
      <c r="AR195" s="1737"/>
      <c r="AS195" s="1737"/>
      <c r="AT195" s="1737"/>
    </row>
    <row r="196" spans="1:46" ht="40.25" customHeight="1">
      <c r="A196" s="1732"/>
      <c r="B196" s="1732"/>
      <c r="C196" s="1732"/>
      <c r="D196" s="1732"/>
      <c r="E196" s="1732"/>
      <c r="F196" s="1732"/>
      <c r="G196" s="1732"/>
      <c r="H196" s="1732"/>
      <c r="I196" s="1732"/>
      <c r="J196" s="1732"/>
      <c r="K196" s="1732"/>
      <c r="L196" s="1732"/>
      <c r="M196" s="1743"/>
      <c r="N196" s="1743"/>
      <c r="O196" s="1743"/>
      <c r="P196" s="1743"/>
      <c r="Q196" s="1746"/>
      <c r="R196" s="1746"/>
      <c r="S196" s="1746"/>
      <c r="T196" s="1746"/>
      <c r="U196" s="1746"/>
      <c r="V196" s="1746"/>
      <c r="W196" s="1746"/>
      <c r="X196" s="1746"/>
      <c r="Y196" s="1746"/>
      <c r="Z196" s="1746"/>
      <c r="AA196" s="1746"/>
      <c r="AB196" s="1746"/>
      <c r="AC196" s="1746"/>
      <c r="AD196" s="1746"/>
      <c r="AE196" s="1746"/>
      <c r="AF196" s="1746"/>
      <c r="AG196" s="1746"/>
      <c r="AH196" s="1746"/>
      <c r="AI196" s="1746"/>
      <c r="AJ196" s="1746"/>
      <c r="AK196" s="1746"/>
      <c r="AL196" s="1746"/>
      <c r="AM196" s="1746"/>
      <c r="AN196" s="1746"/>
      <c r="AO196" s="1746"/>
      <c r="AP196" s="1746"/>
      <c r="AQ196" s="1746"/>
      <c r="AR196" s="1746"/>
      <c r="AS196" s="1746"/>
      <c r="AT196" s="1746"/>
    </row>
    <row r="197" spans="1:46" ht="24" customHeight="1">
      <c r="A197" s="1747"/>
      <c r="B197" s="1747"/>
      <c r="C197" s="1747"/>
      <c r="D197" s="1747"/>
      <c r="E197" s="1747"/>
      <c r="F197" s="1747"/>
      <c r="G197" s="1747"/>
      <c r="H197" s="1747"/>
      <c r="I197" s="1747"/>
      <c r="J197" s="1747"/>
      <c r="K197" s="1747"/>
      <c r="L197" s="1747"/>
      <c r="M197" s="1747"/>
      <c r="N197" s="1747"/>
      <c r="O197" s="1747"/>
      <c r="P197" s="1747"/>
      <c r="Q197" s="1747"/>
      <c r="R197" s="1747"/>
      <c r="S197" s="1747"/>
      <c r="T197" s="1747"/>
      <c r="U197" s="1747"/>
      <c r="V197" s="1747"/>
      <c r="W197" s="1747"/>
      <c r="X197" s="1747"/>
      <c r="Y197" s="1747"/>
      <c r="Z197" s="1747"/>
      <c r="AA197" s="1747"/>
      <c r="AB197" s="1747"/>
      <c r="AC197" s="1747"/>
      <c r="AD197" s="1747"/>
      <c r="AE197" s="1747"/>
      <c r="AF197" s="1747"/>
      <c r="AG197" s="1747"/>
      <c r="AH197" s="1747"/>
      <c r="AI197" s="1747"/>
      <c r="AJ197" s="1747"/>
      <c r="AK197" s="1747"/>
      <c r="AL197" s="1747"/>
      <c r="AM197" s="1748"/>
      <c r="AN197" s="1748"/>
      <c r="AO197" s="1748"/>
      <c r="AP197" s="1748"/>
      <c r="AQ197" s="1748"/>
      <c r="AR197" s="1748"/>
      <c r="AS197" s="1748"/>
      <c r="AT197" s="1748"/>
    </row>
    <row r="198" spans="1:46" ht="15" customHeight="1">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row>
    <row r="199" spans="1:46" ht="24" customHeight="1">
      <c r="A199" s="1731"/>
      <c r="B199" s="1732"/>
      <c r="C199" s="1732"/>
      <c r="D199" s="1733"/>
      <c r="E199" s="1733"/>
      <c r="F199" s="1733"/>
      <c r="G199" s="1733"/>
      <c r="H199" s="1732"/>
      <c r="I199" s="1732"/>
      <c r="J199" s="1732"/>
      <c r="K199" s="1732"/>
      <c r="L199" s="1732"/>
      <c r="M199" s="1734"/>
      <c r="N199" s="1734"/>
      <c r="O199" s="1734"/>
      <c r="P199" s="1734"/>
      <c r="Q199" s="1734"/>
      <c r="R199" s="1734"/>
      <c r="S199" s="1734"/>
      <c r="T199" s="1734"/>
      <c r="U199" s="1734"/>
      <c r="V199" s="1734"/>
      <c r="W199" s="1734"/>
      <c r="X199" s="1734"/>
      <c r="Y199" s="1734"/>
      <c r="Z199" s="1734"/>
      <c r="AA199" s="1734"/>
      <c r="AB199" s="1734"/>
      <c r="AC199" s="1734"/>
      <c r="AD199" s="1731"/>
      <c r="AE199" s="1732"/>
      <c r="AF199" s="1732"/>
      <c r="AG199" s="1732"/>
      <c r="AH199" s="1734"/>
      <c r="AI199" s="1734"/>
      <c r="AJ199" s="1734"/>
      <c r="AK199" s="1734"/>
      <c r="AL199" s="1734"/>
      <c r="AM199" s="1734"/>
      <c r="AN199" s="1734"/>
      <c r="AO199" s="1734"/>
      <c r="AP199" s="1734"/>
      <c r="AQ199" s="1734"/>
      <c r="AR199" s="1734"/>
      <c r="AS199" s="1734"/>
      <c r="AT199" s="1734"/>
    </row>
    <row r="200" spans="1:46" ht="24" customHeight="1">
      <c r="A200" s="1732"/>
      <c r="B200" s="1732"/>
      <c r="C200" s="1732"/>
      <c r="D200" s="1732"/>
      <c r="E200" s="1732"/>
      <c r="F200" s="1732"/>
      <c r="G200" s="1732"/>
      <c r="H200" s="1732"/>
      <c r="I200" s="1732"/>
      <c r="J200" s="1732"/>
      <c r="K200" s="1732"/>
      <c r="L200" s="1732"/>
      <c r="M200" s="1734"/>
      <c r="N200" s="1734"/>
      <c r="O200" s="1734"/>
      <c r="P200" s="1734"/>
      <c r="Q200" s="1734"/>
      <c r="R200" s="1734"/>
      <c r="S200" s="1734"/>
      <c r="T200" s="1734"/>
      <c r="U200" s="1734"/>
      <c r="V200" s="1734"/>
      <c r="W200" s="1734"/>
      <c r="X200" s="1734"/>
      <c r="Y200" s="1734"/>
      <c r="Z200" s="1734"/>
      <c r="AA200" s="1734"/>
      <c r="AB200" s="1734"/>
      <c r="AC200" s="1734"/>
      <c r="AD200" s="1732"/>
      <c r="AE200" s="1732"/>
      <c r="AF200" s="1732"/>
      <c r="AG200" s="1732"/>
      <c r="AH200" s="1734"/>
      <c r="AI200" s="1734"/>
      <c r="AJ200" s="1734"/>
      <c r="AK200" s="1734"/>
      <c r="AL200" s="1734"/>
      <c r="AM200" s="1734"/>
      <c r="AN200" s="1734"/>
      <c r="AO200" s="1734"/>
      <c r="AP200" s="1734"/>
      <c r="AQ200" s="1734"/>
      <c r="AR200" s="1734"/>
      <c r="AS200" s="1734"/>
      <c r="AT200" s="1734"/>
    </row>
    <row r="201" spans="1:46" ht="24" customHeight="1">
      <c r="A201" s="1732"/>
      <c r="B201" s="1732"/>
      <c r="C201" s="1732"/>
      <c r="D201" s="1732"/>
      <c r="E201" s="1732"/>
      <c r="F201" s="1732"/>
      <c r="G201" s="1732"/>
      <c r="H201" s="1732"/>
      <c r="I201" s="1732"/>
      <c r="J201" s="1732"/>
      <c r="K201" s="1732"/>
      <c r="L201" s="1732"/>
      <c r="M201" s="1738"/>
      <c r="N201" s="1738"/>
      <c r="O201" s="1738"/>
      <c r="P201" s="1738"/>
      <c r="Q201" s="1734"/>
      <c r="R201" s="1734"/>
      <c r="S201" s="1734"/>
      <c r="T201" s="1734"/>
      <c r="U201" s="1734"/>
      <c r="V201" s="1734"/>
      <c r="W201" s="1734"/>
      <c r="X201" s="1734"/>
      <c r="Y201" s="1734"/>
      <c r="Z201" s="1734"/>
      <c r="AA201" s="1734"/>
      <c r="AB201" s="1734"/>
      <c r="AC201" s="1734"/>
      <c r="AD201" s="1734"/>
      <c r="AE201" s="1734"/>
      <c r="AF201" s="1734"/>
      <c r="AG201" s="1734"/>
      <c r="AH201" s="1734"/>
      <c r="AI201" s="1734"/>
      <c r="AJ201" s="1734"/>
      <c r="AK201" s="1734"/>
      <c r="AL201" s="1734"/>
      <c r="AM201" s="1734"/>
      <c r="AN201" s="1734"/>
      <c r="AO201" s="1734"/>
      <c r="AP201" s="1734"/>
      <c r="AQ201" s="1734"/>
      <c r="AR201" s="1734"/>
      <c r="AS201" s="1734"/>
      <c r="AT201" s="1734"/>
    </row>
    <row r="202" spans="1:46" ht="24" customHeight="1">
      <c r="A202" s="1732"/>
      <c r="B202" s="1732"/>
      <c r="C202" s="1732"/>
      <c r="D202" s="1732"/>
      <c r="E202" s="1732"/>
      <c r="F202" s="1732"/>
      <c r="G202" s="1732"/>
      <c r="H202" s="1732"/>
      <c r="I202" s="1732"/>
      <c r="J202" s="1732"/>
      <c r="K202" s="1732"/>
      <c r="L202" s="1732"/>
      <c r="M202" s="1738"/>
      <c r="N202" s="1738"/>
      <c r="O202" s="1738"/>
      <c r="P202" s="1738"/>
      <c r="Q202" s="1734"/>
      <c r="R202" s="1734"/>
      <c r="S202" s="1734"/>
      <c r="T202" s="1734"/>
      <c r="U202" s="1734"/>
      <c r="V202" s="1734"/>
      <c r="W202" s="1734"/>
      <c r="X202" s="1734"/>
      <c r="Y202" s="1734"/>
      <c r="Z202" s="1734"/>
      <c r="AA202" s="1734"/>
      <c r="AB202" s="1734"/>
      <c r="AC202" s="1734"/>
      <c r="AD202" s="1738"/>
      <c r="AE202" s="1738"/>
      <c r="AF202" s="1738"/>
      <c r="AG202" s="1738"/>
      <c r="AH202" s="1739"/>
      <c r="AI202" s="1739"/>
      <c r="AJ202" s="1739"/>
      <c r="AK202" s="1739"/>
      <c r="AL202" s="1739"/>
      <c r="AM202" s="1739"/>
      <c r="AN202" s="1739"/>
      <c r="AO202" s="1739"/>
      <c r="AP202" s="1739"/>
      <c r="AQ202" s="1739"/>
      <c r="AR202" s="1739"/>
      <c r="AS202" s="1739"/>
      <c r="AT202" s="1739"/>
    </row>
    <row r="203" spans="1:46" ht="24" customHeight="1">
      <c r="A203" s="1732"/>
      <c r="B203" s="1732"/>
      <c r="C203" s="1732"/>
      <c r="D203" s="1732"/>
      <c r="E203" s="1732"/>
      <c r="F203" s="1732"/>
      <c r="G203" s="1732"/>
      <c r="H203" s="1732"/>
      <c r="I203" s="1732"/>
      <c r="J203" s="1732"/>
      <c r="K203" s="1732"/>
      <c r="L203" s="1732"/>
      <c r="M203" s="1738"/>
      <c r="N203" s="1738"/>
      <c r="O203" s="1738"/>
      <c r="P203" s="1738"/>
      <c r="Q203" s="1734"/>
      <c r="R203" s="1734"/>
      <c r="S203" s="1734"/>
      <c r="T203" s="1734"/>
      <c r="U203" s="1734"/>
      <c r="V203" s="1734"/>
      <c r="W203" s="1734"/>
      <c r="X203" s="1734"/>
      <c r="Y203" s="1734"/>
      <c r="Z203" s="1734"/>
      <c r="AA203" s="1734"/>
      <c r="AB203" s="1734"/>
      <c r="AC203" s="1734"/>
      <c r="AD203" s="1734"/>
      <c r="AE203" s="1734"/>
      <c r="AF203" s="1734"/>
      <c r="AG203" s="1734"/>
      <c r="AH203" s="1734"/>
      <c r="AI203" s="1734"/>
      <c r="AJ203" s="1734"/>
      <c r="AK203" s="1734"/>
      <c r="AL203" s="1734"/>
      <c r="AM203" s="1734"/>
      <c r="AN203" s="1734"/>
      <c r="AO203" s="1734"/>
      <c r="AP203" s="1734"/>
      <c r="AQ203" s="1734"/>
      <c r="AR203" s="1734"/>
      <c r="AS203" s="1734"/>
      <c r="AT203" s="1734"/>
    </row>
    <row r="204" spans="1:46" ht="24" customHeight="1">
      <c r="A204" s="1732"/>
      <c r="B204" s="1732"/>
      <c r="C204" s="1732"/>
      <c r="D204" s="1732"/>
      <c r="E204" s="1732"/>
      <c r="F204" s="1732"/>
      <c r="G204" s="1732"/>
      <c r="H204" s="1732"/>
      <c r="I204" s="1732"/>
      <c r="J204" s="1732"/>
      <c r="K204" s="1732"/>
      <c r="L204" s="1732"/>
      <c r="M204" s="1732"/>
      <c r="N204" s="1732"/>
      <c r="O204" s="1732"/>
      <c r="P204" s="1732"/>
      <c r="Q204" s="1734"/>
      <c r="R204" s="1734"/>
      <c r="S204" s="1734"/>
      <c r="T204" s="1734"/>
      <c r="U204" s="1734"/>
      <c r="V204" s="1734"/>
      <c r="W204" s="1734"/>
      <c r="X204" s="1734"/>
      <c r="Y204" s="1734"/>
      <c r="Z204" s="1734"/>
      <c r="AA204" s="1734"/>
      <c r="AB204" s="1734"/>
      <c r="AC204" s="1734"/>
      <c r="AD204" s="1735"/>
      <c r="AE204" s="1735"/>
      <c r="AF204" s="1735"/>
      <c r="AG204" s="1735"/>
      <c r="AH204" s="1734"/>
      <c r="AI204" s="1734"/>
      <c r="AJ204" s="1734"/>
      <c r="AK204" s="1734"/>
      <c r="AL204" s="1734"/>
      <c r="AM204" s="1734"/>
      <c r="AN204" s="1734"/>
      <c r="AO204" s="1734"/>
      <c r="AP204" s="1734"/>
      <c r="AQ204" s="1734"/>
      <c r="AR204" s="1734"/>
      <c r="AS204" s="1734"/>
      <c r="AT204" s="1734"/>
    </row>
    <row r="205" spans="1:46" ht="30" customHeight="1">
      <c r="A205" s="1732"/>
      <c r="B205" s="1732"/>
      <c r="C205" s="1732"/>
      <c r="D205" s="1732"/>
      <c r="E205" s="1732"/>
      <c r="F205" s="1732"/>
      <c r="G205" s="1732"/>
      <c r="H205" s="1732"/>
      <c r="I205" s="1732"/>
      <c r="J205" s="1732"/>
      <c r="K205" s="1732"/>
      <c r="L205" s="1732"/>
      <c r="M205" s="1736"/>
      <c r="N205" s="1736"/>
      <c r="O205" s="1736"/>
      <c r="P205" s="1736"/>
      <c r="Q205" s="1733"/>
      <c r="R205" s="1733"/>
      <c r="S205" s="1733"/>
      <c r="T205" s="1733"/>
      <c r="U205" s="1732"/>
      <c r="V205" s="1732"/>
      <c r="W205" s="1732"/>
      <c r="X205" s="1733"/>
      <c r="Y205" s="1733"/>
      <c r="Z205" s="1733"/>
      <c r="AA205" s="1737"/>
      <c r="AB205" s="1737"/>
      <c r="AC205" s="1737"/>
      <c r="AD205" s="1731"/>
      <c r="AE205" s="1732"/>
      <c r="AF205" s="1732"/>
      <c r="AG205" s="1732"/>
      <c r="AH205" s="1740"/>
      <c r="AI205" s="1740"/>
      <c r="AJ205" s="1740"/>
      <c r="AK205" s="1740"/>
      <c r="AL205" s="1740"/>
      <c r="AM205" s="1740"/>
      <c r="AN205" s="1740"/>
      <c r="AO205" s="1741"/>
      <c r="AP205" s="1741"/>
      <c r="AQ205" s="1741"/>
      <c r="AR205" s="1741"/>
      <c r="AS205" s="1741"/>
      <c r="AT205" s="1741"/>
    </row>
    <row r="206" spans="1:46" ht="64.5" customHeight="1">
      <c r="A206" s="1742"/>
      <c r="B206" s="1743"/>
      <c r="C206" s="1743"/>
      <c r="D206" s="1743"/>
      <c r="E206" s="1743"/>
      <c r="F206" s="1743"/>
      <c r="G206" s="1743"/>
      <c r="H206" s="1743"/>
      <c r="I206" s="1743"/>
      <c r="J206" s="1743"/>
      <c r="K206" s="1743"/>
      <c r="L206" s="1743"/>
      <c r="M206" s="1734"/>
      <c r="N206" s="1734"/>
      <c r="O206" s="1734"/>
      <c r="P206" s="1734"/>
      <c r="Q206" s="1734"/>
      <c r="R206" s="1734"/>
      <c r="S206" s="1734"/>
      <c r="T206" s="1734"/>
      <c r="U206" s="1734"/>
      <c r="V206" s="1734"/>
      <c r="W206" s="1734"/>
      <c r="X206" s="1734"/>
      <c r="Y206" s="1734"/>
      <c r="Z206" s="1734"/>
      <c r="AA206" s="1734"/>
      <c r="AB206" s="1734"/>
      <c r="AC206" s="1734"/>
      <c r="AD206" s="1734"/>
      <c r="AE206" s="1734"/>
      <c r="AF206" s="1734"/>
      <c r="AG206" s="1734"/>
      <c r="AH206" s="1734"/>
      <c r="AI206" s="1734"/>
      <c r="AJ206" s="1734"/>
      <c r="AK206" s="1734"/>
      <c r="AL206" s="1734"/>
      <c r="AM206" s="1734"/>
      <c r="AN206" s="1734"/>
      <c r="AO206" s="1734"/>
      <c r="AP206" s="1734"/>
      <c r="AQ206" s="1734"/>
      <c r="AR206" s="1734"/>
      <c r="AS206" s="1734"/>
      <c r="AT206" s="1734"/>
    </row>
    <row r="207" spans="1:46" ht="30" customHeight="1">
      <c r="A207" s="1732"/>
      <c r="B207" s="1732"/>
      <c r="C207" s="1732"/>
      <c r="D207" s="1732"/>
      <c r="E207" s="1732"/>
      <c r="F207" s="1732"/>
      <c r="G207" s="1732"/>
      <c r="H207" s="1732"/>
      <c r="I207" s="1732"/>
      <c r="J207" s="1732"/>
      <c r="K207" s="1732"/>
      <c r="L207" s="1732"/>
      <c r="M207" s="1732"/>
      <c r="N207" s="1732"/>
      <c r="O207" s="1732"/>
      <c r="P207" s="1732"/>
      <c r="Q207" s="1744"/>
      <c r="R207" s="1744"/>
      <c r="S207" s="1744"/>
      <c r="T207" s="1744"/>
      <c r="U207" s="1744"/>
      <c r="V207" s="1744"/>
      <c r="W207" s="1744"/>
      <c r="X207" s="1737"/>
      <c r="Y207" s="1737"/>
      <c r="Z207" s="1737"/>
      <c r="AA207" s="1737"/>
      <c r="AB207" s="1737"/>
      <c r="AC207" s="1737"/>
      <c r="AD207" s="1732"/>
      <c r="AE207" s="1732"/>
      <c r="AF207" s="1732"/>
      <c r="AG207" s="1732"/>
      <c r="AH207" s="1745"/>
      <c r="AI207" s="1745"/>
      <c r="AJ207" s="1745"/>
      <c r="AK207" s="1745"/>
      <c r="AL207" s="1745"/>
      <c r="AM207" s="1745"/>
      <c r="AN207" s="1745"/>
      <c r="AO207" s="1737"/>
      <c r="AP207" s="1737"/>
      <c r="AQ207" s="1737"/>
      <c r="AR207" s="1737"/>
      <c r="AS207" s="1737"/>
      <c r="AT207" s="1737"/>
    </row>
    <row r="208" spans="1:46" ht="40.25" customHeight="1">
      <c r="A208" s="1732"/>
      <c r="B208" s="1732"/>
      <c r="C208" s="1732"/>
      <c r="D208" s="1732"/>
      <c r="E208" s="1732"/>
      <c r="F208" s="1732"/>
      <c r="G208" s="1732"/>
      <c r="H208" s="1732"/>
      <c r="I208" s="1732"/>
      <c r="J208" s="1732"/>
      <c r="K208" s="1732"/>
      <c r="L208" s="1732"/>
      <c r="M208" s="1743"/>
      <c r="N208" s="1743"/>
      <c r="O208" s="1743"/>
      <c r="P208" s="1743"/>
      <c r="Q208" s="1746"/>
      <c r="R208" s="1746"/>
      <c r="S208" s="1746"/>
      <c r="T208" s="1746"/>
      <c r="U208" s="1746"/>
      <c r="V208" s="1746"/>
      <c r="W208" s="1746"/>
      <c r="X208" s="1746"/>
      <c r="Y208" s="1746"/>
      <c r="Z208" s="1746"/>
      <c r="AA208" s="1746"/>
      <c r="AB208" s="1746"/>
      <c r="AC208" s="1746"/>
      <c r="AD208" s="1746"/>
      <c r="AE208" s="1746"/>
      <c r="AF208" s="1746"/>
      <c r="AG208" s="1746"/>
      <c r="AH208" s="1746"/>
      <c r="AI208" s="1746"/>
      <c r="AJ208" s="1746"/>
      <c r="AK208" s="1746"/>
      <c r="AL208" s="1746"/>
      <c r="AM208" s="1746"/>
      <c r="AN208" s="1746"/>
      <c r="AO208" s="1746"/>
      <c r="AP208" s="1746"/>
      <c r="AQ208" s="1746"/>
      <c r="AR208" s="1746"/>
      <c r="AS208" s="1746"/>
      <c r="AT208" s="1746"/>
    </row>
    <row r="209" spans="1:47" ht="24" customHeight="1">
      <c r="A209" s="1747"/>
      <c r="B209" s="1747"/>
      <c r="C209" s="1747"/>
      <c r="D209" s="1747"/>
      <c r="E209" s="1747"/>
      <c r="F209" s="1747"/>
      <c r="G209" s="1747"/>
      <c r="H209" s="1747"/>
      <c r="I209" s="1747"/>
      <c r="J209" s="1747"/>
      <c r="K209" s="1747"/>
      <c r="L209" s="1747"/>
      <c r="M209" s="1747"/>
      <c r="N209" s="1747"/>
      <c r="O209" s="1747"/>
      <c r="P209" s="1747"/>
      <c r="Q209" s="1747"/>
      <c r="R209" s="1747"/>
      <c r="S209" s="1747"/>
      <c r="T209" s="1747"/>
      <c r="U209" s="1747"/>
      <c r="V209" s="1747"/>
      <c r="W209" s="1747"/>
      <c r="X209" s="1747"/>
      <c r="Y209" s="1747"/>
      <c r="Z209" s="1747"/>
      <c r="AA209" s="1747"/>
      <c r="AB209" s="1747"/>
      <c r="AC209" s="1747"/>
      <c r="AD209" s="1747"/>
      <c r="AE209" s="1747"/>
      <c r="AF209" s="1747"/>
      <c r="AG209" s="1747"/>
      <c r="AH209" s="1747"/>
      <c r="AI209" s="1747"/>
      <c r="AJ209" s="1747"/>
      <c r="AK209" s="1747"/>
      <c r="AL209" s="1747"/>
      <c r="AM209" s="1748"/>
      <c r="AN209" s="1748"/>
      <c r="AO209" s="1748"/>
      <c r="AP209" s="1748"/>
      <c r="AQ209" s="1748"/>
      <c r="AR209" s="1748"/>
      <c r="AS209" s="1748"/>
      <c r="AT209" s="1748"/>
    </row>
    <row r="210" spans="1:47" ht="30" customHeight="1">
      <c r="A210" s="183"/>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c r="AC210" s="184"/>
      <c r="AD210" s="184"/>
      <c r="AE210" s="184"/>
      <c r="AF210" s="184"/>
      <c r="AG210" s="184"/>
      <c r="AH210" s="184"/>
      <c r="AI210" s="184"/>
      <c r="AJ210" s="184"/>
      <c r="AK210" s="184"/>
      <c r="AL210" s="184"/>
      <c r="AM210" s="184"/>
      <c r="AN210" s="184"/>
      <c r="AO210" s="184"/>
      <c r="AP210" s="1729"/>
      <c r="AQ210" s="1729"/>
      <c r="AR210" s="1729"/>
      <c r="AS210" s="1729"/>
      <c r="AT210" s="1729"/>
      <c r="AU210" s="1729"/>
    </row>
    <row r="211" spans="1:47" ht="40.5" customHeight="1">
      <c r="A211" s="184"/>
      <c r="B211" s="1730"/>
      <c r="C211" s="1730"/>
      <c r="D211" s="1730"/>
      <c r="E211" s="1730"/>
      <c r="F211" s="1730"/>
      <c r="G211" s="1730"/>
      <c r="H211" s="1730"/>
      <c r="I211" s="1730"/>
      <c r="J211" s="1730"/>
      <c r="K211" s="1730"/>
      <c r="L211" s="1730"/>
      <c r="M211" s="1730"/>
      <c r="N211" s="1730"/>
      <c r="O211" s="1730"/>
      <c r="P211" s="1730"/>
      <c r="Q211" s="1730"/>
      <c r="R211" s="1730"/>
      <c r="S211" s="1730"/>
      <c r="T211" s="1730"/>
      <c r="U211" s="1730"/>
      <c r="V211" s="1730"/>
      <c r="W211" s="1730"/>
      <c r="X211" s="1730"/>
      <c r="Y211" s="1730"/>
      <c r="Z211" s="1730"/>
      <c r="AA211" s="1730"/>
      <c r="AB211" s="1730"/>
      <c r="AC211" s="1730"/>
      <c r="AD211" s="1730"/>
      <c r="AE211" s="1730"/>
      <c r="AF211" s="1730"/>
      <c r="AG211" s="1730"/>
      <c r="AH211" s="1730"/>
      <c r="AI211" s="1730"/>
      <c r="AJ211" s="1730"/>
      <c r="AK211" s="1730"/>
      <c r="AL211" s="1730"/>
      <c r="AM211" s="1730"/>
      <c r="AN211" s="1730"/>
      <c r="AO211" s="1730"/>
      <c r="AP211" s="1730"/>
      <c r="AQ211" s="1730"/>
      <c r="AR211" s="1730"/>
      <c r="AS211" s="1730"/>
      <c r="AT211" s="185"/>
    </row>
    <row r="212" spans="1:47" ht="3.75" customHeight="1">
      <c r="A212" s="186"/>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c r="AC212" s="187"/>
      <c r="AD212" s="187"/>
      <c r="AE212" s="187"/>
      <c r="AF212" s="187"/>
      <c r="AG212" s="187"/>
      <c r="AH212" s="187"/>
      <c r="AI212" s="187"/>
      <c r="AJ212" s="187"/>
      <c r="AK212" s="187"/>
      <c r="AL212" s="187"/>
      <c r="AM212" s="187"/>
      <c r="AN212" s="187"/>
      <c r="AO212" s="187"/>
      <c r="AP212" s="187"/>
      <c r="AQ212" s="187"/>
      <c r="AR212" s="187"/>
      <c r="AS212" s="187"/>
      <c r="AT212" s="164"/>
    </row>
    <row r="213" spans="1:47" ht="24" customHeight="1">
      <c r="A213" s="1731"/>
      <c r="B213" s="1732"/>
      <c r="C213" s="1732"/>
      <c r="D213" s="1733"/>
      <c r="E213" s="1733"/>
      <c r="F213" s="1733"/>
      <c r="G213" s="1733"/>
      <c r="H213" s="1732"/>
      <c r="I213" s="1732"/>
      <c r="J213" s="1732"/>
      <c r="K213" s="1732"/>
      <c r="L213" s="1732"/>
      <c r="M213" s="1734"/>
      <c r="N213" s="1734"/>
      <c r="O213" s="1734"/>
      <c r="P213" s="1734"/>
      <c r="Q213" s="1734"/>
      <c r="R213" s="1734"/>
      <c r="S213" s="1734"/>
      <c r="T213" s="1734"/>
      <c r="U213" s="1734"/>
      <c r="V213" s="1734"/>
      <c r="W213" s="1734"/>
      <c r="X213" s="1734"/>
      <c r="Y213" s="1734"/>
      <c r="Z213" s="1734"/>
      <c r="AA213" s="1734"/>
      <c r="AB213" s="1734"/>
      <c r="AC213" s="1734"/>
      <c r="AD213" s="1731"/>
      <c r="AE213" s="1732"/>
      <c r="AF213" s="1732"/>
      <c r="AG213" s="1732"/>
      <c r="AH213" s="1734"/>
      <c r="AI213" s="1734"/>
      <c r="AJ213" s="1734"/>
      <c r="AK213" s="1734"/>
      <c r="AL213" s="1734"/>
      <c r="AM213" s="1734"/>
      <c r="AN213" s="1734"/>
      <c r="AO213" s="1734"/>
      <c r="AP213" s="1734"/>
      <c r="AQ213" s="1734"/>
      <c r="AR213" s="1734"/>
      <c r="AS213" s="1734"/>
      <c r="AT213" s="1734"/>
    </row>
    <row r="214" spans="1:47" ht="24" customHeight="1">
      <c r="A214" s="1732"/>
      <c r="B214" s="1732"/>
      <c r="C214" s="1732"/>
      <c r="D214" s="1732"/>
      <c r="E214" s="1732"/>
      <c r="F214" s="1732"/>
      <c r="G214" s="1732"/>
      <c r="H214" s="1732"/>
      <c r="I214" s="1732"/>
      <c r="J214" s="1732"/>
      <c r="K214" s="1732"/>
      <c r="L214" s="1732"/>
      <c r="M214" s="1734"/>
      <c r="N214" s="1734"/>
      <c r="O214" s="1734"/>
      <c r="P214" s="1734"/>
      <c r="Q214" s="1734"/>
      <c r="R214" s="1734"/>
      <c r="S214" s="1734"/>
      <c r="T214" s="1734"/>
      <c r="U214" s="1734"/>
      <c r="V214" s="1734"/>
      <c r="W214" s="1734"/>
      <c r="X214" s="1734"/>
      <c r="Y214" s="1734"/>
      <c r="Z214" s="1734"/>
      <c r="AA214" s="1734"/>
      <c r="AB214" s="1734"/>
      <c r="AC214" s="1734"/>
      <c r="AD214" s="1732"/>
      <c r="AE214" s="1732"/>
      <c r="AF214" s="1732"/>
      <c r="AG214" s="1732"/>
      <c r="AH214" s="1734"/>
      <c r="AI214" s="1734"/>
      <c r="AJ214" s="1734"/>
      <c r="AK214" s="1734"/>
      <c r="AL214" s="1734"/>
      <c r="AM214" s="1734"/>
      <c r="AN214" s="1734"/>
      <c r="AO214" s="1734"/>
      <c r="AP214" s="1734"/>
      <c r="AQ214" s="1734"/>
      <c r="AR214" s="1734"/>
      <c r="AS214" s="1734"/>
      <c r="AT214" s="1734"/>
    </row>
    <row r="215" spans="1:47" ht="24" customHeight="1">
      <c r="A215" s="1732"/>
      <c r="B215" s="1732"/>
      <c r="C215" s="1732"/>
      <c r="D215" s="1732"/>
      <c r="E215" s="1732"/>
      <c r="F215" s="1732"/>
      <c r="G215" s="1732"/>
      <c r="H215" s="1732"/>
      <c r="I215" s="1732"/>
      <c r="J215" s="1732"/>
      <c r="K215" s="1732"/>
      <c r="L215" s="1732"/>
      <c r="M215" s="1738"/>
      <c r="N215" s="1738"/>
      <c r="O215" s="1738"/>
      <c r="P215" s="1738"/>
      <c r="Q215" s="1734"/>
      <c r="R215" s="1734"/>
      <c r="S215" s="1734"/>
      <c r="T215" s="1734"/>
      <c r="U215" s="1734"/>
      <c r="V215" s="1734"/>
      <c r="W215" s="1734"/>
      <c r="X215" s="1734"/>
      <c r="Y215" s="1734"/>
      <c r="Z215" s="1734"/>
      <c r="AA215" s="1734"/>
      <c r="AB215" s="1734"/>
      <c r="AC215" s="1734"/>
      <c r="AD215" s="1734"/>
      <c r="AE215" s="1734"/>
      <c r="AF215" s="1734"/>
      <c r="AG215" s="1734"/>
      <c r="AH215" s="1734"/>
      <c r="AI215" s="1734"/>
      <c r="AJ215" s="1734"/>
      <c r="AK215" s="1734"/>
      <c r="AL215" s="1734"/>
      <c r="AM215" s="1734"/>
      <c r="AN215" s="1734"/>
      <c r="AO215" s="1734"/>
      <c r="AP215" s="1734"/>
      <c r="AQ215" s="1734"/>
      <c r="AR215" s="1734"/>
      <c r="AS215" s="1734"/>
      <c r="AT215" s="1734"/>
    </row>
    <row r="216" spans="1:47" ht="24" customHeight="1">
      <c r="A216" s="1732"/>
      <c r="B216" s="1732"/>
      <c r="C216" s="1732"/>
      <c r="D216" s="1732"/>
      <c r="E216" s="1732"/>
      <c r="F216" s="1732"/>
      <c r="G216" s="1732"/>
      <c r="H216" s="1732"/>
      <c r="I216" s="1732"/>
      <c r="J216" s="1732"/>
      <c r="K216" s="1732"/>
      <c r="L216" s="1732"/>
      <c r="M216" s="1738"/>
      <c r="N216" s="1738"/>
      <c r="O216" s="1738"/>
      <c r="P216" s="1738"/>
      <c r="Q216" s="1734"/>
      <c r="R216" s="1734"/>
      <c r="S216" s="1734"/>
      <c r="T216" s="1734"/>
      <c r="U216" s="1734"/>
      <c r="V216" s="1734"/>
      <c r="W216" s="1734"/>
      <c r="X216" s="1734"/>
      <c r="Y216" s="1734"/>
      <c r="Z216" s="1734"/>
      <c r="AA216" s="1734"/>
      <c r="AB216" s="1734"/>
      <c r="AC216" s="1734"/>
      <c r="AD216" s="1738"/>
      <c r="AE216" s="1738"/>
      <c r="AF216" s="1738"/>
      <c r="AG216" s="1738"/>
      <c r="AH216" s="1739"/>
      <c r="AI216" s="1739"/>
      <c r="AJ216" s="1739"/>
      <c r="AK216" s="1739"/>
      <c r="AL216" s="1739"/>
      <c r="AM216" s="1739"/>
      <c r="AN216" s="1739"/>
      <c r="AO216" s="1739"/>
      <c r="AP216" s="1739"/>
      <c r="AQ216" s="1739"/>
      <c r="AR216" s="1739"/>
      <c r="AS216" s="1739"/>
      <c r="AT216" s="1739"/>
    </row>
    <row r="217" spans="1:47" ht="24" customHeight="1">
      <c r="A217" s="1732"/>
      <c r="B217" s="1732"/>
      <c r="C217" s="1732"/>
      <c r="D217" s="1732"/>
      <c r="E217" s="1732"/>
      <c r="F217" s="1732"/>
      <c r="G217" s="1732"/>
      <c r="H217" s="1732"/>
      <c r="I217" s="1732"/>
      <c r="J217" s="1732"/>
      <c r="K217" s="1732"/>
      <c r="L217" s="1732"/>
      <c r="M217" s="1738"/>
      <c r="N217" s="1738"/>
      <c r="O217" s="1738"/>
      <c r="P217" s="1738"/>
      <c r="Q217" s="1734"/>
      <c r="R217" s="1734"/>
      <c r="S217" s="1734"/>
      <c r="T217" s="1734"/>
      <c r="U217" s="1734"/>
      <c r="V217" s="1734"/>
      <c r="W217" s="1734"/>
      <c r="X217" s="1734"/>
      <c r="Y217" s="1734"/>
      <c r="Z217" s="1734"/>
      <c r="AA217" s="1734"/>
      <c r="AB217" s="1734"/>
      <c r="AC217" s="1734"/>
      <c r="AD217" s="1734"/>
      <c r="AE217" s="1734"/>
      <c r="AF217" s="1734"/>
      <c r="AG217" s="1734"/>
      <c r="AH217" s="1734"/>
      <c r="AI217" s="1734"/>
      <c r="AJ217" s="1734"/>
      <c r="AK217" s="1734"/>
      <c r="AL217" s="1734"/>
      <c r="AM217" s="1734"/>
      <c r="AN217" s="1734"/>
      <c r="AO217" s="1734"/>
      <c r="AP217" s="1734"/>
      <c r="AQ217" s="1734"/>
      <c r="AR217" s="1734"/>
      <c r="AS217" s="1734"/>
      <c r="AT217" s="1734"/>
    </row>
    <row r="218" spans="1:47" ht="24" customHeight="1">
      <c r="A218" s="1732"/>
      <c r="B218" s="1732"/>
      <c r="C218" s="1732"/>
      <c r="D218" s="1732"/>
      <c r="E218" s="1732"/>
      <c r="F218" s="1732"/>
      <c r="G218" s="1732"/>
      <c r="H218" s="1732"/>
      <c r="I218" s="1732"/>
      <c r="J218" s="1732"/>
      <c r="K218" s="1732"/>
      <c r="L218" s="1732"/>
      <c r="M218" s="1732"/>
      <c r="N218" s="1732"/>
      <c r="O218" s="1732"/>
      <c r="P218" s="1732"/>
      <c r="Q218" s="1734"/>
      <c r="R218" s="1734"/>
      <c r="S218" s="1734"/>
      <c r="T218" s="1734"/>
      <c r="U218" s="1734"/>
      <c r="V218" s="1734"/>
      <c r="W218" s="1734"/>
      <c r="X218" s="1734"/>
      <c r="Y218" s="1734"/>
      <c r="Z218" s="1734"/>
      <c r="AA218" s="1734"/>
      <c r="AB218" s="1734"/>
      <c r="AC218" s="1734"/>
      <c r="AD218" s="1735"/>
      <c r="AE218" s="1735"/>
      <c r="AF218" s="1735"/>
      <c r="AG218" s="1735"/>
      <c r="AH218" s="1734"/>
      <c r="AI218" s="1734"/>
      <c r="AJ218" s="1734"/>
      <c r="AK218" s="1734"/>
      <c r="AL218" s="1734"/>
      <c r="AM218" s="1734"/>
      <c r="AN218" s="1734"/>
      <c r="AO218" s="1734"/>
      <c r="AP218" s="1734"/>
      <c r="AQ218" s="1734"/>
      <c r="AR218" s="1734"/>
      <c r="AS218" s="1734"/>
      <c r="AT218" s="1734"/>
    </row>
    <row r="219" spans="1:47" ht="24" customHeight="1">
      <c r="A219" s="1732"/>
      <c r="B219" s="1732"/>
      <c r="C219" s="1732"/>
      <c r="D219" s="1732"/>
      <c r="E219" s="1732"/>
      <c r="F219" s="1732"/>
      <c r="G219" s="1732"/>
      <c r="H219" s="1732"/>
      <c r="I219" s="1732"/>
      <c r="J219" s="1732"/>
      <c r="K219" s="1732"/>
      <c r="L219" s="1732"/>
      <c r="M219" s="1736"/>
      <c r="N219" s="1736"/>
      <c r="O219" s="1736"/>
      <c r="P219" s="1736"/>
      <c r="Q219" s="1733"/>
      <c r="R219" s="1733"/>
      <c r="S219" s="1733"/>
      <c r="T219" s="1733"/>
      <c r="U219" s="1732"/>
      <c r="V219" s="1732"/>
      <c r="W219" s="1732"/>
      <c r="X219" s="1733"/>
      <c r="Y219" s="1733"/>
      <c r="Z219" s="1733"/>
      <c r="AA219" s="1737"/>
      <c r="AB219" s="1737"/>
      <c r="AC219" s="1737"/>
      <c r="AD219" s="1731"/>
      <c r="AE219" s="1732"/>
      <c r="AF219" s="1732"/>
      <c r="AG219" s="1732"/>
      <c r="AH219" s="1740"/>
      <c r="AI219" s="1740"/>
      <c r="AJ219" s="1740"/>
      <c r="AK219" s="1740"/>
      <c r="AL219" s="1740"/>
      <c r="AM219" s="1740"/>
      <c r="AN219" s="1740"/>
      <c r="AO219" s="1741"/>
      <c r="AP219" s="1741"/>
      <c r="AQ219" s="1741"/>
      <c r="AR219" s="1741"/>
      <c r="AS219" s="1741"/>
      <c r="AT219" s="1741"/>
    </row>
    <row r="220" spans="1:47" ht="64.5" customHeight="1">
      <c r="A220" s="1742"/>
      <c r="B220" s="1743"/>
      <c r="C220" s="1743"/>
      <c r="D220" s="1743"/>
      <c r="E220" s="1743"/>
      <c r="F220" s="1743"/>
      <c r="G220" s="1743"/>
      <c r="H220" s="1743"/>
      <c r="I220" s="1743"/>
      <c r="J220" s="1743"/>
      <c r="K220" s="1743"/>
      <c r="L220" s="1743"/>
      <c r="M220" s="1734"/>
      <c r="N220" s="1734"/>
      <c r="O220" s="1734"/>
      <c r="P220" s="1734"/>
      <c r="Q220" s="1734"/>
      <c r="R220" s="1734"/>
      <c r="S220" s="1734"/>
      <c r="T220" s="1734"/>
      <c r="U220" s="1734"/>
      <c r="V220" s="1734"/>
      <c r="W220" s="1734"/>
      <c r="X220" s="1734"/>
      <c r="Y220" s="1734"/>
      <c r="Z220" s="1734"/>
      <c r="AA220" s="1734"/>
      <c r="AB220" s="1734"/>
      <c r="AC220" s="1734"/>
      <c r="AD220" s="1734"/>
      <c r="AE220" s="1734"/>
      <c r="AF220" s="1734"/>
      <c r="AG220" s="1734"/>
      <c r="AH220" s="1734"/>
      <c r="AI220" s="1734"/>
      <c r="AJ220" s="1734"/>
      <c r="AK220" s="1734"/>
      <c r="AL220" s="1734"/>
      <c r="AM220" s="1734"/>
      <c r="AN220" s="1734"/>
      <c r="AO220" s="1734"/>
      <c r="AP220" s="1734"/>
      <c r="AQ220" s="1734"/>
      <c r="AR220" s="1734"/>
      <c r="AS220" s="1734"/>
      <c r="AT220" s="1734"/>
    </row>
    <row r="221" spans="1:47" ht="30" customHeight="1">
      <c r="A221" s="1732"/>
      <c r="B221" s="1732"/>
      <c r="C221" s="1732"/>
      <c r="D221" s="1732"/>
      <c r="E221" s="1732"/>
      <c r="F221" s="1732"/>
      <c r="G221" s="1732"/>
      <c r="H221" s="1732"/>
      <c r="I221" s="1732"/>
      <c r="J221" s="1732"/>
      <c r="K221" s="1732"/>
      <c r="L221" s="1732"/>
      <c r="M221" s="1732"/>
      <c r="N221" s="1732"/>
      <c r="O221" s="1732"/>
      <c r="P221" s="1732"/>
      <c r="Q221" s="1744"/>
      <c r="R221" s="1744"/>
      <c r="S221" s="1744"/>
      <c r="T221" s="1744"/>
      <c r="U221" s="1744"/>
      <c r="V221" s="1744"/>
      <c r="W221" s="1744"/>
      <c r="X221" s="1737"/>
      <c r="Y221" s="1737"/>
      <c r="Z221" s="1737"/>
      <c r="AA221" s="1737"/>
      <c r="AB221" s="1737"/>
      <c r="AC221" s="1737"/>
      <c r="AD221" s="1732"/>
      <c r="AE221" s="1732"/>
      <c r="AF221" s="1732"/>
      <c r="AG221" s="1732"/>
      <c r="AH221" s="1745"/>
      <c r="AI221" s="1745"/>
      <c r="AJ221" s="1745"/>
      <c r="AK221" s="1745"/>
      <c r="AL221" s="1745"/>
      <c r="AM221" s="1745"/>
      <c r="AN221" s="1745"/>
      <c r="AO221" s="1737"/>
      <c r="AP221" s="1737"/>
      <c r="AQ221" s="1737"/>
      <c r="AR221" s="1737"/>
      <c r="AS221" s="1737"/>
      <c r="AT221" s="1737"/>
    </row>
    <row r="222" spans="1:47" ht="40.25" customHeight="1">
      <c r="A222" s="1732"/>
      <c r="B222" s="1732"/>
      <c r="C222" s="1732"/>
      <c r="D222" s="1732"/>
      <c r="E222" s="1732"/>
      <c r="F222" s="1732"/>
      <c r="G222" s="1732"/>
      <c r="H222" s="1732"/>
      <c r="I222" s="1732"/>
      <c r="J222" s="1732"/>
      <c r="K222" s="1732"/>
      <c r="L222" s="1732"/>
      <c r="M222" s="1743"/>
      <c r="N222" s="1743"/>
      <c r="O222" s="1743"/>
      <c r="P222" s="1743"/>
      <c r="Q222" s="1746"/>
      <c r="R222" s="1746"/>
      <c r="S222" s="1746"/>
      <c r="T222" s="1746"/>
      <c r="U222" s="1746"/>
      <c r="V222" s="1746"/>
      <c r="W222" s="1746"/>
      <c r="X222" s="1746"/>
      <c r="Y222" s="1746"/>
      <c r="Z222" s="1746"/>
      <c r="AA222" s="1746"/>
      <c r="AB222" s="1746"/>
      <c r="AC222" s="1746"/>
      <c r="AD222" s="1746"/>
      <c r="AE222" s="1746"/>
      <c r="AF222" s="1746"/>
      <c r="AG222" s="1746"/>
      <c r="AH222" s="1746"/>
      <c r="AI222" s="1746"/>
      <c r="AJ222" s="1746"/>
      <c r="AK222" s="1746"/>
      <c r="AL222" s="1746"/>
      <c r="AM222" s="1746"/>
      <c r="AN222" s="1746"/>
      <c r="AO222" s="1746"/>
      <c r="AP222" s="1746"/>
      <c r="AQ222" s="1746"/>
      <c r="AR222" s="1746"/>
      <c r="AS222" s="1746"/>
      <c r="AT222" s="1746"/>
    </row>
    <row r="223" spans="1:47" ht="24" customHeight="1">
      <c r="A223" s="1747"/>
      <c r="B223" s="1747"/>
      <c r="C223" s="1747"/>
      <c r="D223" s="1747"/>
      <c r="E223" s="1747"/>
      <c r="F223" s="1747"/>
      <c r="G223" s="1747"/>
      <c r="H223" s="1747"/>
      <c r="I223" s="1747"/>
      <c r="J223" s="1747"/>
      <c r="K223" s="1747"/>
      <c r="L223" s="1747"/>
      <c r="M223" s="1747"/>
      <c r="N223" s="1747"/>
      <c r="O223" s="1747"/>
      <c r="P223" s="1747"/>
      <c r="Q223" s="1747"/>
      <c r="R223" s="1747"/>
      <c r="S223" s="1747"/>
      <c r="T223" s="1747"/>
      <c r="U223" s="1747"/>
      <c r="V223" s="1747"/>
      <c r="W223" s="1747"/>
      <c r="X223" s="1747"/>
      <c r="Y223" s="1747"/>
      <c r="Z223" s="1747"/>
      <c r="AA223" s="1747"/>
      <c r="AB223" s="1747"/>
      <c r="AC223" s="1747"/>
      <c r="AD223" s="1747"/>
      <c r="AE223" s="1747"/>
      <c r="AF223" s="1747"/>
      <c r="AG223" s="1747"/>
      <c r="AH223" s="1747"/>
      <c r="AI223" s="1747"/>
      <c r="AJ223" s="1747"/>
      <c r="AK223" s="1747"/>
      <c r="AL223" s="1747"/>
      <c r="AM223" s="1748"/>
      <c r="AN223" s="1748"/>
      <c r="AO223" s="1748"/>
      <c r="AP223" s="1748"/>
      <c r="AQ223" s="1748"/>
      <c r="AR223" s="1748"/>
      <c r="AS223" s="1748"/>
      <c r="AT223" s="1748"/>
    </row>
    <row r="224" spans="1:47" ht="15" customHeight="1">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c r="W224" s="188"/>
      <c r="X224" s="188"/>
      <c r="Y224" s="188"/>
      <c r="Z224" s="188"/>
      <c r="AA224" s="188"/>
      <c r="AB224" s="188"/>
      <c r="AC224" s="188"/>
      <c r="AD224" s="188"/>
      <c r="AE224" s="188"/>
      <c r="AF224" s="188"/>
      <c r="AG224" s="188"/>
      <c r="AH224" s="188"/>
      <c r="AI224" s="188"/>
      <c r="AJ224" s="188"/>
      <c r="AK224" s="188"/>
      <c r="AL224" s="188"/>
      <c r="AM224" s="188"/>
      <c r="AN224" s="188"/>
      <c r="AO224" s="188"/>
      <c r="AP224" s="188"/>
      <c r="AQ224" s="188"/>
      <c r="AR224" s="188"/>
      <c r="AS224" s="188"/>
      <c r="AT224" s="188"/>
    </row>
    <row r="225" spans="1:82" ht="24" customHeight="1">
      <c r="A225" s="1731"/>
      <c r="B225" s="1732"/>
      <c r="C225" s="1732"/>
      <c r="D225" s="1733"/>
      <c r="E225" s="1733"/>
      <c r="F225" s="1733"/>
      <c r="G225" s="1733"/>
      <c r="H225" s="1732"/>
      <c r="I225" s="1732"/>
      <c r="J225" s="1732"/>
      <c r="K225" s="1732"/>
      <c r="L225" s="1732"/>
      <c r="M225" s="1734"/>
      <c r="N225" s="1734"/>
      <c r="O225" s="1734"/>
      <c r="P225" s="1734"/>
      <c r="Q225" s="1734"/>
      <c r="R225" s="1734"/>
      <c r="S225" s="1734"/>
      <c r="T225" s="1734"/>
      <c r="U225" s="1734"/>
      <c r="V225" s="1734"/>
      <c r="W225" s="1734"/>
      <c r="X225" s="1734"/>
      <c r="Y225" s="1734"/>
      <c r="Z225" s="1734"/>
      <c r="AA225" s="1734"/>
      <c r="AB225" s="1734"/>
      <c r="AC225" s="1734"/>
      <c r="AD225" s="1731"/>
      <c r="AE225" s="1732"/>
      <c r="AF225" s="1732"/>
      <c r="AG225" s="1732"/>
      <c r="AH225" s="1734"/>
      <c r="AI225" s="1734"/>
      <c r="AJ225" s="1734"/>
      <c r="AK225" s="1734"/>
      <c r="AL225" s="1734"/>
      <c r="AM225" s="1734"/>
      <c r="AN225" s="1734"/>
      <c r="AO225" s="1734"/>
      <c r="AP225" s="1734"/>
      <c r="AQ225" s="1734"/>
      <c r="AR225" s="1734"/>
      <c r="AS225" s="1734"/>
      <c r="AT225" s="1734"/>
    </row>
    <row r="226" spans="1:82" ht="24" customHeight="1">
      <c r="A226" s="1732"/>
      <c r="B226" s="1732"/>
      <c r="C226" s="1732"/>
      <c r="D226" s="1732"/>
      <c r="E226" s="1732"/>
      <c r="F226" s="1732"/>
      <c r="G226" s="1732"/>
      <c r="H226" s="1732"/>
      <c r="I226" s="1732"/>
      <c r="J226" s="1732"/>
      <c r="K226" s="1732"/>
      <c r="L226" s="1732"/>
      <c r="M226" s="1734"/>
      <c r="N226" s="1734"/>
      <c r="O226" s="1734"/>
      <c r="P226" s="1734"/>
      <c r="Q226" s="1734"/>
      <c r="R226" s="1734"/>
      <c r="S226" s="1734"/>
      <c r="T226" s="1734"/>
      <c r="U226" s="1734"/>
      <c r="V226" s="1734"/>
      <c r="W226" s="1734"/>
      <c r="X226" s="1734"/>
      <c r="Y226" s="1734"/>
      <c r="Z226" s="1734"/>
      <c r="AA226" s="1734"/>
      <c r="AB226" s="1734"/>
      <c r="AC226" s="1734"/>
      <c r="AD226" s="1732"/>
      <c r="AE226" s="1732"/>
      <c r="AF226" s="1732"/>
      <c r="AG226" s="1732"/>
      <c r="AH226" s="1734"/>
      <c r="AI226" s="1734"/>
      <c r="AJ226" s="1734"/>
      <c r="AK226" s="1734"/>
      <c r="AL226" s="1734"/>
      <c r="AM226" s="1734"/>
      <c r="AN226" s="1734"/>
      <c r="AO226" s="1734"/>
      <c r="AP226" s="1734"/>
      <c r="AQ226" s="1734"/>
      <c r="AR226" s="1734"/>
      <c r="AS226" s="1734"/>
      <c r="AT226" s="1734"/>
    </row>
    <row r="227" spans="1:82" ht="24" customHeight="1">
      <c r="A227" s="1732"/>
      <c r="B227" s="1732"/>
      <c r="C227" s="1732"/>
      <c r="D227" s="1732"/>
      <c r="E227" s="1732"/>
      <c r="F227" s="1732"/>
      <c r="G227" s="1732"/>
      <c r="H227" s="1732"/>
      <c r="I227" s="1732"/>
      <c r="J227" s="1732"/>
      <c r="K227" s="1732"/>
      <c r="L227" s="1732"/>
      <c r="M227" s="1738"/>
      <c r="N227" s="1738"/>
      <c r="O227" s="1738"/>
      <c r="P227" s="1738"/>
      <c r="Q227" s="1734"/>
      <c r="R227" s="1734"/>
      <c r="S227" s="1734"/>
      <c r="T227" s="1734"/>
      <c r="U227" s="1734"/>
      <c r="V227" s="1734"/>
      <c r="W227" s="1734"/>
      <c r="X227" s="1734"/>
      <c r="Y227" s="1734"/>
      <c r="Z227" s="1734"/>
      <c r="AA227" s="1734"/>
      <c r="AB227" s="1734"/>
      <c r="AC227" s="1734"/>
      <c r="AD227" s="1734"/>
      <c r="AE227" s="1734"/>
      <c r="AF227" s="1734"/>
      <c r="AG227" s="1734"/>
      <c r="AH227" s="1734"/>
      <c r="AI227" s="1734"/>
      <c r="AJ227" s="1734"/>
      <c r="AK227" s="1734"/>
      <c r="AL227" s="1734"/>
      <c r="AM227" s="1734"/>
      <c r="AN227" s="1734"/>
      <c r="AO227" s="1734"/>
      <c r="AP227" s="1734"/>
      <c r="AQ227" s="1734"/>
      <c r="AR227" s="1734"/>
      <c r="AS227" s="1734"/>
      <c r="AT227" s="1734"/>
      <c r="BC227" s="179"/>
      <c r="BD227" s="179"/>
      <c r="BE227" s="179"/>
      <c r="BF227" s="179"/>
      <c r="BG227" s="179"/>
      <c r="BH227" s="179"/>
      <c r="BI227" s="179"/>
      <c r="BJ227" s="179"/>
      <c r="BK227" s="179"/>
      <c r="BL227" s="179"/>
      <c r="BM227" s="179"/>
      <c r="BN227" s="179"/>
      <c r="BO227" s="179"/>
      <c r="BP227" s="179"/>
      <c r="BQ227" s="179"/>
      <c r="BR227" s="179"/>
      <c r="BS227" s="179"/>
      <c r="BT227" s="179"/>
      <c r="BU227" s="179"/>
      <c r="BV227" s="179"/>
      <c r="BW227" s="179"/>
      <c r="BX227" s="179"/>
      <c r="BY227" s="179"/>
      <c r="BZ227" s="179"/>
      <c r="CA227" s="179"/>
      <c r="CB227" s="179"/>
      <c r="CC227" s="179"/>
      <c r="CD227" s="179"/>
    </row>
    <row r="228" spans="1:82" ht="24" customHeight="1">
      <c r="A228" s="1732"/>
      <c r="B228" s="1732"/>
      <c r="C228" s="1732"/>
      <c r="D228" s="1732"/>
      <c r="E228" s="1732"/>
      <c r="F228" s="1732"/>
      <c r="G228" s="1732"/>
      <c r="H228" s="1732"/>
      <c r="I228" s="1732"/>
      <c r="J228" s="1732"/>
      <c r="K228" s="1732"/>
      <c r="L228" s="1732"/>
      <c r="M228" s="1738"/>
      <c r="N228" s="1738"/>
      <c r="O228" s="1738"/>
      <c r="P228" s="1738"/>
      <c r="Q228" s="1734"/>
      <c r="R228" s="1734"/>
      <c r="S228" s="1734"/>
      <c r="T228" s="1734"/>
      <c r="U228" s="1734"/>
      <c r="V228" s="1734"/>
      <c r="W228" s="1734"/>
      <c r="X228" s="1734"/>
      <c r="Y228" s="1734"/>
      <c r="Z228" s="1734"/>
      <c r="AA228" s="1734"/>
      <c r="AB228" s="1734"/>
      <c r="AC228" s="1734"/>
      <c r="AD228" s="1738"/>
      <c r="AE228" s="1738"/>
      <c r="AF228" s="1738"/>
      <c r="AG228" s="1738"/>
      <c r="AH228" s="1739"/>
      <c r="AI228" s="1739"/>
      <c r="AJ228" s="1739"/>
      <c r="AK228" s="1739"/>
      <c r="AL228" s="1739"/>
      <c r="AM228" s="1739"/>
      <c r="AN228" s="1739"/>
      <c r="AO228" s="1739"/>
      <c r="AP228" s="1739"/>
      <c r="AQ228" s="1739"/>
      <c r="AR228" s="1739"/>
      <c r="AS228" s="1739"/>
      <c r="AT228" s="1739"/>
      <c r="BC228" s="1728"/>
      <c r="BD228" s="1728"/>
      <c r="BE228" s="1728"/>
      <c r="BF228" s="1728"/>
      <c r="BG228" s="1728"/>
      <c r="BH228" s="1728"/>
      <c r="BI228" s="1728"/>
      <c r="BJ228" s="1728"/>
      <c r="BK228" s="1728"/>
      <c r="BL228" s="1728"/>
      <c r="BM228" s="1728"/>
      <c r="BN228" s="1728"/>
      <c r="BO228" s="1728"/>
      <c r="BP228" s="1728"/>
      <c r="BQ228" s="1728"/>
      <c r="BR228" s="1728"/>
      <c r="BS228" s="1728"/>
      <c r="BT228" s="1728"/>
      <c r="BU228" s="1728"/>
      <c r="BV228" s="1728"/>
      <c r="BW228" s="1728"/>
      <c r="BX228" s="1728"/>
      <c r="BY228" s="1728"/>
      <c r="BZ228" s="1728"/>
      <c r="CA228" s="1728"/>
      <c r="CB228" s="1728"/>
      <c r="CC228" s="1728"/>
      <c r="CD228" s="1728"/>
    </row>
    <row r="229" spans="1:82" ht="24" customHeight="1">
      <c r="A229" s="1732"/>
      <c r="B229" s="1732"/>
      <c r="C229" s="1732"/>
      <c r="D229" s="1732"/>
      <c r="E229" s="1732"/>
      <c r="F229" s="1732"/>
      <c r="G229" s="1732"/>
      <c r="H229" s="1732"/>
      <c r="I229" s="1732"/>
      <c r="J229" s="1732"/>
      <c r="K229" s="1732"/>
      <c r="L229" s="1732"/>
      <c r="M229" s="1738"/>
      <c r="N229" s="1738"/>
      <c r="O229" s="1738"/>
      <c r="P229" s="1738"/>
      <c r="Q229" s="1734"/>
      <c r="R229" s="1734"/>
      <c r="S229" s="1734"/>
      <c r="T229" s="1734"/>
      <c r="U229" s="1734"/>
      <c r="V229" s="1734"/>
      <c r="W229" s="1734"/>
      <c r="X229" s="1734"/>
      <c r="Y229" s="1734"/>
      <c r="Z229" s="1734"/>
      <c r="AA229" s="1734"/>
      <c r="AB229" s="1734"/>
      <c r="AC229" s="1734"/>
      <c r="AD229" s="1734"/>
      <c r="AE229" s="1734"/>
      <c r="AF229" s="1734"/>
      <c r="AG229" s="1734"/>
      <c r="AH229" s="1734"/>
      <c r="AI229" s="1734"/>
      <c r="AJ229" s="1734"/>
      <c r="AK229" s="1734"/>
      <c r="AL229" s="1734"/>
      <c r="AM229" s="1734"/>
      <c r="AN229" s="1734"/>
      <c r="AO229" s="1734"/>
      <c r="AP229" s="1734"/>
      <c r="AQ229" s="1734"/>
      <c r="AR229" s="1734"/>
      <c r="AS229" s="1734"/>
      <c r="AT229" s="1734"/>
      <c r="BC229" s="1728"/>
      <c r="BD229" s="1728"/>
      <c r="BE229" s="1728"/>
      <c r="BF229" s="1728"/>
      <c r="BG229" s="1728"/>
      <c r="BH229" s="1728"/>
      <c r="BI229" s="1728"/>
      <c r="BJ229" s="1728"/>
      <c r="BK229" s="1728"/>
      <c r="BL229" s="1728"/>
      <c r="BM229" s="1728"/>
      <c r="BN229" s="1728"/>
      <c r="BO229" s="1728"/>
      <c r="BP229" s="1728"/>
      <c r="BQ229" s="1728"/>
      <c r="BR229" s="1728"/>
      <c r="BS229" s="1728"/>
      <c r="BT229" s="1728"/>
      <c r="BU229" s="1728"/>
      <c r="BV229" s="1728"/>
      <c r="BW229" s="1728"/>
      <c r="BX229" s="1728"/>
      <c r="BY229" s="1728"/>
      <c r="BZ229" s="1728"/>
      <c r="CA229" s="1728"/>
      <c r="CB229" s="1728"/>
      <c r="CC229" s="1728"/>
      <c r="CD229" s="1728"/>
    </row>
    <row r="230" spans="1:82" ht="24" customHeight="1">
      <c r="A230" s="1732"/>
      <c r="B230" s="1732"/>
      <c r="C230" s="1732"/>
      <c r="D230" s="1732"/>
      <c r="E230" s="1732"/>
      <c r="F230" s="1732"/>
      <c r="G230" s="1732"/>
      <c r="H230" s="1732"/>
      <c r="I230" s="1732"/>
      <c r="J230" s="1732"/>
      <c r="K230" s="1732"/>
      <c r="L230" s="1732"/>
      <c r="M230" s="1732"/>
      <c r="N230" s="1732"/>
      <c r="O230" s="1732"/>
      <c r="P230" s="1732"/>
      <c r="Q230" s="1734"/>
      <c r="R230" s="1734"/>
      <c r="S230" s="1734"/>
      <c r="T230" s="1734"/>
      <c r="U230" s="1734"/>
      <c r="V230" s="1734"/>
      <c r="W230" s="1734"/>
      <c r="X230" s="1734"/>
      <c r="Y230" s="1734"/>
      <c r="Z230" s="1734"/>
      <c r="AA230" s="1734"/>
      <c r="AB230" s="1734"/>
      <c r="AC230" s="1734"/>
      <c r="AD230" s="1735"/>
      <c r="AE230" s="1735"/>
      <c r="AF230" s="1735"/>
      <c r="AG230" s="1735"/>
      <c r="AH230" s="1734"/>
      <c r="AI230" s="1734"/>
      <c r="AJ230" s="1734"/>
      <c r="AK230" s="1734"/>
      <c r="AL230" s="1734"/>
      <c r="AM230" s="1734"/>
      <c r="AN230" s="1734"/>
      <c r="AO230" s="1734"/>
      <c r="AP230" s="1734"/>
      <c r="AQ230" s="1734"/>
      <c r="AR230" s="1734"/>
      <c r="AS230" s="1734"/>
      <c r="AT230" s="1734"/>
    </row>
    <row r="231" spans="1:82" ht="24" customHeight="1">
      <c r="A231" s="1732"/>
      <c r="B231" s="1732"/>
      <c r="C231" s="1732"/>
      <c r="D231" s="1732"/>
      <c r="E231" s="1732"/>
      <c r="F231" s="1732"/>
      <c r="G231" s="1732"/>
      <c r="H231" s="1732"/>
      <c r="I231" s="1732"/>
      <c r="J231" s="1732"/>
      <c r="K231" s="1732"/>
      <c r="L231" s="1732"/>
      <c r="M231" s="1736"/>
      <c r="N231" s="1736"/>
      <c r="O231" s="1736"/>
      <c r="P231" s="1736"/>
      <c r="Q231" s="1733"/>
      <c r="R231" s="1733"/>
      <c r="S231" s="1733"/>
      <c r="T231" s="1733"/>
      <c r="U231" s="1732"/>
      <c r="V231" s="1732"/>
      <c r="W231" s="1732"/>
      <c r="X231" s="1733"/>
      <c r="Y231" s="1733"/>
      <c r="Z231" s="1733"/>
      <c r="AA231" s="1737"/>
      <c r="AB231" s="1737"/>
      <c r="AC231" s="1737"/>
      <c r="AD231" s="1731"/>
      <c r="AE231" s="1732"/>
      <c r="AF231" s="1732"/>
      <c r="AG231" s="1732"/>
      <c r="AH231" s="1740"/>
      <c r="AI231" s="1740"/>
      <c r="AJ231" s="1740"/>
      <c r="AK231" s="1740"/>
      <c r="AL231" s="1740"/>
      <c r="AM231" s="1740"/>
      <c r="AN231" s="1740"/>
      <c r="AO231" s="1741"/>
      <c r="AP231" s="1741"/>
      <c r="AQ231" s="1741"/>
      <c r="AR231" s="1741"/>
      <c r="AS231" s="1741"/>
      <c r="AT231" s="1741"/>
    </row>
    <row r="232" spans="1:82" ht="64.5" customHeight="1">
      <c r="A232" s="1742"/>
      <c r="B232" s="1743"/>
      <c r="C232" s="1743"/>
      <c r="D232" s="1743"/>
      <c r="E232" s="1743"/>
      <c r="F232" s="1743"/>
      <c r="G232" s="1743"/>
      <c r="H232" s="1743"/>
      <c r="I232" s="1743"/>
      <c r="J232" s="1743"/>
      <c r="K232" s="1743"/>
      <c r="L232" s="1743"/>
      <c r="M232" s="1734"/>
      <c r="N232" s="1734"/>
      <c r="O232" s="1734"/>
      <c r="P232" s="1734"/>
      <c r="Q232" s="1734"/>
      <c r="R232" s="1734"/>
      <c r="S232" s="1734"/>
      <c r="T232" s="1734"/>
      <c r="U232" s="1734"/>
      <c r="V232" s="1734"/>
      <c r="W232" s="1734"/>
      <c r="X232" s="1734"/>
      <c r="Y232" s="1734"/>
      <c r="Z232" s="1734"/>
      <c r="AA232" s="1734"/>
      <c r="AB232" s="1734"/>
      <c r="AC232" s="1734"/>
      <c r="AD232" s="1734"/>
      <c r="AE232" s="1734"/>
      <c r="AF232" s="1734"/>
      <c r="AG232" s="1734"/>
      <c r="AH232" s="1734"/>
      <c r="AI232" s="1734"/>
      <c r="AJ232" s="1734"/>
      <c r="AK232" s="1734"/>
      <c r="AL232" s="1734"/>
      <c r="AM232" s="1734"/>
      <c r="AN232" s="1734"/>
      <c r="AO232" s="1734"/>
      <c r="AP232" s="1734"/>
      <c r="AQ232" s="1734"/>
      <c r="AR232" s="1734"/>
      <c r="AS232" s="1734"/>
      <c r="AT232" s="1734"/>
    </row>
    <row r="233" spans="1:82" ht="30" customHeight="1">
      <c r="A233" s="1732"/>
      <c r="B233" s="1732"/>
      <c r="C233" s="1732"/>
      <c r="D233" s="1732"/>
      <c r="E233" s="1732"/>
      <c r="F233" s="1732"/>
      <c r="G233" s="1732"/>
      <c r="H233" s="1732"/>
      <c r="I233" s="1732"/>
      <c r="J233" s="1732"/>
      <c r="K233" s="1732"/>
      <c r="L233" s="1732"/>
      <c r="M233" s="1732"/>
      <c r="N233" s="1732"/>
      <c r="O233" s="1732"/>
      <c r="P233" s="1732"/>
      <c r="Q233" s="1744"/>
      <c r="R233" s="1744"/>
      <c r="S233" s="1744"/>
      <c r="T233" s="1744"/>
      <c r="U233" s="1744"/>
      <c r="V233" s="1744"/>
      <c r="W233" s="1744"/>
      <c r="X233" s="1737"/>
      <c r="Y233" s="1737"/>
      <c r="Z233" s="1737"/>
      <c r="AA233" s="1737"/>
      <c r="AB233" s="1737"/>
      <c r="AC233" s="1737"/>
      <c r="AD233" s="1732"/>
      <c r="AE233" s="1732"/>
      <c r="AF233" s="1732"/>
      <c r="AG233" s="1732"/>
      <c r="AH233" s="1745"/>
      <c r="AI233" s="1745"/>
      <c r="AJ233" s="1745"/>
      <c r="AK233" s="1745"/>
      <c r="AL233" s="1745"/>
      <c r="AM233" s="1745"/>
      <c r="AN233" s="1745"/>
      <c r="AO233" s="1737"/>
      <c r="AP233" s="1737"/>
      <c r="AQ233" s="1737"/>
      <c r="AR233" s="1737"/>
      <c r="AS233" s="1737"/>
      <c r="AT233" s="1737"/>
    </row>
    <row r="234" spans="1:82" ht="40.25" customHeight="1">
      <c r="A234" s="1732"/>
      <c r="B234" s="1732"/>
      <c r="C234" s="1732"/>
      <c r="D234" s="1732"/>
      <c r="E234" s="1732"/>
      <c r="F234" s="1732"/>
      <c r="G234" s="1732"/>
      <c r="H234" s="1732"/>
      <c r="I234" s="1732"/>
      <c r="J234" s="1732"/>
      <c r="K234" s="1732"/>
      <c r="L234" s="1732"/>
      <c r="M234" s="1743"/>
      <c r="N234" s="1743"/>
      <c r="O234" s="1743"/>
      <c r="P234" s="1743"/>
      <c r="Q234" s="1746"/>
      <c r="R234" s="1746"/>
      <c r="S234" s="1746"/>
      <c r="T234" s="1746"/>
      <c r="U234" s="1746"/>
      <c r="V234" s="1746"/>
      <c r="W234" s="1746"/>
      <c r="X234" s="1746"/>
      <c r="Y234" s="1746"/>
      <c r="Z234" s="1746"/>
      <c r="AA234" s="1746"/>
      <c r="AB234" s="1746"/>
      <c r="AC234" s="1746"/>
      <c r="AD234" s="1746"/>
      <c r="AE234" s="1746"/>
      <c r="AF234" s="1746"/>
      <c r="AG234" s="1746"/>
      <c r="AH234" s="1746"/>
      <c r="AI234" s="1746"/>
      <c r="AJ234" s="1746"/>
      <c r="AK234" s="1746"/>
      <c r="AL234" s="1746"/>
      <c r="AM234" s="1746"/>
      <c r="AN234" s="1746"/>
      <c r="AO234" s="1746"/>
      <c r="AP234" s="1746"/>
      <c r="AQ234" s="1746"/>
      <c r="AR234" s="1746"/>
      <c r="AS234" s="1746"/>
      <c r="AT234" s="1746"/>
    </row>
    <row r="235" spans="1:82" ht="24" customHeight="1">
      <c r="A235" s="1747"/>
      <c r="B235" s="1747"/>
      <c r="C235" s="1747"/>
      <c r="D235" s="1747"/>
      <c r="E235" s="1747"/>
      <c r="F235" s="1747"/>
      <c r="G235" s="1747"/>
      <c r="H235" s="1747"/>
      <c r="I235" s="1747"/>
      <c r="J235" s="1747"/>
      <c r="K235" s="1747"/>
      <c r="L235" s="1747"/>
      <c r="M235" s="1747"/>
      <c r="N235" s="1747"/>
      <c r="O235" s="1747"/>
      <c r="P235" s="1747"/>
      <c r="Q235" s="1747"/>
      <c r="R235" s="1747"/>
      <c r="S235" s="1747"/>
      <c r="T235" s="1747"/>
      <c r="U235" s="1747"/>
      <c r="V235" s="1747"/>
      <c r="W235" s="1747"/>
      <c r="X235" s="1747"/>
      <c r="Y235" s="1747"/>
      <c r="Z235" s="1747"/>
      <c r="AA235" s="1747"/>
      <c r="AB235" s="1747"/>
      <c r="AC235" s="1747"/>
      <c r="AD235" s="1747"/>
      <c r="AE235" s="1747"/>
      <c r="AF235" s="1747"/>
      <c r="AG235" s="1747"/>
      <c r="AH235" s="1747"/>
      <c r="AI235" s="1747"/>
      <c r="AJ235" s="1747"/>
      <c r="AK235" s="1747"/>
      <c r="AL235" s="1747"/>
      <c r="AM235" s="1748"/>
      <c r="AN235" s="1748"/>
      <c r="AO235" s="1748"/>
      <c r="AP235" s="1748"/>
      <c r="AQ235" s="1748"/>
      <c r="AR235" s="1748"/>
      <c r="AS235" s="1748"/>
      <c r="AT235" s="1748"/>
    </row>
    <row r="236" spans="1:82" ht="13.25" customHeight="1">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c r="W236" s="291"/>
      <c r="X236" s="291"/>
      <c r="Y236" s="291"/>
      <c r="Z236" s="291"/>
      <c r="AA236" s="291"/>
      <c r="AB236" s="291"/>
      <c r="AC236" s="291"/>
      <c r="AD236" s="291"/>
      <c r="AE236" s="291"/>
      <c r="AF236" s="291"/>
      <c r="AG236" s="291"/>
      <c r="AH236" s="291"/>
      <c r="AI236" s="291"/>
      <c r="AJ236" s="291"/>
      <c r="AK236" s="291"/>
      <c r="AL236" s="291"/>
      <c r="AM236" s="291"/>
      <c r="AN236" s="291"/>
      <c r="AO236" s="291"/>
      <c r="AP236" s="291"/>
      <c r="AQ236" s="291"/>
      <c r="AR236" s="291"/>
      <c r="AS236" s="291"/>
      <c r="AT236" s="291"/>
    </row>
  </sheetData>
  <sheetProtection algorithmName="SHA-512" hashValue="hdeTwPK5/K8bqzeiw0St79AupCZ6NwloA0QOSoo2RNPdoO+2Ol3OjNtUJV+xDugvKQMumBp18whzlI9q/f/Nfg==" saltValue="FJ5Djxm02xzk6IdlFTPD8g==" spinCount="100000" sheet="1" formatCells="0" selectLockedCells="1"/>
  <mergeCells count="794">
    <mergeCell ref="M8:P8"/>
    <mergeCell ref="Q8:AT8"/>
    <mergeCell ref="AG1:AI1"/>
    <mergeCell ref="AJ1:AT1"/>
    <mergeCell ref="B2:AS2"/>
    <mergeCell ref="A4:C4"/>
    <mergeCell ref="D4:G4"/>
    <mergeCell ref="H4:L4"/>
    <mergeCell ref="M4:AC4"/>
    <mergeCell ref="AD4:AG5"/>
    <mergeCell ref="AH4:AT5"/>
    <mergeCell ref="A5:L5"/>
    <mergeCell ref="M5:AC5"/>
    <mergeCell ref="AD10:AG10"/>
    <mergeCell ref="AH10:AN10"/>
    <mergeCell ref="AO10:AT10"/>
    <mergeCell ref="A11:L11"/>
    <mergeCell ref="M11:AT11"/>
    <mergeCell ref="A12:L12"/>
    <mergeCell ref="M12:AT12"/>
    <mergeCell ref="M9:P9"/>
    <mergeCell ref="Q9:AC9"/>
    <mergeCell ref="AD9:AG9"/>
    <mergeCell ref="AH9:AT9"/>
    <mergeCell ref="A10:L10"/>
    <mergeCell ref="M10:P10"/>
    <mergeCell ref="Q10:T10"/>
    <mergeCell ref="U10:W10"/>
    <mergeCell ref="X10:Z10"/>
    <mergeCell ref="AA10:AC10"/>
    <mergeCell ref="A6:L9"/>
    <mergeCell ref="M6:P6"/>
    <mergeCell ref="Q6:AT6"/>
    <mergeCell ref="M7:P7"/>
    <mergeCell ref="Q7:AC7"/>
    <mergeCell ref="AD7:AG7"/>
    <mergeCell ref="AH7:AT7"/>
    <mergeCell ref="AO13:AT13"/>
    <mergeCell ref="M14:P14"/>
    <mergeCell ref="Q14:AT14"/>
    <mergeCell ref="A15:AL15"/>
    <mergeCell ref="AM15:AT15"/>
    <mergeCell ref="A17:C17"/>
    <mergeCell ref="D17:G17"/>
    <mergeCell ref="H17:L17"/>
    <mergeCell ref="M17:AC17"/>
    <mergeCell ref="AD17:AG18"/>
    <mergeCell ref="A13:L14"/>
    <mergeCell ref="M13:P13"/>
    <mergeCell ref="Q13:W13"/>
    <mergeCell ref="X13:AC13"/>
    <mergeCell ref="AD13:AG13"/>
    <mergeCell ref="AH13:AN13"/>
    <mergeCell ref="BC20:CD21"/>
    <mergeCell ref="M21:P21"/>
    <mergeCell ref="Q21:AT21"/>
    <mergeCell ref="M22:P22"/>
    <mergeCell ref="Q22:AC22"/>
    <mergeCell ref="AD22:AG22"/>
    <mergeCell ref="AH22:AT22"/>
    <mergeCell ref="AH17:AT18"/>
    <mergeCell ref="A18:L18"/>
    <mergeCell ref="M18:AC18"/>
    <mergeCell ref="A19:L22"/>
    <mergeCell ref="M19:P19"/>
    <mergeCell ref="Q19:AT19"/>
    <mergeCell ref="M20:P20"/>
    <mergeCell ref="Q20:AC20"/>
    <mergeCell ref="AD20:AG20"/>
    <mergeCell ref="AH20:AT20"/>
    <mergeCell ref="AD23:AG23"/>
    <mergeCell ref="AH23:AN23"/>
    <mergeCell ref="AO23:AT23"/>
    <mergeCell ref="A24:L24"/>
    <mergeCell ref="M24:AT24"/>
    <mergeCell ref="A25:L25"/>
    <mergeCell ref="M25:AT25"/>
    <mergeCell ref="A23:L23"/>
    <mergeCell ref="M23:P23"/>
    <mergeCell ref="Q23:T23"/>
    <mergeCell ref="U23:W23"/>
    <mergeCell ref="X23:Z23"/>
    <mergeCell ref="AA23:AC23"/>
    <mergeCell ref="AO26:AT26"/>
    <mergeCell ref="M27:P27"/>
    <mergeCell ref="Q27:AT27"/>
    <mergeCell ref="A28:AL28"/>
    <mergeCell ref="AM28:AT28"/>
    <mergeCell ref="AH29:AJ29"/>
    <mergeCell ref="AK29:AU29"/>
    <mergeCell ref="A26:L27"/>
    <mergeCell ref="M26:P26"/>
    <mergeCell ref="Q26:W26"/>
    <mergeCell ref="X26:AC26"/>
    <mergeCell ref="AD26:AG26"/>
    <mergeCell ref="AH26:AN26"/>
    <mergeCell ref="Q36:AT36"/>
    <mergeCell ref="M37:P37"/>
    <mergeCell ref="B30:AS30"/>
    <mergeCell ref="A32:C32"/>
    <mergeCell ref="D32:G32"/>
    <mergeCell ref="H32:L32"/>
    <mergeCell ref="M32:AC32"/>
    <mergeCell ref="AD32:AG33"/>
    <mergeCell ref="AH32:AT33"/>
    <mergeCell ref="A33:L33"/>
    <mergeCell ref="M33:AC33"/>
    <mergeCell ref="AH38:AN38"/>
    <mergeCell ref="AO38:AT38"/>
    <mergeCell ref="A39:L39"/>
    <mergeCell ref="M39:AT39"/>
    <mergeCell ref="A40:L40"/>
    <mergeCell ref="M40:AT40"/>
    <mergeCell ref="Q37:AC37"/>
    <mergeCell ref="AD37:AG37"/>
    <mergeCell ref="AH37:AT37"/>
    <mergeCell ref="A38:L38"/>
    <mergeCell ref="M38:P38"/>
    <mergeCell ref="Q38:T38"/>
    <mergeCell ref="U38:W38"/>
    <mergeCell ref="X38:Z38"/>
    <mergeCell ref="AA38:AC38"/>
    <mergeCell ref="AD38:AG38"/>
    <mergeCell ref="A34:L37"/>
    <mergeCell ref="M34:P34"/>
    <mergeCell ref="Q34:AT34"/>
    <mergeCell ref="M35:P35"/>
    <mergeCell ref="Q35:AC35"/>
    <mergeCell ref="AD35:AG35"/>
    <mergeCell ref="AH35:AT35"/>
    <mergeCell ref="M36:P36"/>
    <mergeCell ref="A45:C45"/>
    <mergeCell ref="D45:G45"/>
    <mergeCell ref="H45:L45"/>
    <mergeCell ref="M45:AC45"/>
    <mergeCell ref="AD45:AG46"/>
    <mergeCell ref="AH45:AT46"/>
    <mergeCell ref="A46:L46"/>
    <mergeCell ref="M46:AC46"/>
    <mergeCell ref="A41:L42"/>
    <mergeCell ref="M41:AT41"/>
    <mergeCell ref="M42:P42"/>
    <mergeCell ref="Q42:AT42"/>
    <mergeCell ref="A43:AL43"/>
    <mergeCell ref="AM43:AT43"/>
    <mergeCell ref="Q50:AC50"/>
    <mergeCell ref="AD50:AG50"/>
    <mergeCell ref="AH50:AT50"/>
    <mergeCell ref="A51:L51"/>
    <mergeCell ref="M51:P51"/>
    <mergeCell ref="Q51:T51"/>
    <mergeCell ref="U51:W51"/>
    <mergeCell ref="X51:Z51"/>
    <mergeCell ref="AA51:AC51"/>
    <mergeCell ref="AD51:AG51"/>
    <mergeCell ref="A47:L50"/>
    <mergeCell ref="M47:P47"/>
    <mergeCell ref="Q47:AT47"/>
    <mergeCell ref="M48:P48"/>
    <mergeCell ref="Q48:AC48"/>
    <mergeCell ref="AD48:AG48"/>
    <mergeCell ref="AH48:AT48"/>
    <mergeCell ref="M49:P49"/>
    <mergeCell ref="Q49:AT49"/>
    <mergeCell ref="M50:P50"/>
    <mergeCell ref="A54:L55"/>
    <mergeCell ref="M54:AT54"/>
    <mergeCell ref="M55:P55"/>
    <mergeCell ref="Q55:AT55"/>
    <mergeCell ref="A56:AL56"/>
    <mergeCell ref="AM56:AT56"/>
    <mergeCell ref="AH51:AN51"/>
    <mergeCell ref="AO51:AT51"/>
    <mergeCell ref="A52:L52"/>
    <mergeCell ref="M52:AT52"/>
    <mergeCell ref="A53:L53"/>
    <mergeCell ref="M53:AT53"/>
    <mergeCell ref="AP58:AU58"/>
    <mergeCell ref="B59:AS59"/>
    <mergeCell ref="A61:C61"/>
    <mergeCell ref="D61:G61"/>
    <mergeCell ref="H61:L61"/>
    <mergeCell ref="M61:AC61"/>
    <mergeCell ref="AD61:AG62"/>
    <mergeCell ref="AH61:AT62"/>
    <mergeCell ref="A62:L62"/>
    <mergeCell ref="M62:AC62"/>
    <mergeCell ref="Q66:AC66"/>
    <mergeCell ref="AD66:AG66"/>
    <mergeCell ref="AH66:AT66"/>
    <mergeCell ref="A67:L67"/>
    <mergeCell ref="M67:P67"/>
    <mergeCell ref="Q67:T67"/>
    <mergeCell ref="U67:W67"/>
    <mergeCell ref="X67:Z67"/>
    <mergeCell ref="AA67:AC67"/>
    <mergeCell ref="AD67:AG67"/>
    <mergeCell ref="A63:L66"/>
    <mergeCell ref="M63:P63"/>
    <mergeCell ref="Q63:AT63"/>
    <mergeCell ref="M64:P64"/>
    <mergeCell ref="Q64:AC64"/>
    <mergeCell ref="AD64:AG64"/>
    <mergeCell ref="AH64:AT64"/>
    <mergeCell ref="M65:P65"/>
    <mergeCell ref="Q65:AT65"/>
    <mergeCell ref="M66:P66"/>
    <mergeCell ref="AH67:AN67"/>
    <mergeCell ref="AO67:AT67"/>
    <mergeCell ref="A68:L68"/>
    <mergeCell ref="M68:AT68"/>
    <mergeCell ref="A69:L70"/>
    <mergeCell ref="M69:P69"/>
    <mergeCell ref="Q69:W69"/>
    <mergeCell ref="X69:AC69"/>
    <mergeCell ref="AD69:AG69"/>
    <mergeCell ref="AH69:AN69"/>
    <mergeCell ref="AO69:AT69"/>
    <mergeCell ref="M70:P70"/>
    <mergeCell ref="Q70:AT70"/>
    <mergeCell ref="A71:AL71"/>
    <mergeCell ref="AM71:AT71"/>
    <mergeCell ref="A73:C73"/>
    <mergeCell ref="D73:G73"/>
    <mergeCell ref="H73:L73"/>
    <mergeCell ref="M73:AC73"/>
    <mergeCell ref="AD73:AG74"/>
    <mergeCell ref="BC76:CD77"/>
    <mergeCell ref="M77:P77"/>
    <mergeCell ref="Q77:AT77"/>
    <mergeCell ref="M78:P78"/>
    <mergeCell ref="Q78:AC78"/>
    <mergeCell ref="AD78:AG78"/>
    <mergeCell ref="AH78:AT78"/>
    <mergeCell ref="AH73:AT74"/>
    <mergeCell ref="A74:L74"/>
    <mergeCell ref="M74:AC74"/>
    <mergeCell ref="A75:L78"/>
    <mergeCell ref="M75:P75"/>
    <mergeCell ref="Q75:AT75"/>
    <mergeCell ref="M76:P76"/>
    <mergeCell ref="Q76:AC76"/>
    <mergeCell ref="AD76:AG76"/>
    <mergeCell ref="AH76:AT76"/>
    <mergeCell ref="AD79:AG79"/>
    <mergeCell ref="AH79:AN79"/>
    <mergeCell ref="AO79:AT79"/>
    <mergeCell ref="A80:L80"/>
    <mergeCell ref="M80:AT80"/>
    <mergeCell ref="A81:L82"/>
    <mergeCell ref="M81:P81"/>
    <mergeCell ref="Q81:W81"/>
    <mergeCell ref="X81:AC81"/>
    <mergeCell ref="AD81:AG81"/>
    <mergeCell ref="A79:L79"/>
    <mergeCell ref="M79:P79"/>
    <mergeCell ref="Q79:T79"/>
    <mergeCell ref="U79:W79"/>
    <mergeCell ref="X79:Z79"/>
    <mergeCell ref="AA79:AC79"/>
    <mergeCell ref="A85:C85"/>
    <mergeCell ref="D85:G85"/>
    <mergeCell ref="H85:L85"/>
    <mergeCell ref="M85:AC85"/>
    <mergeCell ref="AD85:AG86"/>
    <mergeCell ref="AH85:AT86"/>
    <mergeCell ref="A86:L86"/>
    <mergeCell ref="M86:AC86"/>
    <mergeCell ref="AH81:AN81"/>
    <mergeCell ref="AO81:AT81"/>
    <mergeCell ref="M82:P82"/>
    <mergeCell ref="Q82:AT82"/>
    <mergeCell ref="A83:AL83"/>
    <mergeCell ref="AM83:AT83"/>
    <mergeCell ref="Q90:AC90"/>
    <mergeCell ref="AD90:AG90"/>
    <mergeCell ref="AH90:AT90"/>
    <mergeCell ref="A91:L91"/>
    <mergeCell ref="M91:P91"/>
    <mergeCell ref="Q91:T91"/>
    <mergeCell ref="U91:W91"/>
    <mergeCell ref="X91:Z91"/>
    <mergeCell ref="AA91:AC91"/>
    <mergeCell ref="AD91:AG91"/>
    <mergeCell ref="A87:L90"/>
    <mergeCell ref="M87:P87"/>
    <mergeCell ref="Q87:AT87"/>
    <mergeCell ref="M88:P88"/>
    <mergeCell ref="Q88:AC88"/>
    <mergeCell ref="AD88:AG88"/>
    <mergeCell ref="AH88:AT88"/>
    <mergeCell ref="M89:P89"/>
    <mergeCell ref="Q89:AT89"/>
    <mergeCell ref="M90:P90"/>
    <mergeCell ref="AO93:AT93"/>
    <mergeCell ref="M94:P94"/>
    <mergeCell ref="Q94:AT94"/>
    <mergeCell ref="A95:AL95"/>
    <mergeCell ref="AM95:AT95"/>
    <mergeCell ref="AP96:AU96"/>
    <mergeCell ref="AH91:AN91"/>
    <mergeCell ref="AO91:AT91"/>
    <mergeCell ref="A92:L92"/>
    <mergeCell ref="M92:AT92"/>
    <mergeCell ref="A93:L94"/>
    <mergeCell ref="M93:P93"/>
    <mergeCell ref="Q93:W93"/>
    <mergeCell ref="X93:AC93"/>
    <mergeCell ref="AD93:AG93"/>
    <mergeCell ref="AH93:AN93"/>
    <mergeCell ref="B97:AS97"/>
    <mergeCell ref="A99:C99"/>
    <mergeCell ref="D99:G99"/>
    <mergeCell ref="H99:L99"/>
    <mergeCell ref="M99:AC99"/>
    <mergeCell ref="AD99:AG100"/>
    <mergeCell ref="AH99:AT100"/>
    <mergeCell ref="A100:L100"/>
    <mergeCell ref="M100:AC100"/>
    <mergeCell ref="Q104:AC104"/>
    <mergeCell ref="AD104:AG104"/>
    <mergeCell ref="AH104:AT104"/>
    <mergeCell ref="A105:L105"/>
    <mergeCell ref="M105:P105"/>
    <mergeCell ref="Q105:T105"/>
    <mergeCell ref="U105:W105"/>
    <mergeCell ref="X105:Z105"/>
    <mergeCell ref="AA105:AC105"/>
    <mergeCell ref="AD105:AG105"/>
    <mergeCell ref="A101:L104"/>
    <mergeCell ref="M101:P101"/>
    <mergeCell ref="Q101:AT101"/>
    <mergeCell ref="M102:P102"/>
    <mergeCell ref="Q102:AC102"/>
    <mergeCell ref="AD102:AG102"/>
    <mergeCell ref="AH102:AT102"/>
    <mergeCell ref="M103:P103"/>
    <mergeCell ref="Q103:AT103"/>
    <mergeCell ref="M104:P104"/>
    <mergeCell ref="AH105:AN105"/>
    <mergeCell ref="AO105:AT105"/>
    <mergeCell ref="A106:L106"/>
    <mergeCell ref="M106:AT106"/>
    <mergeCell ref="A107:L108"/>
    <mergeCell ref="M107:P107"/>
    <mergeCell ref="Q107:W107"/>
    <mergeCell ref="X107:AC107"/>
    <mergeCell ref="AD107:AG107"/>
    <mergeCell ref="AH107:AN107"/>
    <mergeCell ref="AO107:AT107"/>
    <mergeCell ref="M108:P108"/>
    <mergeCell ref="Q108:AT108"/>
    <mergeCell ref="A109:AL109"/>
    <mergeCell ref="AM109:AT109"/>
    <mergeCell ref="A111:C111"/>
    <mergeCell ref="D111:G111"/>
    <mergeCell ref="H111:L111"/>
    <mergeCell ref="M111:AC111"/>
    <mergeCell ref="AD111:AG112"/>
    <mergeCell ref="BC114:CD115"/>
    <mergeCell ref="M115:P115"/>
    <mergeCell ref="Q115:AT115"/>
    <mergeCell ref="M116:P116"/>
    <mergeCell ref="Q116:AC116"/>
    <mergeCell ref="AD116:AG116"/>
    <mergeCell ref="AH116:AT116"/>
    <mergeCell ref="AH111:AT112"/>
    <mergeCell ref="A112:L112"/>
    <mergeCell ref="M112:AC112"/>
    <mergeCell ref="A113:L116"/>
    <mergeCell ref="M113:P113"/>
    <mergeCell ref="Q113:AT113"/>
    <mergeCell ref="M114:P114"/>
    <mergeCell ref="Q114:AC114"/>
    <mergeCell ref="AD114:AG114"/>
    <mergeCell ref="AH114:AT114"/>
    <mergeCell ref="AD117:AG117"/>
    <mergeCell ref="AH117:AN117"/>
    <mergeCell ref="AO117:AT117"/>
    <mergeCell ref="A118:L118"/>
    <mergeCell ref="M118:AT118"/>
    <mergeCell ref="A119:L120"/>
    <mergeCell ref="M119:P119"/>
    <mergeCell ref="Q119:W119"/>
    <mergeCell ref="X119:AC119"/>
    <mergeCell ref="AD119:AG119"/>
    <mergeCell ref="A117:L117"/>
    <mergeCell ref="M117:P117"/>
    <mergeCell ref="Q117:T117"/>
    <mergeCell ref="U117:W117"/>
    <mergeCell ref="X117:Z117"/>
    <mergeCell ref="AA117:AC117"/>
    <mergeCell ref="A123:C123"/>
    <mergeCell ref="D123:G123"/>
    <mergeCell ref="H123:L123"/>
    <mergeCell ref="M123:AC123"/>
    <mergeCell ref="AD123:AG124"/>
    <mergeCell ref="AH123:AT124"/>
    <mergeCell ref="A124:L124"/>
    <mergeCell ref="M124:AC124"/>
    <mergeCell ref="AH119:AN119"/>
    <mergeCell ref="AO119:AT119"/>
    <mergeCell ref="M120:P120"/>
    <mergeCell ref="Q120:AT120"/>
    <mergeCell ref="A121:AL121"/>
    <mergeCell ref="AM121:AT121"/>
    <mergeCell ref="Q128:AC128"/>
    <mergeCell ref="AD128:AG128"/>
    <mergeCell ref="AH128:AT128"/>
    <mergeCell ref="A129:L129"/>
    <mergeCell ref="M129:P129"/>
    <mergeCell ref="Q129:T129"/>
    <mergeCell ref="U129:W129"/>
    <mergeCell ref="X129:Z129"/>
    <mergeCell ref="AA129:AC129"/>
    <mergeCell ref="AD129:AG129"/>
    <mergeCell ref="A125:L128"/>
    <mergeCell ref="M125:P125"/>
    <mergeCell ref="Q125:AT125"/>
    <mergeCell ref="M126:P126"/>
    <mergeCell ref="Q126:AC126"/>
    <mergeCell ref="AD126:AG126"/>
    <mergeCell ref="AH126:AT126"/>
    <mergeCell ref="M127:P127"/>
    <mergeCell ref="Q127:AT127"/>
    <mergeCell ref="M128:P128"/>
    <mergeCell ref="AO131:AT131"/>
    <mergeCell ref="M132:P132"/>
    <mergeCell ref="Q132:AT132"/>
    <mergeCell ref="A133:AL133"/>
    <mergeCell ref="AM133:AT133"/>
    <mergeCell ref="AP134:AU134"/>
    <mergeCell ref="AH129:AN129"/>
    <mergeCell ref="AO129:AT129"/>
    <mergeCell ref="A130:L130"/>
    <mergeCell ref="M130:AT130"/>
    <mergeCell ref="A131:L132"/>
    <mergeCell ref="M131:P131"/>
    <mergeCell ref="Q131:W131"/>
    <mergeCell ref="X131:AC131"/>
    <mergeCell ref="AD131:AG131"/>
    <mergeCell ref="AH131:AN131"/>
    <mergeCell ref="B135:AS135"/>
    <mergeCell ref="A137:C137"/>
    <mergeCell ref="D137:G137"/>
    <mergeCell ref="H137:L137"/>
    <mergeCell ref="M137:AC137"/>
    <mergeCell ref="AD137:AG138"/>
    <mergeCell ref="AH137:AT138"/>
    <mergeCell ref="A138:L138"/>
    <mergeCell ref="M138:AC138"/>
    <mergeCell ref="Q142:AC142"/>
    <mergeCell ref="AD142:AG142"/>
    <mergeCell ref="AH142:AT142"/>
    <mergeCell ref="A143:L143"/>
    <mergeCell ref="M143:P143"/>
    <mergeCell ref="Q143:T143"/>
    <mergeCell ref="U143:W143"/>
    <mergeCell ref="X143:Z143"/>
    <mergeCell ref="AA143:AC143"/>
    <mergeCell ref="AD143:AG143"/>
    <mergeCell ref="A139:L142"/>
    <mergeCell ref="M139:P139"/>
    <mergeCell ref="Q139:AT139"/>
    <mergeCell ref="M140:P140"/>
    <mergeCell ref="Q140:AC140"/>
    <mergeCell ref="AD140:AG140"/>
    <mergeCell ref="AH140:AT140"/>
    <mergeCell ref="M141:P141"/>
    <mergeCell ref="Q141:AT141"/>
    <mergeCell ref="M142:P142"/>
    <mergeCell ref="AH143:AN143"/>
    <mergeCell ref="AO143:AT143"/>
    <mergeCell ref="A144:L144"/>
    <mergeCell ref="M144:AT144"/>
    <mergeCell ref="A145:L146"/>
    <mergeCell ref="M145:P145"/>
    <mergeCell ref="Q145:W145"/>
    <mergeCell ref="X145:AC145"/>
    <mergeCell ref="AD145:AG145"/>
    <mergeCell ref="AH145:AN145"/>
    <mergeCell ref="AO145:AT145"/>
    <mergeCell ref="M146:P146"/>
    <mergeCell ref="Q146:AT146"/>
    <mergeCell ref="A147:AL147"/>
    <mergeCell ref="AM147:AT147"/>
    <mergeCell ref="A149:C149"/>
    <mergeCell ref="D149:G149"/>
    <mergeCell ref="H149:L149"/>
    <mergeCell ref="M149:AC149"/>
    <mergeCell ref="AD149:AG150"/>
    <mergeCell ref="BC152:CD153"/>
    <mergeCell ref="M153:P153"/>
    <mergeCell ref="Q153:AT153"/>
    <mergeCell ref="M154:P154"/>
    <mergeCell ref="Q154:AC154"/>
    <mergeCell ref="AD154:AG154"/>
    <mergeCell ref="AH154:AT154"/>
    <mergeCell ref="AH149:AT150"/>
    <mergeCell ref="A150:L150"/>
    <mergeCell ref="M150:AC150"/>
    <mergeCell ref="A151:L154"/>
    <mergeCell ref="M151:P151"/>
    <mergeCell ref="Q151:AT151"/>
    <mergeCell ref="M152:P152"/>
    <mergeCell ref="Q152:AC152"/>
    <mergeCell ref="AD152:AG152"/>
    <mergeCell ref="AH152:AT152"/>
    <mergeCell ref="AD155:AG155"/>
    <mergeCell ref="AH155:AN155"/>
    <mergeCell ref="AO155:AT155"/>
    <mergeCell ref="A156:L156"/>
    <mergeCell ref="M156:AT156"/>
    <mergeCell ref="A157:L158"/>
    <mergeCell ref="M157:P157"/>
    <mergeCell ref="Q157:W157"/>
    <mergeCell ref="X157:AC157"/>
    <mergeCell ref="AD157:AG157"/>
    <mergeCell ref="A155:L155"/>
    <mergeCell ref="M155:P155"/>
    <mergeCell ref="Q155:T155"/>
    <mergeCell ref="U155:W155"/>
    <mergeCell ref="X155:Z155"/>
    <mergeCell ref="AA155:AC155"/>
    <mergeCell ref="A161:C161"/>
    <mergeCell ref="D161:G161"/>
    <mergeCell ref="H161:L161"/>
    <mergeCell ref="M161:AC161"/>
    <mergeCell ref="AD161:AG162"/>
    <mergeCell ref="AH161:AT162"/>
    <mergeCell ref="A162:L162"/>
    <mergeCell ref="M162:AC162"/>
    <mergeCell ref="AH157:AN157"/>
    <mergeCell ref="AO157:AT157"/>
    <mergeCell ref="M158:P158"/>
    <mergeCell ref="Q158:AT158"/>
    <mergeCell ref="A159:AL159"/>
    <mergeCell ref="AM159:AT159"/>
    <mergeCell ref="Q166:AC166"/>
    <mergeCell ref="AD166:AG166"/>
    <mergeCell ref="AH166:AT166"/>
    <mergeCell ref="A167:L167"/>
    <mergeCell ref="M167:P167"/>
    <mergeCell ref="Q167:T167"/>
    <mergeCell ref="U167:W167"/>
    <mergeCell ref="X167:Z167"/>
    <mergeCell ref="AA167:AC167"/>
    <mergeCell ref="AD167:AG167"/>
    <mergeCell ref="A163:L166"/>
    <mergeCell ref="M163:P163"/>
    <mergeCell ref="Q163:AT163"/>
    <mergeCell ref="M164:P164"/>
    <mergeCell ref="Q164:AC164"/>
    <mergeCell ref="AD164:AG164"/>
    <mergeCell ref="AH164:AT164"/>
    <mergeCell ref="M165:P165"/>
    <mergeCell ref="Q165:AT165"/>
    <mergeCell ref="M166:P166"/>
    <mergeCell ref="AO169:AT169"/>
    <mergeCell ref="M170:P170"/>
    <mergeCell ref="Q170:AT170"/>
    <mergeCell ref="A171:AL171"/>
    <mergeCell ref="AM171:AT171"/>
    <mergeCell ref="AP172:AU172"/>
    <mergeCell ref="AH167:AN167"/>
    <mergeCell ref="AO167:AT167"/>
    <mergeCell ref="A168:L168"/>
    <mergeCell ref="M168:AT168"/>
    <mergeCell ref="A169:L170"/>
    <mergeCell ref="M169:P169"/>
    <mergeCell ref="Q169:W169"/>
    <mergeCell ref="X169:AC169"/>
    <mergeCell ref="AD169:AG169"/>
    <mergeCell ref="AH169:AN169"/>
    <mergeCell ref="B173:AS173"/>
    <mergeCell ref="A175:C175"/>
    <mergeCell ref="D175:G175"/>
    <mergeCell ref="H175:L175"/>
    <mergeCell ref="M175:AC175"/>
    <mergeCell ref="AD175:AG176"/>
    <mergeCell ref="AH175:AT176"/>
    <mergeCell ref="A176:L176"/>
    <mergeCell ref="M176:AC176"/>
    <mergeCell ref="Q180:AC180"/>
    <mergeCell ref="AD180:AG180"/>
    <mergeCell ref="AH180:AT180"/>
    <mergeCell ref="A181:L181"/>
    <mergeCell ref="M181:P181"/>
    <mergeCell ref="Q181:T181"/>
    <mergeCell ref="U181:W181"/>
    <mergeCell ref="X181:Z181"/>
    <mergeCell ref="AA181:AC181"/>
    <mergeCell ref="AD181:AG181"/>
    <mergeCell ref="A177:L180"/>
    <mergeCell ref="M177:P177"/>
    <mergeCell ref="Q177:AT177"/>
    <mergeCell ref="M178:P178"/>
    <mergeCell ref="Q178:AC178"/>
    <mergeCell ref="AD178:AG178"/>
    <mergeCell ref="AH178:AT178"/>
    <mergeCell ref="M179:P179"/>
    <mergeCell ref="Q179:AT179"/>
    <mergeCell ref="M180:P180"/>
    <mergeCell ref="AH181:AN181"/>
    <mergeCell ref="AO181:AT181"/>
    <mergeCell ref="A182:L182"/>
    <mergeCell ref="M182:AT182"/>
    <mergeCell ref="A183:L184"/>
    <mergeCell ref="M183:P183"/>
    <mergeCell ref="Q183:W183"/>
    <mergeCell ref="X183:AC183"/>
    <mergeCell ref="AD183:AG183"/>
    <mergeCell ref="AH183:AN183"/>
    <mergeCell ref="AO183:AT183"/>
    <mergeCell ref="M184:P184"/>
    <mergeCell ref="Q184:AT184"/>
    <mergeCell ref="A185:AL185"/>
    <mergeCell ref="AM185:AT185"/>
    <mergeCell ref="A187:C187"/>
    <mergeCell ref="D187:G187"/>
    <mergeCell ref="H187:L187"/>
    <mergeCell ref="M187:AC187"/>
    <mergeCell ref="AD187:AG188"/>
    <mergeCell ref="BC190:CD191"/>
    <mergeCell ref="M191:P191"/>
    <mergeCell ref="Q191:AT191"/>
    <mergeCell ref="M192:P192"/>
    <mergeCell ref="Q192:AC192"/>
    <mergeCell ref="AD192:AG192"/>
    <mergeCell ref="AH192:AT192"/>
    <mergeCell ref="AH187:AT188"/>
    <mergeCell ref="A188:L188"/>
    <mergeCell ref="M188:AC188"/>
    <mergeCell ref="A189:L192"/>
    <mergeCell ref="M189:P189"/>
    <mergeCell ref="Q189:AT189"/>
    <mergeCell ref="M190:P190"/>
    <mergeCell ref="Q190:AC190"/>
    <mergeCell ref="AD190:AG190"/>
    <mergeCell ref="AH190:AT190"/>
    <mergeCell ref="AD193:AG193"/>
    <mergeCell ref="AH193:AN193"/>
    <mergeCell ref="AO193:AT193"/>
    <mergeCell ref="A194:L194"/>
    <mergeCell ref="M194:AT194"/>
    <mergeCell ref="A195:L196"/>
    <mergeCell ref="M195:P195"/>
    <mergeCell ref="Q195:W195"/>
    <mergeCell ref="X195:AC195"/>
    <mergeCell ref="AD195:AG195"/>
    <mergeCell ref="A193:L193"/>
    <mergeCell ref="M193:P193"/>
    <mergeCell ref="Q193:T193"/>
    <mergeCell ref="U193:W193"/>
    <mergeCell ref="X193:Z193"/>
    <mergeCell ref="AA193:AC193"/>
    <mergeCell ref="A199:C199"/>
    <mergeCell ref="D199:G199"/>
    <mergeCell ref="H199:L199"/>
    <mergeCell ref="M199:AC199"/>
    <mergeCell ref="AD199:AG200"/>
    <mergeCell ref="AH199:AT200"/>
    <mergeCell ref="A200:L200"/>
    <mergeCell ref="M200:AC200"/>
    <mergeCell ref="AH195:AN195"/>
    <mergeCell ref="AO195:AT195"/>
    <mergeCell ref="M196:P196"/>
    <mergeCell ref="Q196:AT196"/>
    <mergeCell ref="A197:AL197"/>
    <mergeCell ref="AM197:AT197"/>
    <mergeCell ref="Q204:AC204"/>
    <mergeCell ref="AD204:AG204"/>
    <mergeCell ref="AH204:AT204"/>
    <mergeCell ref="A205:L205"/>
    <mergeCell ref="M205:P205"/>
    <mergeCell ref="Q205:T205"/>
    <mergeCell ref="U205:W205"/>
    <mergeCell ref="X205:Z205"/>
    <mergeCell ref="AA205:AC205"/>
    <mergeCell ref="AD205:AG205"/>
    <mergeCell ref="A201:L204"/>
    <mergeCell ref="M201:P201"/>
    <mergeCell ref="Q201:AT201"/>
    <mergeCell ref="M202:P202"/>
    <mergeCell ref="Q202:AC202"/>
    <mergeCell ref="AD202:AG202"/>
    <mergeCell ref="AH202:AT202"/>
    <mergeCell ref="M203:P203"/>
    <mergeCell ref="Q203:AT203"/>
    <mergeCell ref="M204:P204"/>
    <mergeCell ref="AO207:AT207"/>
    <mergeCell ref="M208:P208"/>
    <mergeCell ref="Q208:AT208"/>
    <mergeCell ref="A209:AL209"/>
    <mergeCell ref="AM209:AT209"/>
    <mergeCell ref="AP210:AU210"/>
    <mergeCell ref="AH205:AN205"/>
    <mergeCell ref="AO205:AT205"/>
    <mergeCell ref="A206:L206"/>
    <mergeCell ref="M206:AT206"/>
    <mergeCell ref="A207:L208"/>
    <mergeCell ref="M207:P207"/>
    <mergeCell ref="Q207:W207"/>
    <mergeCell ref="X207:AC207"/>
    <mergeCell ref="AD207:AG207"/>
    <mergeCell ref="AH207:AN207"/>
    <mergeCell ref="B211:AS211"/>
    <mergeCell ref="A213:C213"/>
    <mergeCell ref="D213:G213"/>
    <mergeCell ref="H213:L213"/>
    <mergeCell ref="M213:AC213"/>
    <mergeCell ref="AD213:AG214"/>
    <mergeCell ref="AH213:AT214"/>
    <mergeCell ref="A214:L214"/>
    <mergeCell ref="M214:AC214"/>
    <mergeCell ref="Q218:AC218"/>
    <mergeCell ref="AD218:AG218"/>
    <mergeCell ref="AH218:AT218"/>
    <mergeCell ref="A219:L219"/>
    <mergeCell ref="M219:P219"/>
    <mergeCell ref="Q219:T219"/>
    <mergeCell ref="U219:W219"/>
    <mergeCell ref="X219:Z219"/>
    <mergeCell ref="AA219:AC219"/>
    <mergeCell ref="AD219:AG219"/>
    <mergeCell ref="A215:L218"/>
    <mergeCell ref="M215:P215"/>
    <mergeCell ref="Q215:AT215"/>
    <mergeCell ref="M216:P216"/>
    <mergeCell ref="Q216:AC216"/>
    <mergeCell ref="AD216:AG216"/>
    <mergeCell ref="AH216:AT216"/>
    <mergeCell ref="M217:P217"/>
    <mergeCell ref="Q217:AT217"/>
    <mergeCell ref="M218:P218"/>
    <mergeCell ref="AH219:AN219"/>
    <mergeCell ref="AO219:AT219"/>
    <mergeCell ref="A220:L220"/>
    <mergeCell ref="M220:AT220"/>
    <mergeCell ref="A221:L222"/>
    <mergeCell ref="M221:P221"/>
    <mergeCell ref="Q221:W221"/>
    <mergeCell ref="X221:AC221"/>
    <mergeCell ref="AD221:AG221"/>
    <mergeCell ref="AH221:AN221"/>
    <mergeCell ref="AO221:AT221"/>
    <mergeCell ref="M222:P222"/>
    <mergeCell ref="Q222:AT222"/>
    <mergeCell ref="A223:AL223"/>
    <mergeCell ref="AM223:AT223"/>
    <mergeCell ref="A225:C225"/>
    <mergeCell ref="D225:G225"/>
    <mergeCell ref="H225:L225"/>
    <mergeCell ref="M225:AC225"/>
    <mergeCell ref="AD225:AG226"/>
    <mergeCell ref="BC228:CD229"/>
    <mergeCell ref="M229:P229"/>
    <mergeCell ref="Q229:AT229"/>
    <mergeCell ref="M230:P230"/>
    <mergeCell ref="Q230:AC230"/>
    <mergeCell ref="AD230:AG230"/>
    <mergeCell ref="AH230:AT230"/>
    <mergeCell ref="AH225:AT226"/>
    <mergeCell ref="A226:L226"/>
    <mergeCell ref="M226:AC226"/>
    <mergeCell ref="A227:L230"/>
    <mergeCell ref="M227:P227"/>
    <mergeCell ref="Q227:AT227"/>
    <mergeCell ref="M228:P228"/>
    <mergeCell ref="Q228:AC228"/>
    <mergeCell ref="AD228:AG228"/>
    <mergeCell ref="AH228:AT228"/>
    <mergeCell ref="AH233:AN233"/>
    <mergeCell ref="AO233:AT233"/>
    <mergeCell ref="M234:P234"/>
    <mergeCell ref="Q234:AT234"/>
    <mergeCell ref="A235:AL235"/>
    <mergeCell ref="AM235:AT235"/>
    <mergeCell ref="AD231:AG231"/>
    <mergeCell ref="AH231:AN231"/>
    <mergeCell ref="AO231:AT231"/>
    <mergeCell ref="A232:L232"/>
    <mergeCell ref="M232:AT232"/>
    <mergeCell ref="A233:L234"/>
    <mergeCell ref="M233:P233"/>
    <mergeCell ref="Q233:W233"/>
    <mergeCell ref="X233:AC233"/>
    <mergeCell ref="AD233:AG233"/>
    <mergeCell ref="A231:L231"/>
    <mergeCell ref="M231:P231"/>
    <mergeCell ref="Q231:T231"/>
    <mergeCell ref="U231:W231"/>
    <mergeCell ref="X231:Z231"/>
    <mergeCell ref="AA231:AC231"/>
  </mergeCells>
  <phoneticPr fontId="1"/>
  <conditionalFormatting sqref="AM15:AT15">
    <cfRule type="expression" dxfId="106" priority="5">
      <formula>$AM$15&lt;&gt;"選択してください"</formula>
    </cfRule>
  </conditionalFormatting>
  <conditionalFormatting sqref="AM28:AT28">
    <cfRule type="expression" dxfId="105" priority="3">
      <formula>$AM$28&lt;&gt;"選択してください"</formula>
    </cfRule>
  </conditionalFormatting>
  <conditionalFormatting sqref="AM43:AT43">
    <cfRule type="containsText" dxfId="104" priority="2" operator="containsText" text="選択してください">
      <formula>NOT(ISERROR(SEARCH("選択してください",AM43)))</formula>
    </cfRule>
    <cfRule type="expression" dxfId="103" priority="6">
      <formula>$AF$9&lt;&gt;"選択してください"</formula>
    </cfRule>
  </conditionalFormatting>
  <conditionalFormatting sqref="AM56:AT56">
    <cfRule type="containsText" dxfId="102" priority="1" operator="containsText" text="選択してください">
      <formula>NOT(ISERROR(SEARCH("選択してください",AM56)))</formula>
    </cfRule>
    <cfRule type="expression" dxfId="101" priority="10">
      <formula>$AM$38&lt;&gt;"選択してください"</formula>
    </cfRule>
  </conditionalFormatting>
  <conditionalFormatting sqref="AM71:AT71">
    <cfRule type="expression" dxfId="100" priority="24">
      <formula>#REF!&lt;&gt;"選択してください"</formula>
    </cfRule>
  </conditionalFormatting>
  <conditionalFormatting sqref="AM83:AT83">
    <cfRule type="expression" dxfId="99" priority="23">
      <formula>#REF!&lt;&gt;"選択してください"</formula>
    </cfRule>
  </conditionalFormatting>
  <conditionalFormatting sqref="AM95:AT95">
    <cfRule type="expression" dxfId="98" priority="22">
      <formula>#REF!&lt;&gt;"選択してください"</formula>
    </cfRule>
  </conditionalFormatting>
  <conditionalFormatting sqref="AM109:AT109">
    <cfRule type="expression" dxfId="97" priority="21">
      <formula>#REF!&lt;&gt;"選択してください"</formula>
    </cfRule>
  </conditionalFormatting>
  <conditionalFormatting sqref="AM121:AT121">
    <cfRule type="expression" dxfId="96" priority="20">
      <formula>#REF!&lt;&gt;"選択してください"</formula>
    </cfRule>
  </conditionalFormatting>
  <conditionalFormatting sqref="AM133:AT133">
    <cfRule type="expression" dxfId="95" priority="19">
      <formula>#REF!&lt;&gt;"選択してください"</formula>
    </cfRule>
  </conditionalFormatting>
  <conditionalFormatting sqref="AM147:AT147">
    <cfRule type="expression" dxfId="94" priority="18">
      <formula>#REF!&lt;&gt;"選択してください"</formula>
    </cfRule>
  </conditionalFormatting>
  <conditionalFormatting sqref="AM159:AT159">
    <cfRule type="expression" dxfId="93" priority="17">
      <formula>#REF!&lt;&gt;"選択してください"</formula>
    </cfRule>
  </conditionalFormatting>
  <conditionalFormatting sqref="AM171:AT171">
    <cfRule type="expression" dxfId="92" priority="16">
      <formula>#REF!&lt;&gt;"選択してください"</formula>
    </cfRule>
  </conditionalFormatting>
  <conditionalFormatting sqref="AM185:AT185">
    <cfRule type="expression" dxfId="91" priority="15">
      <formula>#REF!&lt;&gt;"選択してください"</formula>
    </cfRule>
  </conditionalFormatting>
  <conditionalFormatting sqref="AM197:AT197">
    <cfRule type="expression" dxfId="90" priority="14">
      <formula>#REF!&lt;&gt;"選択してください"</formula>
    </cfRule>
  </conditionalFormatting>
  <conditionalFormatting sqref="AM209:AT209">
    <cfRule type="expression" dxfId="89" priority="13">
      <formula>#REF!&lt;&gt;"選択してください"</formula>
    </cfRule>
  </conditionalFormatting>
  <conditionalFormatting sqref="AM223:AT223">
    <cfRule type="expression" dxfId="88" priority="12">
      <formula>#REF!&lt;&gt;"選択してください"</formula>
    </cfRule>
  </conditionalFormatting>
  <conditionalFormatting sqref="AM235:AT235">
    <cfRule type="expression" dxfId="87" priority="11">
      <formula>#REF!&lt;&gt;"選択してください"</formula>
    </cfRule>
  </conditionalFormatting>
  <dataValidations count="12">
    <dataValidation allowBlank="1" showErrorMessage="1" sqref="AM44:AT44 A10:AL28 A32:AL44 AM32:AT42 AM10:AT14 AM16:AT27" xr:uid="{5C0BAD12-3E66-4984-8FA0-9C149448D032}"/>
    <dataValidation imeMode="halfAlpha" allowBlank="1" showErrorMessage="1" promptTitle="購入予定時期は事業終了予定日より前です" prompt="　本事業の終了予定日より後に契約または発注、納品、支払を行った分は助成対象外となります" sqref="X231:Z231 X129:Z129 X143:Z143 X51:Z51 X155:Z155 X67:Z67 X79:Z79 X91:Z91 X105:Z105 X117:Z117 X205:Z205 X219:Z219 X167:Z167 X181:Z181 X193:Z193" xr:uid="{0F5A2233-7870-40E4-A72D-E8405835BD6C}"/>
    <dataValidation type="list" allowBlank="1" showInputMessage="1" showErrorMessage="1" sqref="AM235:AT235 AM197:AT197 AM171:AT171 AM121:AT121 AM159:AT159 AM133:AT133 AM147:AT147 AM71:AT71 AM83:AT83 AM95:AT95 AM109:AT109 AM209:AT209 AM223:AT223 AM185:AT185" xr:uid="{3690AFE4-6FFC-41D6-9EE1-B7D796AA5362}">
      <formula1>"選択してください,関連あり,関連なし"</formula1>
    </dataValidation>
    <dataValidation imeMode="halfAlpha" allowBlank="1" showInputMessage="1" showErrorMessage="1" sqref="AH7:AT7 AH228:AT228 AH183 Q233 AH233 AH169 AH190:AT190 Q195 AH195 AH126:AT126 AH48:AT48 AH140:AT140 AH131 Q131 Q145 AH145 AH152:AT152 AH64:AT64 Q157 Q69 AH69 AH157 AH76:AT76 Q81 AH81 AH88:AT88 AH102:AT102 Q93 Q107 AH107 AH93 AH114:AT114 Q119 AH119 AH202:AT202 AH216:AT216 Q207 Q221 AH221 AH207 AH164:AT164 AH178:AT178 Q169 Q183" xr:uid="{331CC93F-FE27-4C4E-B7A8-DB9B8D6FFECC}"/>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31 AH143 AH129 AH51 AH67 AH155 AH79 AH105 AH91 AH117 AH219 AH205 AH181 AH167 AH193" xr:uid="{3905811F-780F-4C2B-A66D-F941178E737A}"/>
    <dataValidation allowBlank="1" showInputMessage="1" showErrorMessage="1" promptTitle="番号を記入してください" prompt="前ページの資金支出明細番号と対応させて記入してください_x000a_" sqref="D4:G4 D225:G225 D137:G137 D45:G45 D149:G149 D61:G61 D73:G73 D85:G85 D99:G99 D111:G111 D199:G199 D213:G213 D161:G161 D175:G175 D187:G187 D123:G123" xr:uid="{FCB75F73-8A96-4134-B89C-B2D8A89BF55A}"/>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232:AT232 M52:AT54 M156:AT156 M68:AT68 M80:AT80 M92:AT92 M106:AT106 M118:AT118 M206:AT206 M220:AT220 M168:AT168 M182:AT182 M194:AT194 M130:AT130 M144:AT144" xr:uid="{FB76A858-DFE0-4958-8FEA-3C4FC1C9B522}"/>
    <dataValidation allowBlank="1" showInputMessage="1" showErrorMessage="1" prompt="やむを得ず２社提出できない場合は、その理由を記入してください （ただし、「過去に取引実績があるから」等は不可）_x000a_" sqref="Q234:AT234 Q146:AT146 Q132:AT132 Q55:AT55 Q70:AT70 Q158:AT158 Q82:AT82 Q108:AT108 Q94:AT94 Q120:AT120 Q222:AT222 Q208:AT208 Q184:AT184 Q170:AT170 Q196:AT196" xr:uid="{B64A4D5A-6923-4659-B9D9-38E6B3926721}"/>
    <dataValidation imeMode="halfAlpha" allowBlank="1" showInputMessage="1" showErrorMessage="1" promptTitle="購入予定時期" prompt="令和6年3月1日～事業終了予定日の期間を記入" sqref="Q167:T167 Q181:T181 Q193:T193 Q205:T205 Q67:T67 Q231:T231 Q219:T219 Q79:T79 Q91:T91 Q105:T105 Q117:T117 Q129:T129 Q143:T143 Q155:T155" xr:uid="{138EBCD2-95D2-4F1E-B6B5-0D12BAE4227F}"/>
    <dataValidation type="list" allowBlank="1" showInputMessage="1" showErrorMessage="1" sqref="AM56:AT56 AM15:AT15 AM28:AT28" xr:uid="{6091B4AA-149D-401D-9130-BDF7A860FF0A}">
      <formula1>"選択してください,はい,いいえ"</formula1>
    </dataValidation>
    <dataValidation allowBlank="1" showInputMessage="1" showErrorMessage="1" prompt="令和8年11月１日～最長令和10年７月31日" sqref="Q51:T51" xr:uid="{E0264556-DACF-434D-A321-B265D03B92BF}"/>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M43:AT43" xr:uid="{D49C835E-69D5-429B-AD71-440AB11A6CD4}">
      <formula1>"選択してください,はい,いいえ"</formula1>
    </dataValidation>
  </dataValidations>
  <printOptions horizontalCentered="1"/>
  <pageMargins left="0.31496062992125984" right="0.31496062992125984" top="0.74803149606299213" bottom="0.74803149606299213" header="0.31496062992125984" footer="0.31496062992125984"/>
  <pageSetup paperSize="9" scale="81" orientation="portrait" horizontalDpi="300" verticalDpi="300" r:id="rId1"/>
  <headerFooter>
    <oddFooter>&amp;A</oddFooter>
  </headerFooter>
  <rowBreaks count="1" manualBreakCount="1">
    <brk id="57" max="50"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D0DCD-4488-4A43-AF5E-BA3463E50999}">
  <sheetPr>
    <tabColor rgb="FF00B0F0"/>
    <pageSetUpPr fitToPage="1"/>
  </sheetPr>
  <dimension ref="A1:CD257"/>
  <sheetViews>
    <sheetView view="pageBreakPreview" zoomScale="80" zoomScaleNormal="100" zoomScaleSheetLayoutView="80" workbookViewId="0">
      <selection activeCell="D4" sqref="D4:G4"/>
    </sheetView>
  </sheetViews>
  <sheetFormatPr defaultColWidth="2.08984375" defaultRowHeight="12"/>
  <cols>
    <col min="1" max="11" width="2.08984375" style="172" customWidth="1"/>
    <col min="12" max="12" width="4.453125" style="172" customWidth="1"/>
    <col min="13" max="13" width="9.453125" style="172" customWidth="1"/>
    <col min="14" max="14" width="6.1796875" style="172" customWidth="1"/>
    <col min="15" max="29" width="2.08984375" style="172" customWidth="1"/>
    <col min="30" max="33" width="2.6328125" style="172" customWidth="1"/>
    <col min="34" max="46" width="2.08984375" style="172" customWidth="1"/>
    <col min="47" max="47" width="2.08984375" style="172" hidden="1" customWidth="1"/>
    <col min="48" max="48" width="3.36328125" style="172" hidden="1" customWidth="1"/>
    <col min="49" max="51" width="2.08984375" style="172" hidden="1" customWidth="1"/>
    <col min="52" max="256" width="2.08984375" style="172" customWidth="1"/>
    <col min="257" max="16384" width="2.08984375" style="172"/>
  </cols>
  <sheetData>
    <row r="1" spans="1:47" ht="30" customHeight="1">
      <c r="A1" s="169" t="s">
        <v>456</v>
      </c>
      <c r="C1" s="170"/>
      <c r="D1" s="170"/>
      <c r="E1" s="170"/>
      <c r="F1" s="170"/>
      <c r="G1" s="170"/>
      <c r="I1" s="170"/>
      <c r="J1" s="170"/>
      <c r="K1" s="170"/>
      <c r="L1" s="170"/>
      <c r="N1" s="170"/>
      <c r="O1" s="170"/>
      <c r="P1" s="170"/>
      <c r="Q1" s="170"/>
      <c r="R1" s="170"/>
      <c r="S1" s="170"/>
      <c r="T1" s="170"/>
      <c r="U1" s="170"/>
      <c r="V1" s="170"/>
      <c r="W1" s="170"/>
      <c r="X1" s="170"/>
      <c r="Y1" s="170"/>
      <c r="Z1" s="170"/>
      <c r="AA1" s="170"/>
      <c r="AB1" s="170"/>
      <c r="AC1" s="170"/>
      <c r="AD1" s="170"/>
      <c r="AE1" s="170"/>
      <c r="AF1" s="170"/>
      <c r="AG1" s="1669" t="s">
        <v>120</v>
      </c>
      <c r="AH1" s="1670"/>
      <c r="AI1" s="1670"/>
      <c r="AJ1" s="1671"/>
      <c r="AK1" s="1671"/>
      <c r="AL1" s="1671"/>
      <c r="AM1" s="1671"/>
      <c r="AN1" s="1671"/>
      <c r="AO1" s="1671"/>
      <c r="AP1" s="1671"/>
      <c r="AQ1" s="1671"/>
      <c r="AR1" s="1671"/>
      <c r="AS1" s="1671"/>
      <c r="AT1" s="1672"/>
      <c r="AU1" s="171"/>
    </row>
    <row r="2" spans="1:47" ht="40.5" customHeight="1">
      <c r="A2" s="173"/>
      <c r="B2" s="1659" t="s">
        <v>457</v>
      </c>
      <c r="C2" s="1659"/>
      <c r="D2" s="1659"/>
      <c r="E2" s="1659"/>
      <c r="F2" s="1659"/>
      <c r="G2" s="1659"/>
      <c r="H2" s="1659"/>
      <c r="I2" s="1659"/>
      <c r="J2" s="1659"/>
      <c r="K2" s="1659"/>
      <c r="L2" s="1659"/>
      <c r="M2" s="1659"/>
      <c r="N2" s="1659"/>
      <c r="O2" s="1659"/>
      <c r="P2" s="1659"/>
      <c r="Q2" s="1659"/>
      <c r="R2" s="1659"/>
      <c r="S2" s="1659"/>
      <c r="T2" s="1659"/>
      <c r="U2" s="1659"/>
      <c r="V2" s="1659"/>
      <c r="W2" s="1659"/>
      <c r="X2" s="1659"/>
      <c r="Y2" s="1659"/>
      <c r="Z2" s="1659"/>
      <c r="AA2" s="1659"/>
      <c r="AB2" s="1659"/>
      <c r="AC2" s="1659"/>
      <c r="AD2" s="1659"/>
      <c r="AE2" s="1659"/>
      <c r="AF2" s="1659"/>
      <c r="AG2" s="1659"/>
      <c r="AH2" s="1659"/>
      <c r="AI2" s="1659"/>
      <c r="AJ2" s="1659"/>
      <c r="AK2" s="1659"/>
      <c r="AL2" s="1659"/>
      <c r="AM2" s="1659"/>
      <c r="AN2" s="1659"/>
      <c r="AO2" s="1659"/>
      <c r="AP2" s="1659"/>
      <c r="AQ2" s="1659"/>
      <c r="AR2" s="1659"/>
      <c r="AS2" s="1659"/>
      <c r="AT2" s="174"/>
      <c r="AU2" s="171"/>
    </row>
    <row r="3" spans="1:47" ht="3.75" customHeight="1">
      <c r="A3" s="175"/>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7"/>
      <c r="AU3" s="171"/>
    </row>
    <row r="4" spans="1:47" ht="24" customHeight="1">
      <c r="A4" s="1674" t="s">
        <v>57</v>
      </c>
      <c r="B4" s="1675"/>
      <c r="C4" s="1675"/>
      <c r="D4" s="1676" t="s">
        <v>388</v>
      </c>
      <c r="E4" s="1677"/>
      <c r="F4" s="1677"/>
      <c r="G4" s="1678"/>
      <c r="H4" s="1675" t="s">
        <v>38</v>
      </c>
      <c r="I4" s="1675"/>
      <c r="J4" s="1675"/>
      <c r="K4" s="1675"/>
      <c r="L4" s="1679"/>
      <c r="M4" s="1761"/>
      <c r="N4" s="1762"/>
      <c r="O4" s="1762"/>
      <c r="P4" s="1762"/>
      <c r="Q4" s="1762"/>
      <c r="R4" s="1762"/>
      <c r="S4" s="1762"/>
      <c r="T4" s="1762"/>
      <c r="U4" s="1762"/>
      <c r="V4" s="1762"/>
      <c r="W4" s="1762"/>
      <c r="X4" s="1762"/>
      <c r="Y4" s="1762"/>
      <c r="Z4" s="1762"/>
      <c r="AA4" s="1762"/>
      <c r="AB4" s="1762"/>
      <c r="AC4" s="1763"/>
      <c r="AD4" s="1683" t="s">
        <v>250</v>
      </c>
      <c r="AE4" s="1684"/>
      <c r="AF4" s="1684"/>
      <c r="AG4" s="1684"/>
      <c r="AH4" s="2052"/>
      <c r="AI4" s="2053"/>
      <c r="AJ4" s="2053"/>
      <c r="AK4" s="2053"/>
      <c r="AL4" s="2053"/>
      <c r="AM4" s="2053"/>
      <c r="AN4" s="2053"/>
      <c r="AO4" s="2053"/>
      <c r="AP4" s="2053"/>
      <c r="AQ4" s="2053"/>
      <c r="AR4" s="2053"/>
      <c r="AS4" s="2053"/>
      <c r="AT4" s="2054"/>
      <c r="AU4" s="171"/>
    </row>
    <row r="5" spans="1:47" ht="24" customHeight="1">
      <c r="A5" s="1692" t="s">
        <v>55</v>
      </c>
      <c r="B5" s="1675"/>
      <c r="C5" s="1675"/>
      <c r="D5" s="1675"/>
      <c r="E5" s="1675"/>
      <c r="F5" s="1675"/>
      <c r="G5" s="1675"/>
      <c r="H5" s="1675"/>
      <c r="I5" s="1675"/>
      <c r="J5" s="1675"/>
      <c r="K5" s="1675"/>
      <c r="L5" s="1679"/>
      <c r="M5" s="1761"/>
      <c r="N5" s="1762"/>
      <c r="O5" s="1762"/>
      <c r="P5" s="1762"/>
      <c r="Q5" s="1762"/>
      <c r="R5" s="1762"/>
      <c r="S5" s="1762"/>
      <c r="T5" s="1762"/>
      <c r="U5" s="1762"/>
      <c r="V5" s="1762"/>
      <c r="W5" s="1762"/>
      <c r="X5" s="1762"/>
      <c r="Y5" s="1762"/>
      <c r="Z5" s="1762"/>
      <c r="AA5" s="1762"/>
      <c r="AB5" s="1762"/>
      <c r="AC5" s="1763"/>
      <c r="AD5" s="1685"/>
      <c r="AE5" s="1685"/>
      <c r="AF5" s="1685"/>
      <c r="AG5" s="1685"/>
      <c r="AH5" s="2055"/>
      <c r="AI5" s="2056"/>
      <c r="AJ5" s="2056"/>
      <c r="AK5" s="2056"/>
      <c r="AL5" s="2056"/>
      <c r="AM5" s="2056"/>
      <c r="AN5" s="2056"/>
      <c r="AO5" s="2056"/>
      <c r="AP5" s="2056"/>
      <c r="AQ5" s="2056"/>
      <c r="AR5" s="2056"/>
      <c r="AS5" s="2056"/>
      <c r="AT5" s="2057"/>
      <c r="AU5" s="171"/>
    </row>
    <row r="6" spans="1:47" ht="24" customHeight="1">
      <c r="A6" s="1693" t="s">
        <v>241</v>
      </c>
      <c r="B6" s="1684"/>
      <c r="C6" s="1684"/>
      <c r="D6" s="1684"/>
      <c r="E6" s="1684"/>
      <c r="F6" s="1684"/>
      <c r="G6" s="1684"/>
      <c r="H6" s="1684"/>
      <c r="I6" s="1684"/>
      <c r="J6" s="1684"/>
      <c r="K6" s="1684"/>
      <c r="L6" s="1694"/>
      <c r="M6" s="1700" t="s">
        <v>12</v>
      </c>
      <c r="N6" s="1700"/>
      <c r="O6" s="1700"/>
      <c r="P6" s="1700"/>
      <c r="Q6" s="1761"/>
      <c r="R6" s="1762"/>
      <c r="S6" s="1762"/>
      <c r="T6" s="1762"/>
      <c r="U6" s="1762"/>
      <c r="V6" s="1762"/>
      <c r="W6" s="1762"/>
      <c r="X6" s="1762"/>
      <c r="Y6" s="1762"/>
      <c r="Z6" s="1762"/>
      <c r="AA6" s="1762"/>
      <c r="AB6" s="1762"/>
      <c r="AC6" s="1762"/>
      <c r="AD6" s="1762"/>
      <c r="AE6" s="1762"/>
      <c r="AF6" s="1762"/>
      <c r="AG6" s="1762"/>
      <c r="AH6" s="1762"/>
      <c r="AI6" s="1762"/>
      <c r="AJ6" s="1762"/>
      <c r="AK6" s="1762"/>
      <c r="AL6" s="1762"/>
      <c r="AM6" s="1762"/>
      <c r="AN6" s="1762"/>
      <c r="AO6" s="1762"/>
      <c r="AP6" s="1762"/>
      <c r="AQ6" s="1762"/>
      <c r="AR6" s="1762"/>
      <c r="AS6" s="1762"/>
      <c r="AT6" s="1763"/>
      <c r="AU6" s="171"/>
    </row>
    <row r="7" spans="1:47" ht="24" customHeight="1">
      <c r="A7" s="1695"/>
      <c r="B7" s="1696"/>
      <c r="C7" s="1696"/>
      <c r="D7" s="1696"/>
      <c r="E7" s="1696"/>
      <c r="F7" s="1696"/>
      <c r="G7" s="1696"/>
      <c r="H7" s="1696"/>
      <c r="I7" s="1696"/>
      <c r="J7" s="1696"/>
      <c r="K7" s="1696"/>
      <c r="L7" s="1697"/>
      <c r="M7" s="1700" t="s">
        <v>13</v>
      </c>
      <c r="N7" s="1700"/>
      <c r="O7" s="1700"/>
      <c r="P7" s="1700"/>
      <c r="Q7" s="1761"/>
      <c r="R7" s="1762"/>
      <c r="S7" s="1762"/>
      <c r="T7" s="1762"/>
      <c r="U7" s="1762"/>
      <c r="V7" s="1762"/>
      <c r="W7" s="1762"/>
      <c r="X7" s="1762"/>
      <c r="Y7" s="1762"/>
      <c r="Z7" s="1762"/>
      <c r="AA7" s="1762"/>
      <c r="AB7" s="1762"/>
      <c r="AC7" s="1763"/>
      <c r="AD7" s="1700" t="s">
        <v>14</v>
      </c>
      <c r="AE7" s="1700"/>
      <c r="AF7" s="1700"/>
      <c r="AG7" s="1700"/>
      <c r="AH7" s="1963"/>
      <c r="AI7" s="1776"/>
      <c r="AJ7" s="1776"/>
      <c r="AK7" s="1776"/>
      <c r="AL7" s="1776"/>
      <c r="AM7" s="1776"/>
      <c r="AN7" s="1776"/>
      <c r="AO7" s="1776"/>
      <c r="AP7" s="1776"/>
      <c r="AQ7" s="1776"/>
      <c r="AR7" s="1776"/>
      <c r="AS7" s="1776"/>
      <c r="AT7" s="1777"/>
      <c r="AU7" s="171"/>
    </row>
    <row r="8" spans="1:47" ht="24" customHeight="1">
      <c r="A8" s="1695"/>
      <c r="B8" s="1696"/>
      <c r="C8" s="1696"/>
      <c r="D8" s="1696"/>
      <c r="E8" s="1696"/>
      <c r="F8" s="1696"/>
      <c r="G8" s="1696"/>
      <c r="H8" s="1696"/>
      <c r="I8" s="1696"/>
      <c r="J8" s="1696"/>
      <c r="K8" s="1696"/>
      <c r="L8" s="1697"/>
      <c r="M8" s="1700" t="s">
        <v>15</v>
      </c>
      <c r="N8" s="1700"/>
      <c r="O8" s="1700"/>
      <c r="P8" s="1700"/>
      <c r="Q8" s="1761"/>
      <c r="R8" s="1762"/>
      <c r="S8" s="1762"/>
      <c r="T8" s="1762"/>
      <c r="U8" s="1762"/>
      <c r="V8" s="1762"/>
      <c r="W8" s="1762"/>
      <c r="X8" s="1762"/>
      <c r="Y8" s="1762"/>
      <c r="Z8" s="1762"/>
      <c r="AA8" s="1762"/>
      <c r="AB8" s="1762"/>
      <c r="AC8" s="1762"/>
      <c r="AD8" s="1762"/>
      <c r="AE8" s="1762"/>
      <c r="AF8" s="1762"/>
      <c r="AG8" s="1762"/>
      <c r="AH8" s="1762"/>
      <c r="AI8" s="1762"/>
      <c r="AJ8" s="1762"/>
      <c r="AK8" s="1762"/>
      <c r="AL8" s="1762"/>
      <c r="AM8" s="1762"/>
      <c r="AN8" s="1762"/>
      <c r="AO8" s="1762"/>
      <c r="AP8" s="1762"/>
      <c r="AQ8" s="1762"/>
      <c r="AR8" s="1762"/>
      <c r="AS8" s="1762"/>
      <c r="AT8" s="1763"/>
      <c r="AU8" s="171"/>
    </row>
    <row r="9" spans="1:47" ht="24" customHeight="1">
      <c r="A9" s="1698"/>
      <c r="B9" s="1685"/>
      <c r="C9" s="1685"/>
      <c r="D9" s="1685"/>
      <c r="E9" s="1685"/>
      <c r="F9" s="1685"/>
      <c r="G9" s="1685"/>
      <c r="H9" s="1685"/>
      <c r="I9" s="1685"/>
      <c r="J9" s="1685"/>
      <c r="K9" s="1685"/>
      <c r="L9" s="1699"/>
      <c r="M9" s="1704" t="s">
        <v>16</v>
      </c>
      <c r="N9" s="1704"/>
      <c r="O9" s="1704"/>
      <c r="P9" s="1704"/>
      <c r="Q9" s="1761"/>
      <c r="R9" s="1762"/>
      <c r="S9" s="1762"/>
      <c r="T9" s="1762"/>
      <c r="U9" s="1762"/>
      <c r="V9" s="1762"/>
      <c r="W9" s="1762"/>
      <c r="X9" s="1762"/>
      <c r="Y9" s="1762"/>
      <c r="Z9" s="1762"/>
      <c r="AA9" s="1762"/>
      <c r="AB9" s="1762"/>
      <c r="AC9" s="1763"/>
      <c r="AD9" s="1705" t="s">
        <v>17</v>
      </c>
      <c r="AE9" s="1705"/>
      <c r="AF9" s="1705"/>
      <c r="AG9" s="1705"/>
      <c r="AH9" s="1761"/>
      <c r="AI9" s="1762"/>
      <c r="AJ9" s="1762"/>
      <c r="AK9" s="1762"/>
      <c r="AL9" s="1762"/>
      <c r="AM9" s="1762"/>
      <c r="AN9" s="1762"/>
      <c r="AO9" s="1762"/>
      <c r="AP9" s="1762"/>
      <c r="AQ9" s="1762"/>
      <c r="AR9" s="1762"/>
      <c r="AS9" s="1762"/>
      <c r="AT9" s="1763"/>
      <c r="AU9" s="171"/>
    </row>
    <row r="10" spans="1:47" ht="24" customHeight="1">
      <c r="A10" s="1704" t="s">
        <v>242</v>
      </c>
      <c r="B10" s="1704"/>
      <c r="C10" s="1704"/>
      <c r="D10" s="1704"/>
      <c r="E10" s="1704"/>
      <c r="F10" s="1704"/>
      <c r="G10" s="1704"/>
      <c r="H10" s="1704"/>
      <c r="I10" s="1704"/>
      <c r="J10" s="1704"/>
      <c r="K10" s="1704"/>
      <c r="L10" s="1704"/>
      <c r="M10" s="1706" t="s">
        <v>62</v>
      </c>
      <c r="N10" s="1707"/>
      <c r="O10" s="1707"/>
      <c r="P10" s="1707"/>
      <c r="Q10" s="1782"/>
      <c r="R10" s="1782"/>
      <c r="S10" s="1782"/>
      <c r="T10" s="1782"/>
      <c r="U10" s="1675" t="s">
        <v>19</v>
      </c>
      <c r="V10" s="1675"/>
      <c r="W10" s="1675"/>
      <c r="X10" s="1782"/>
      <c r="Y10" s="1782"/>
      <c r="Z10" s="1782"/>
      <c r="AA10" s="1708" t="s">
        <v>20</v>
      </c>
      <c r="AB10" s="1708"/>
      <c r="AC10" s="1709"/>
      <c r="AD10" s="1674" t="s">
        <v>243</v>
      </c>
      <c r="AE10" s="1675"/>
      <c r="AF10" s="1675"/>
      <c r="AG10" s="1679"/>
      <c r="AH10" s="2050"/>
      <c r="AI10" s="2051"/>
      <c r="AJ10" s="2051"/>
      <c r="AK10" s="2051"/>
      <c r="AL10" s="2051"/>
      <c r="AM10" s="2051"/>
      <c r="AN10" s="2051"/>
      <c r="AO10" s="1712" t="s">
        <v>41</v>
      </c>
      <c r="AP10" s="1712"/>
      <c r="AQ10" s="1712"/>
      <c r="AR10" s="1712"/>
      <c r="AS10" s="1712"/>
      <c r="AT10" s="1713"/>
      <c r="AU10" s="171"/>
    </row>
    <row r="11" spans="1:47" ht="150.5" customHeight="1">
      <c r="A11" s="1714" t="s">
        <v>244</v>
      </c>
      <c r="B11" s="1715"/>
      <c r="C11" s="1715"/>
      <c r="D11" s="1715"/>
      <c r="E11" s="1715"/>
      <c r="F11" s="1715"/>
      <c r="G11" s="1715"/>
      <c r="H11" s="1715"/>
      <c r="I11" s="1715"/>
      <c r="J11" s="1715"/>
      <c r="K11" s="1715"/>
      <c r="L11" s="1716"/>
      <c r="M11" s="1761"/>
      <c r="N11" s="1762"/>
      <c r="O11" s="1762"/>
      <c r="P11" s="1762"/>
      <c r="Q11" s="1762"/>
      <c r="R11" s="1762"/>
      <c r="S11" s="1762"/>
      <c r="T11" s="1762"/>
      <c r="U11" s="1762"/>
      <c r="V11" s="1762"/>
      <c r="W11" s="1762"/>
      <c r="X11" s="1762"/>
      <c r="Y11" s="1762"/>
      <c r="Z11" s="1762"/>
      <c r="AA11" s="1762"/>
      <c r="AB11" s="1762"/>
      <c r="AC11" s="1762"/>
      <c r="AD11" s="1762"/>
      <c r="AE11" s="1762"/>
      <c r="AF11" s="1762"/>
      <c r="AG11" s="1762"/>
      <c r="AH11" s="1762"/>
      <c r="AI11" s="1762"/>
      <c r="AJ11" s="1762"/>
      <c r="AK11" s="1762"/>
      <c r="AL11" s="1762"/>
      <c r="AM11" s="1762"/>
      <c r="AN11" s="1762"/>
      <c r="AO11" s="1762"/>
      <c r="AP11" s="1762"/>
      <c r="AQ11" s="1762"/>
      <c r="AR11" s="1762"/>
      <c r="AS11" s="1762"/>
      <c r="AT11" s="1763"/>
      <c r="AU11" s="171"/>
    </row>
    <row r="12" spans="1:47" ht="30" customHeight="1">
      <c r="A12" s="1693" t="s">
        <v>26</v>
      </c>
      <c r="B12" s="1684"/>
      <c r="C12" s="1684"/>
      <c r="D12" s="1684"/>
      <c r="E12" s="1684"/>
      <c r="F12" s="1684"/>
      <c r="G12" s="1684"/>
      <c r="H12" s="1684"/>
      <c r="I12" s="1684"/>
      <c r="J12" s="1684"/>
      <c r="K12" s="1684"/>
      <c r="L12" s="1694"/>
      <c r="M12" s="1704" t="s">
        <v>27</v>
      </c>
      <c r="N12" s="1704"/>
      <c r="O12" s="1704"/>
      <c r="P12" s="1704"/>
      <c r="Q12" s="2048"/>
      <c r="R12" s="2049"/>
      <c r="S12" s="2049"/>
      <c r="T12" s="2049"/>
      <c r="U12" s="2049"/>
      <c r="V12" s="2049"/>
      <c r="W12" s="2049"/>
      <c r="X12" s="1708" t="s">
        <v>41</v>
      </c>
      <c r="Y12" s="1708"/>
      <c r="Z12" s="1708"/>
      <c r="AA12" s="1708"/>
      <c r="AB12" s="1708"/>
      <c r="AC12" s="1709"/>
      <c r="AD12" s="1704" t="s">
        <v>28</v>
      </c>
      <c r="AE12" s="1704"/>
      <c r="AF12" s="1704"/>
      <c r="AG12" s="1704"/>
      <c r="AH12" s="1800"/>
      <c r="AI12" s="1803"/>
      <c r="AJ12" s="1803"/>
      <c r="AK12" s="1803"/>
      <c r="AL12" s="1803"/>
      <c r="AM12" s="1803"/>
      <c r="AN12" s="1803"/>
      <c r="AO12" s="1708" t="s">
        <v>41</v>
      </c>
      <c r="AP12" s="1708"/>
      <c r="AQ12" s="1708"/>
      <c r="AR12" s="1708"/>
      <c r="AS12" s="1708"/>
      <c r="AT12" s="1709"/>
      <c r="AU12" s="171"/>
    </row>
    <row r="13" spans="1:47" ht="40.25" customHeight="1">
      <c r="A13" s="1698"/>
      <c r="B13" s="1685"/>
      <c r="C13" s="1685"/>
      <c r="D13" s="1685"/>
      <c r="E13" s="1685"/>
      <c r="F13" s="1685"/>
      <c r="G13" s="1685"/>
      <c r="H13" s="1685"/>
      <c r="I13" s="1685"/>
      <c r="J13" s="1685"/>
      <c r="K13" s="1685"/>
      <c r="L13" s="1699"/>
      <c r="M13" s="1721" t="s">
        <v>36</v>
      </c>
      <c r="N13" s="1715"/>
      <c r="O13" s="1715"/>
      <c r="P13" s="1716"/>
      <c r="Q13" s="2045"/>
      <c r="R13" s="2046"/>
      <c r="S13" s="2046"/>
      <c r="T13" s="2046"/>
      <c r="U13" s="2046"/>
      <c r="V13" s="2046"/>
      <c r="W13" s="2046"/>
      <c r="X13" s="2046"/>
      <c r="Y13" s="2046"/>
      <c r="Z13" s="2046"/>
      <c r="AA13" s="2046"/>
      <c r="AB13" s="2046"/>
      <c r="AC13" s="2046"/>
      <c r="AD13" s="2046"/>
      <c r="AE13" s="2046"/>
      <c r="AF13" s="2046"/>
      <c r="AG13" s="2046"/>
      <c r="AH13" s="2046"/>
      <c r="AI13" s="2046"/>
      <c r="AJ13" s="2046"/>
      <c r="AK13" s="2046"/>
      <c r="AL13" s="2046"/>
      <c r="AM13" s="2046"/>
      <c r="AN13" s="2046"/>
      <c r="AO13" s="2046"/>
      <c r="AP13" s="2046"/>
      <c r="AQ13" s="2046"/>
      <c r="AR13" s="2046"/>
      <c r="AS13" s="2046"/>
      <c r="AT13" s="2047"/>
      <c r="AU13" s="171"/>
    </row>
    <row r="14" spans="1:47" ht="24" customHeight="1">
      <c r="A14" s="1704" t="s">
        <v>60</v>
      </c>
      <c r="B14" s="1704"/>
      <c r="C14" s="1704"/>
      <c r="D14" s="1704"/>
      <c r="E14" s="1704"/>
      <c r="F14" s="1704"/>
      <c r="G14" s="1704"/>
      <c r="H14" s="1704"/>
      <c r="I14" s="1704"/>
      <c r="J14" s="1704"/>
      <c r="K14" s="1704"/>
      <c r="L14" s="1704"/>
      <c r="M14" s="1704"/>
      <c r="N14" s="1704"/>
      <c r="O14" s="1704"/>
      <c r="P14" s="1704"/>
      <c r="Q14" s="1704"/>
      <c r="R14" s="1704"/>
      <c r="S14" s="1704"/>
      <c r="T14" s="1704"/>
      <c r="U14" s="1704"/>
      <c r="V14" s="1704"/>
      <c r="W14" s="1704"/>
      <c r="X14" s="1704"/>
      <c r="Y14" s="1704"/>
      <c r="Z14" s="1704"/>
      <c r="AA14" s="1704"/>
      <c r="AB14" s="1704"/>
      <c r="AC14" s="1704"/>
      <c r="AD14" s="1704"/>
      <c r="AE14" s="1704"/>
      <c r="AF14" s="1704"/>
      <c r="AG14" s="1704"/>
      <c r="AH14" s="1704"/>
      <c r="AI14" s="1704"/>
      <c r="AJ14" s="1704"/>
      <c r="AK14" s="1704"/>
      <c r="AL14" s="1704"/>
      <c r="AM14" s="1725" t="s">
        <v>56</v>
      </c>
      <c r="AN14" s="1726"/>
      <c r="AO14" s="1726"/>
      <c r="AP14" s="1726"/>
      <c r="AQ14" s="1726"/>
      <c r="AR14" s="1726"/>
      <c r="AS14" s="1726"/>
      <c r="AT14" s="1727"/>
      <c r="AU14" s="171"/>
    </row>
    <row r="15" spans="1:47" ht="15" customHeight="1">
      <c r="A15" s="178"/>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1"/>
    </row>
    <row r="16" spans="1:47" ht="24" customHeight="1">
      <c r="A16" s="1674" t="s">
        <v>57</v>
      </c>
      <c r="B16" s="1675"/>
      <c r="C16" s="1675"/>
      <c r="D16" s="1676" t="s">
        <v>389</v>
      </c>
      <c r="E16" s="1677"/>
      <c r="F16" s="1677"/>
      <c r="G16" s="1678"/>
      <c r="H16" s="1675" t="s">
        <v>38</v>
      </c>
      <c r="I16" s="1675"/>
      <c r="J16" s="1675"/>
      <c r="K16" s="1675"/>
      <c r="L16" s="1679"/>
      <c r="M16" s="1761"/>
      <c r="N16" s="1762"/>
      <c r="O16" s="1762"/>
      <c r="P16" s="1762"/>
      <c r="Q16" s="1762"/>
      <c r="R16" s="1762"/>
      <c r="S16" s="1762"/>
      <c r="T16" s="1762"/>
      <c r="U16" s="1762"/>
      <c r="V16" s="1762"/>
      <c r="W16" s="1762"/>
      <c r="X16" s="1762"/>
      <c r="Y16" s="1762"/>
      <c r="Z16" s="1762"/>
      <c r="AA16" s="1762"/>
      <c r="AB16" s="1762"/>
      <c r="AC16" s="1763"/>
      <c r="AD16" s="1683" t="s">
        <v>251</v>
      </c>
      <c r="AE16" s="1684"/>
      <c r="AF16" s="1684"/>
      <c r="AG16" s="1684"/>
      <c r="AH16" s="2052"/>
      <c r="AI16" s="2053"/>
      <c r="AJ16" s="2053"/>
      <c r="AK16" s="2053"/>
      <c r="AL16" s="2053"/>
      <c r="AM16" s="2053"/>
      <c r="AN16" s="2053"/>
      <c r="AO16" s="2053"/>
      <c r="AP16" s="2053"/>
      <c r="AQ16" s="2053"/>
      <c r="AR16" s="2053"/>
      <c r="AS16" s="2053"/>
      <c r="AT16" s="2054"/>
      <c r="AU16" s="171"/>
    </row>
    <row r="17" spans="1:82" ht="24" customHeight="1">
      <c r="A17" s="1692" t="s">
        <v>55</v>
      </c>
      <c r="B17" s="1675"/>
      <c r="C17" s="1675"/>
      <c r="D17" s="1675"/>
      <c r="E17" s="1675"/>
      <c r="F17" s="1675"/>
      <c r="G17" s="1675"/>
      <c r="H17" s="1675"/>
      <c r="I17" s="1675"/>
      <c r="J17" s="1675"/>
      <c r="K17" s="1675"/>
      <c r="L17" s="1679"/>
      <c r="M17" s="1761"/>
      <c r="N17" s="1762"/>
      <c r="O17" s="1762"/>
      <c r="P17" s="1762"/>
      <c r="Q17" s="1762"/>
      <c r="R17" s="1762"/>
      <c r="S17" s="1762"/>
      <c r="T17" s="1762"/>
      <c r="U17" s="1762"/>
      <c r="V17" s="1762"/>
      <c r="W17" s="1762"/>
      <c r="X17" s="1762"/>
      <c r="Y17" s="1762"/>
      <c r="Z17" s="1762"/>
      <c r="AA17" s="1762"/>
      <c r="AB17" s="1762"/>
      <c r="AC17" s="1763"/>
      <c r="AD17" s="1685"/>
      <c r="AE17" s="1685"/>
      <c r="AF17" s="1685"/>
      <c r="AG17" s="1685"/>
      <c r="AH17" s="2055"/>
      <c r="AI17" s="2056"/>
      <c r="AJ17" s="2056"/>
      <c r="AK17" s="2056"/>
      <c r="AL17" s="2056"/>
      <c r="AM17" s="2056"/>
      <c r="AN17" s="2056"/>
      <c r="AO17" s="2056"/>
      <c r="AP17" s="2056"/>
      <c r="AQ17" s="2056"/>
      <c r="AR17" s="2056"/>
      <c r="AS17" s="2056"/>
      <c r="AT17" s="2057"/>
      <c r="AU17" s="171"/>
    </row>
    <row r="18" spans="1:82" ht="24" customHeight="1">
      <c r="A18" s="1693" t="s">
        <v>241</v>
      </c>
      <c r="B18" s="1684"/>
      <c r="C18" s="1684"/>
      <c r="D18" s="1684"/>
      <c r="E18" s="1684"/>
      <c r="F18" s="1684"/>
      <c r="G18" s="1684"/>
      <c r="H18" s="1684"/>
      <c r="I18" s="1684"/>
      <c r="J18" s="1684"/>
      <c r="K18" s="1684"/>
      <c r="L18" s="1694"/>
      <c r="M18" s="1700" t="s">
        <v>12</v>
      </c>
      <c r="N18" s="1700"/>
      <c r="O18" s="1700"/>
      <c r="P18" s="1700"/>
      <c r="Q18" s="1761"/>
      <c r="R18" s="1762"/>
      <c r="S18" s="1762"/>
      <c r="T18" s="1762"/>
      <c r="U18" s="1762"/>
      <c r="V18" s="1762"/>
      <c r="W18" s="1762"/>
      <c r="X18" s="1762"/>
      <c r="Y18" s="1762"/>
      <c r="Z18" s="1762"/>
      <c r="AA18" s="1762"/>
      <c r="AB18" s="1762"/>
      <c r="AC18" s="1762"/>
      <c r="AD18" s="1762"/>
      <c r="AE18" s="1762"/>
      <c r="AF18" s="1762"/>
      <c r="AG18" s="1762"/>
      <c r="AH18" s="1762"/>
      <c r="AI18" s="1762"/>
      <c r="AJ18" s="1762"/>
      <c r="AK18" s="1762"/>
      <c r="AL18" s="1762"/>
      <c r="AM18" s="1762"/>
      <c r="AN18" s="1762"/>
      <c r="AO18" s="1762"/>
      <c r="AP18" s="1762"/>
      <c r="AQ18" s="1762"/>
      <c r="AR18" s="1762"/>
      <c r="AS18" s="1762"/>
      <c r="AT18" s="1763"/>
      <c r="AU18" s="171"/>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row>
    <row r="19" spans="1:82" ht="24" customHeight="1">
      <c r="A19" s="1695"/>
      <c r="B19" s="1696"/>
      <c r="C19" s="1696"/>
      <c r="D19" s="1696"/>
      <c r="E19" s="1696"/>
      <c r="F19" s="1696"/>
      <c r="G19" s="1696"/>
      <c r="H19" s="1696"/>
      <c r="I19" s="1696"/>
      <c r="J19" s="1696"/>
      <c r="K19" s="1696"/>
      <c r="L19" s="1697"/>
      <c r="M19" s="1700" t="s">
        <v>13</v>
      </c>
      <c r="N19" s="1700"/>
      <c r="O19" s="1700"/>
      <c r="P19" s="1700"/>
      <c r="Q19" s="1761"/>
      <c r="R19" s="1762"/>
      <c r="S19" s="1762"/>
      <c r="T19" s="1762"/>
      <c r="U19" s="1762"/>
      <c r="V19" s="1762"/>
      <c r="W19" s="1762"/>
      <c r="X19" s="1762"/>
      <c r="Y19" s="1762"/>
      <c r="Z19" s="1762"/>
      <c r="AA19" s="1762"/>
      <c r="AB19" s="1762"/>
      <c r="AC19" s="1763"/>
      <c r="AD19" s="1700" t="s">
        <v>14</v>
      </c>
      <c r="AE19" s="1700"/>
      <c r="AF19" s="1700"/>
      <c r="AG19" s="1700"/>
      <c r="AH19" s="1963"/>
      <c r="AI19" s="1776"/>
      <c r="AJ19" s="1776"/>
      <c r="AK19" s="1776"/>
      <c r="AL19" s="1776"/>
      <c r="AM19" s="1776"/>
      <c r="AN19" s="1776"/>
      <c r="AO19" s="1776"/>
      <c r="AP19" s="1776"/>
      <c r="AQ19" s="1776"/>
      <c r="AR19" s="1776"/>
      <c r="AS19" s="1776"/>
      <c r="AT19" s="1777"/>
      <c r="AU19" s="171"/>
      <c r="BC19" s="1728"/>
      <c r="BD19" s="1728"/>
      <c r="BE19" s="1728"/>
      <c r="BF19" s="1728"/>
      <c r="BG19" s="1728"/>
      <c r="BH19" s="1728"/>
      <c r="BI19" s="1728"/>
      <c r="BJ19" s="1728"/>
      <c r="BK19" s="1728"/>
      <c r="BL19" s="1728"/>
      <c r="BM19" s="1728"/>
      <c r="BN19" s="1728"/>
      <c r="BO19" s="1728"/>
      <c r="BP19" s="1728"/>
      <c r="BQ19" s="1728"/>
      <c r="BR19" s="1728"/>
      <c r="BS19" s="1728"/>
      <c r="BT19" s="1728"/>
      <c r="BU19" s="1728"/>
      <c r="BV19" s="1728"/>
      <c r="BW19" s="1728"/>
      <c r="BX19" s="1728"/>
      <c r="BY19" s="1728"/>
      <c r="BZ19" s="1728"/>
      <c r="CA19" s="1728"/>
      <c r="CB19" s="1728"/>
      <c r="CC19" s="1728"/>
      <c r="CD19" s="1728"/>
    </row>
    <row r="20" spans="1:82" ht="24" customHeight="1">
      <c r="A20" s="1695"/>
      <c r="B20" s="1696"/>
      <c r="C20" s="1696"/>
      <c r="D20" s="1696"/>
      <c r="E20" s="1696"/>
      <c r="F20" s="1696"/>
      <c r="G20" s="1696"/>
      <c r="H20" s="1696"/>
      <c r="I20" s="1696"/>
      <c r="J20" s="1696"/>
      <c r="K20" s="1696"/>
      <c r="L20" s="1697"/>
      <c r="M20" s="1700" t="s">
        <v>15</v>
      </c>
      <c r="N20" s="1700"/>
      <c r="O20" s="1700"/>
      <c r="P20" s="1700"/>
      <c r="Q20" s="1761"/>
      <c r="R20" s="1762"/>
      <c r="S20" s="1762"/>
      <c r="T20" s="1762"/>
      <c r="U20" s="1762"/>
      <c r="V20" s="1762"/>
      <c r="W20" s="1762"/>
      <c r="X20" s="1762"/>
      <c r="Y20" s="1762"/>
      <c r="Z20" s="1762"/>
      <c r="AA20" s="1762"/>
      <c r="AB20" s="1762"/>
      <c r="AC20" s="1762"/>
      <c r="AD20" s="1762"/>
      <c r="AE20" s="1762"/>
      <c r="AF20" s="1762"/>
      <c r="AG20" s="1762"/>
      <c r="AH20" s="1762"/>
      <c r="AI20" s="1762"/>
      <c r="AJ20" s="1762"/>
      <c r="AK20" s="1762"/>
      <c r="AL20" s="1762"/>
      <c r="AM20" s="1762"/>
      <c r="AN20" s="1762"/>
      <c r="AO20" s="1762"/>
      <c r="AP20" s="1762"/>
      <c r="AQ20" s="1762"/>
      <c r="AR20" s="1762"/>
      <c r="AS20" s="1762"/>
      <c r="AT20" s="1763"/>
      <c r="AU20" s="171"/>
      <c r="BC20" s="1728"/>
      <c r="BD20" s="1728"/>
      <c r="BE20" s="1728"/>
      <c r="BF20" s="1728"/>
      <c r="BG20" s="1728"/>
      <c r="BH20" s="1728"/>
      <c r="BI20" s="1728"/>
      <c r="BJ20" s="1728"/>
      <c r="BK20" s="1728"/>
      <c r="BL20" s="1728"/>
      <c r="BM20" s="1728"/>
      <c r="BN20" s="1728"/>
      <c r="BO20" s="1728"/>
      <c r="BP20" s="1728"/>
      <c r="BQ20" s="1728"/>
      <c r="BR20" s="1728"/>
      <c r="BS20" s="1728"/>
      <c r="BT20" s="1728"/>
      <c r="BU20" s="1728"/>
      <c r="BV20" s="1728"/>
      <c r="BW20" s="1728"/>
      <c r="BX20" s="1728"/>
      <c r="BY20" s="1728"/>
      <c r="BZ20" s="1728"/>
      <c r="CA20" s="1728"/>
      <c r="CB20" s="1728"/>
      <c r="CC20" s="1728"/>
      <c r="CD20" s="1728"/>
    </row>
    <row r="21" spans="1:82" ht="24" customHeight="1">
      <c r="A21" s="1698"/>
      <c r="B21" s="1685"/>
      <c r="C21" s="1685"/>
      <c r="D21" s="1685"/>
      <c r="E21" s="1685"/>
      <c r="F21" s="1685"/>
      <c r="G21" s="1685"/>
      <c r="H21" s="1685"/>
      <c r="I21" s="1685"/>
      <c r="J21" s="1685"/>
      <c r="K21" s="1685"/>
      <c r="L21" s="1699"/>
      <c r="M21" s="1704" t="s">
        <v>16</v>
      </c>
      <c r="N21" s="1704"/>
      <c r="O21" s="1704"/>
      <c r="P21" s="1704"/>
      <c r="Q21" s="1761"/>
      <c r="R21" s="1762"/>
      <c r="S21" s="1762"/>
      <c r="T21" s="1762"/>
      <c r="U21" s="1762"/>
      <c r="V21" s="1762"/>
      <c r="W21" s="1762"/>
      <c r="X21" s="1762"/>
      <c r="Y21" s="1762"/>
      <c r="Z21" s="1762"/>
      <c r="AA21" s="1762"/>
      <c r="AB21" s="1762"/>
      <c r="AC21" s="1763"/>
      <c r="AD21" s="1705" t="s">
        <v>17</v>
      </c>
      <c r="AE21" s="1705"/>
      <c r="AF21" s="1705"/>
      <c r="AG21" s="1705"/>
      <c r="AH21" s="1761"/>
      <c r="AI21" s="1762"/>
      <c r="AJ21" s="1762"/>
      <c r="AK21" s="1762"/>
      <c r="AL21" s="1762"/>
      <c r="AM21" s="1762"/>
      <c r="AN21" s="1762"/>
      <c r="AO21" s="1762"/>
      <c r="AP21" s="1762"/>
      <c r="AQ21" s="1762"/>
      <c r="AR21" s="1762"/>
      <c r="AS21" s="1762"/>
      <c r="AT21" s="1763"/>
      <c r="AU21" s="171"/>
    </row>
    <row r="22" spans="1:82" ht="24" customHeight="1">
      <c r="A22" s="1704" t="s">
        <v>242</v>
      </c>
      <c r="B22" s="1704"/>
      <c r="C22" s="1704"/>
      <c r="D22" s="1704"/>
      <c r="E22" s="1704"/>
      <c r="F22" s="1704"/>
      <c r="G22" s="1704"/>
      <c r="H22" s="1704"/>
      <c r="I22" s="1704"/>
      <c r="J22" s="1704"/>
      <c r="K22" s="1704"/>
      <c r="L22" s="1704"/>
      <c r="M22" s="1706" t="s">
        <v>62</v>
      </c>
      <c r="N22" s="1707"/>
      <c r="O22" s="1707"/>
      <c r="P22" s="1707"/>
      <c r="Q22" s="1782"/>
      <c r="R22" s="1782"/>
      <c r="S22" s="1782"/>
      <c r="T22" s="1782"/>
      <c r="U22" s="1675" t="s">
        <v>19</v>
      </c>
      <c r="V22" s="1675"/>
      <c r="W22" s="1675"/>
      <c r="X22" s="1782"/>
      <c r="Y22" s="1782"/>
      <c r="Z22" s="1782"/>
      <c r="AA22" s="1708" t="s">
        <v>20</v>
      </c>
      <c r="AB22" s="1708"/>
      <c r="AC22" s="1709"/>
      <c r="AD22" s="1674" t="s">
        <v>243</v>
      </c>
      <c r="AE22" s="1675"/>
      <c r="AF22" s="1675"/>
      <c r="AG22" s="1679"/>
      <c r="AH22" s="2050"/>
      <c r="AI22" s="2051"/>
      <c r="AJ22" s="2051"/>
      <c r="AK22" s="2051"/>
      <c r="AL22" s="2051"/>
      <c r="AM22" s="2051"/>
      <c r="AN22" s="2051"/>
      <c r="AO22" s="1712" t="s">
        <v>41</v>
      </c>
      <c r="AP22" s="1712"/>
      <c r="AQ22" s="1712"/>
      <c r="AR22" s="1712"/>
      <c r="AS22" s="1712"/>
      <c r="AT22" s="1713"/>
      <c r="AU22" s="171"/>
    </row>
    <row r="23" spans="1:82" ht="150.5" customHeight="1">
      <c r="A23" s="1714" t="s">
        <v>244</v>
      </c>
      <c r="B23" s="1715"/>
      <c r="C23" s="1715"/>
      <c r="D23" s="1715"/>
      <c r="E23" s="1715"/>
      <c r="F23" s="1715"/>
      <c r="G23" s="1715"/>
      <c r="H23" s="1715"/>
      <c r="I23" s="1715"/>
      <c r="J23" s="1715"/>
      <c r="K23" s="1715"/>
      <c r="L23" s="1716"/>
      <c r="M23" s="1761"/>
      <c r="N23" s="1762"/>
      <c r="O23" s="1762"/>
      <c r="P23" s="1762"/>
      <c r="Q23" s="1762"/>
      <c r="R23" s="1762"/>
      <c r="S23" s="1762"/>
      <c r="T23" s="1762"/>
      <c r="U23" s="1762"/>
      <c r="V23" s="1762"/>
      <c r="W23" s="1762"/>
      <c r="X23" s="1762"/>
      <c r="Y23" s="1762"/>
      <c r="Z23" s="1762"/>
      <c r="AA23" s="1762"/>
      <c r="AB23" s="1762"/>
      <c r="AC23" s="1762"/>
      <c r="AD23" s="1762"/>
      <c r="AE23" s="1762"/>
      <c r="AF23" s="1762"/>
      <c r="AG23" s="1762"/>
      <c r="AH23" s="1762"/>
      <c r="AI23" s="1762"/>
      <c r="AJ23" s="1762"/>
      <c r="AK23" s="1762"/>
      <c r="AL23" s="1762"/>
      <c r="AM23" s="1762"/>
      <c r="AN23" s="1762"/>
      <c r="AO23" s="1762"/>
      <c r="AP23" s="1762"/>
      <c r="AQ23" s="1762"/>
      <c r="AR23" s="1762"/>
      <c r="AS23" s="1762"/>
      <c r="AT23" s="1763"/>
      <c r="AU23" s="171"/>
    </row>
    <row r="24" spans="1:82" ht="30" customHeight="1">
      <c r="A24" s="1693" t="s">
        <v>26</v>
      </c>
      <c r="B24" s="1684"/>
      <c r="C24" s="1684"/>
      <c r="D24" s="1684"/>
      <c r="E24" s="1684"/>
      <c r="F24" s="1684"/>
      <c r="G24" s="1684"/>
      <c r="H24" s="1684"/>
      <c r="I24" s="1684"/>
      <c r="J24" s="1684"/>
      <c r="K24" s="1684"/>
      <c r="L24" s="1694"/>
      <c r="M24" s="1704" t="s">
        <v>27</v>
      </c>
      <c r="N24" s="1704"/>
      <c r="O24" s="1704"/>
      <c r="P24" s="1704"/>
      <c r="Q24" s="2048"/>
      <c r="R24" s="2049"/>
      <c r="S24" s="2049"/>
      <c r="T24" s="2049"/>
      <c r="U24" s="2049"/>
      <c r="V24" s="2049"/>
      <c r="W24" s="2049"/>
      <c r="X24" s="1708" t="s">
        <v>41</v>
      </c>
      <c r="Y24" s="1708"/>
      <c r="Z24" s="1708"/>
      <c r="AA24" s="1708"/>
      <c r="AB24" s="1708"/>
      <c r="AC24" s="1709"/>
      <c r="AD24" s="1704" t="s">
        <v>28</v>
      </c>
      <c r="AE24" s="1704"/>
      <c r="AF24" s="1704"/>
      <c r="AG24" s="1704"/>
      <c r="AH24" s="1800"/>
      <c r="AI24" s="1803"/>
      <c r="AJ24" s="1803"/>
      <c r="AK24" s="1803"/>
      <c r="AL24" s="1803"/>
      <c r="AM24" s="1803"/>
      <c r="AN24" s="1803"/>
      <c r="AO24" s="1708" t="s">
        <v>41</v>
      </c>
      <c r="AP24" s="1708"/>
      <c r="AQ24" s="1708"/>
      <c r="AR24" s="1708"/>
      <c r="AS24" s="1708"/>
      <c r="AT24" s="1709"/>
      <c r="AU24" s="171"/>
    </row>
    <row r="25" spans="1:82" ht="40.25" customHeight="1">
      <c r="A25" s="1698"/>
      <c r="B25" s="1685"/>
      <c r="C25" s="1685"/>
      <c r="D25" s="1685"/>
      <c r="E25" s="1685"/>
      <c r="F25" s="1685"/>
      <c r="G25" s="1685"/>
      <c r="H25" s="1685"/>
      <c r="I25" s="1685"/>
      <c r="J25" s="1685"/>
      <c r="K25" s="1685"/>
      <c r="L25" s="1699"/>
      <c r="M25" s="1721" t="s">
        <v>36</v>
      </c>
      <c r="N25" s="1715"/>
      <c r="O25" s="1715"/>
      <c r="P25" s="1716"/>
      <c r="Q25" s="2045"/>
      <c r="R25" s="2046"/>
      <c r="S25" s="2046"/>
      <c r="T25" s="2046"/>
      <c r="U25" s="2046"/>
      <c r="V25" s="2046"/>
      <c r="W25" s="2046"/>
      <c r="X25" s="2046"/>
      <c r="Y25" s="2046"/>
      <c r="Z25" s="2046"/>
      <c r="AA25" s="2046"/>
      <c r="AB25" s="2046"/>
      <c r="AC25" s="2046"/>
      <c r="AD25" s="2046"/>
      <c r="AE25" s="2046"/>
      <c r="AF25" s="2046"/>
      <c r="AG25" s="2046"/>
      <c r="AH25" s="2046"/>
      <c r="AI25" s="2046"/>
      <c r="AJ25" s="2046"/>
      <c r="AK25" s="2046"/>
      <c r="AL25" s="2046"/>
      <c r="AM25" s="2046"/>
      <c r="AN25" s="2046"/>
      <c r="AO25" s="2046"/>
      <c r="AP25" s="2046"/>
      <c r="AQ25" s="2046"/>
      <c r="AR25" s="2046"/>
      <c r="AS25" s="2046"/>
      <c r="AT25" s="2047"/>
      <c r="AU25" s="171"/>
    </row>
    <row r="26" spans="1:82" ht="24" customHeight="1">
      <c r="A26" s="1704" t="s">
        <v>60</v>
      </c>
      <c r="B26" s="1704"/>
      <c r="C26" s="1704"/>
      <c r="D26" s="1704"/>
      <c r="E26" s="1704"/>
      <c r="F26" s="1704"/>
      <c r="G26" s="1704"/>
      <c r="H26" s="1704"/>
      <c r="I26" s="1704"/>
      <c r="J26" s="1704"/>
      <c r="K26" s="1704"/>
      <c r="L26" s="1704"/>
      <c r="M26" s="1704"/>
      <c r="N26" s="1704"/>
      <c r="O26" s="1704"/>
      <c r="P26" s="1704"/>
      <c r="Q26" s="1704"/>
      <c r="R26" s="1704"/>
      <c r="S26" s="1704"/>
      <c r="T26" s="1704"/>
      <c r="U26" s="1704"/>
      <c r="V26" s="1704"/>
      <c r="W26" s="1704"/>
      <c r="X26" s="1704"/>
      <c r="Y26" s="1704"/>
      <c r="Z26" s="1704"/>
      <c r="AA26" s="1704"/>
      <c r="AB26" s="1704"/>
      <c r="AC26" s="1704"/>
      <c r="AD26" s="1704"/>
      <c r="AE26" s="1704"/>
      <c r="AF26" s="1704"/>
      <c r="AG26" s="1704"/>
      <c r="AH26" s="1704"/>
      <c r="AI26" s="1704"/>
      <c r="AJ26" s="1704"/>
      <c r="AK26" s="1704"/>
      <c r="AL26" s="1704"/>
      <c r="AM26" s="1725" t="s">
        <v>56</v>
      </c>
      <c r="AN26" s="1726"/>
      <c r="AO26" s="1726"/>
      <c r="AP26" s="1726"/>
      <c r="AQ26" s="1726"/>
      <c r="AR26" s="1726"/>
      <c r="AS26" s="1726"/>
      <c r="AT26" s="1727"/>
      <c r="AU26" s="171"/>
    </row>
    <row r="27" spans="1:82" ht="30" customHeight="1">
      <c r="A27" s="169" t="s">
        <v>456</v>
      </c>
      <c r="C27" s="170"/>
      <c r="D27" s="170"/>
      <c r="E27" s="170"/>
      <c r="F27" s="170"/>
      <c r="G27" s="170"/>
      <c r="H27" s="169"/>
      <c r="I27" s="170"/>
      <c r="J27" s="170"/>
      <c r="K27" s="170"/>
      <c r="L27" s="170"/>
      <c r="N27" s="181"/>
      <c r="O27" s="181"/>
      <c r="P27" s="181"/>
      <c r="Q27" s="181"/>
      <c r="R27" s="181"/>
      <c r="S27" s="181"/>
      <c r="T27" s="181"/>
      <c r="U27" s="181"/>
      <c r="V27" s="181"/>
      <c r="W27" s="181"/>
      <c r="X27" s="181"/>
      <c r="Y27" s="181"/>
      <c r="Z27" s="181"/>
      <c r="AA27" s="181"/>
      <c r="AB27" s="181"/>
      <c r="AC27" s="181"/>
      <c r="AD27" s="181"/>
      <c r="AE27" s="181"/>
      <c r="AF27" s="181"/>
      <c r="AG27" s="181"/>
      <c r="AH27" s="1669" t="s">
        <v>128</v>
      </c>
      <c r="AI27" s="1670"/>
      <c r="AJ27" s="1670"/>
      <c r="AK27" s="1671" t="s">
        <v>406</v>
      </c>
      <c r="AL27" s="1671"/>
      <c r="AM27" s="1671"/>
      <c r="AN27" s="1671"/>
      <c r="AO27" s="1671"/>
      <c r="AP27" s="1671"/>
      <c r="AQ27" s="1671"/>
      <c r="AR27" s="1671"/>
      <c r="AS27" s="1671"/>
      <c r="AT27" s="1671"/>
      <c r="AU27" s="1672"/>
    </row>
    <row r="28" spans="1:82" ht="40.5" customHeight="1">
      <c r="A28" s="181"/>
      <c r="B28" s="1659" t="s">
        <v>457</v>
      </c>
      <c r="C28" s="1659"/>
      <c r="D28" s="1659"/>
      <c r="E28" s="1659"/>
      <c r="F28" s="1659"/>
      <c r="G28" s="1659"/>
      <c r="H28" s="1659"/>
      <c r="I28" s="1659"/>
      <c r="J28" s="1659"/>
      <c r="K28" s="1659"/>
      <c r="L28" s="1659"/>
      <c r="M28" s="1659"/>
      <c r="N28" s="1659"/>
      <c r="O28" s="1659"/>
      <c r="P28" s="1659"/>
      <c r="Q28" s="1659"/>
      <c r="R28" s="1659"/>
      <c r="S28" s="1659"/>
      <c r="T28" s="1659"/>
      <c r="U28" s="1659"/>
      <c r="V28" s="1659"/>
      <c r="W28" s="1659"/>
      <c r="X28" s="1659"/>
      <c r="Y28" s="1659"/>
      <c r="Z28" s="1659"/>
      <c r="AA28" s="1659"/>
      <c r="AB28" s="1659"/>
      <c r="AC28" s="1659"/>
      <c r="AD28" s="1659"/>
      <c r="AE28" s="1659"/>
      <c r="AF28" s="1659"/>
      <c r="AG28" s="1659"/>
      <c r="AH28" s="1659"/>
      <c r="AI28" s="1659"/>
      <c r="AJ28" s="1659"/>
      <c r="AK28" s="1659"/>
      <c r="AL28" s="1659"/>
      <c r="AM28" s="1659"/>
      <c r="AN28" s="1659"/>
      <c r="AO28" s="1659"/>
      <c r="AP28" s="1659"/>
      <c r="AQ28" s="1659"/>
      <c r="AR28" s="1659"/>
      <c r="AS28" s="1659"/>
      <c r="AT28" s="174"/>
      <c r="AU28" s="182"/>
    </row>
    <row r="29" spans="1:82" ht="3.75" customHeight="1">
      <c r="A29" s="181"/>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7"/>
      <c r="AU29" s="182"/>
    </row>
    <row r="30" spans="1:82" ht="24" customHeight="1">
      <c r="A30" s="1674" t="s">
        <v>57</v>
      </c>
      <c r="B30" s="1675"/>
      <c r="C30" s="1675"/>
      <c r="D30" s="1676" t="s">
        <v>390</v>
      </c>
      <c r="E30" s="1677"/>
      <c r="F30" s="1677"/>
      <c r="G30" s="1678"/>
      <c r="H30" s="1675" t="s">
        <v>38</v>
      </c>
      <c r="I30" s="1675"/>
      <c r="J30" s="1675"/>
      <c r="K30" s="1675"/>
      <c r="L30" s="1679"/>
      <c r="M30" s="1680"/>
      <c r="N30" s="1681"/>
      <c r="O30" s="1681"/>
      <c r="P30" s="1681"/>
      <c r="Q30" s="1681"/>
      <c r="R30" s="1681"/>
      <c r="S30" s="1681"/>
      <c r="T30" s="1681"/>
      <c r="U30" s="1681"/>
      <c r="V30" s="1681"/>
      <c r="W30" s="1681"/>
      <c r="X30" s="1681"/>
      <c r="Y30" s="1681"/>
      <c r="Z30" s="1681"/>
      <c r="AA30" s="1681"/>
      <c r="AB30" s="1681"/>
      <c r="AC30" s="1682"/>
      <c r="AD30" s="1683" t="s">
        <v>251</v>
      </c>
      <c r="AE30" s="1684"/>
      <c r="AF30" s="1684"/>
      <c r="AG30" s="1684"/>
      <c r="AH30" s="1686"/>
      <c r="AI30" s="1687"/>
      <c r="AJ30" s="1687"/>
      <c r="AK30" s="1687"/>
      <c r="AL30" s="1687"/>
      <c r="AM30" s="1687"/>
      <c r="AN30" s="1687"/>
      <c r="AO30" s="1687"/>
      <c r="AP30" s="1687"/>
      <c r="AQ30" s="1687"/>
      <c r="AR30" s="1687"/>
      <c r="AS30" s="1687"/>
      <c r="AT30" s="1688"/>
      <c r="AU30" s="171"/>
    </row>
    <row r="31" spans="1:82" ht="24" customHeight="1">
      <c r="A31" s="1692" t="s">
        <v>55</v>
      </c>
      <c r="B31" s="1675"/>
      <c r="C31" s="1675"/>
      <c r="D31" s="1675"/>
      <c r="E31" s="1675"/>
      <c r="F31" s="1675"/>
      <c r="G31" s="1675"/>
      <c r="H31" s="1675"/>
      <c r="I31" s="1675"/>
      <c r="J31" s="1675"/>
      <c r="K31" s="1675"/>
      <c r="L31" s="1679"/>
      <c r="M31" s="1680"/>
      <c r="N31" s="1681"/>
      <c r="O31" s="1681"/>
      <c r="P31" s="1681"/>
      <c r="Q31" s="1681"/>
      <c r="R31" s="1681"/>
      <c r="S31" s="1681"/>
      <c r="T31" s="1681"/>
      <c r="U31" s="1681"/>
      <c r="V31" s="1681"/>
      <c r="W31" s="1681"/>
      <c r="X31" s="1681"/>
      <c r="Y31" s="1681"/>
      <c r="Z31" s="1681"/>
      <c r="AA31" s="1681"/>
      <c r="AB31" s="1681"/>
      <c r="AC31" s="1682"/>
      <c r="AD31" s="1685"/>
      <c r="AE31" s="1685"/>
      <c r="AF31" s="1685"/>
      <c r="AG31" s="1685"/>
      <c r="AH31" s="1689"/>
      <c r="AI31" s="1690"/>
      <c r="AJ31" s="1690"/>
      <c r="AK31" s="1690"/>
      <c r="AL31" s="1690"/>
      <c r="AM31" s="1690"/>
      <c r="AN31" s="1690"/>
      <c r="AO31" s="1690"/>
      <c r="AP31" s="1690"/>
      <c r="AQ31" s="1690"/>
      <c r="AR31" s="1690"/>
      <c r="AS31" s="1690"/>
      <c r="AT31" s="1691"/>
      <c r="AU31" s="171"/>
    </row>
    <row r="32" spans="1:82" ht="24" customHeight="1">
      <c r="A32" s="1693" t="s">
        <v>241</v>
      </c>
      <c r="B32" s="1684"/>
      <c r="C32" s="1684"/>
      <c r="D32" s="1684"/>
      <c r="E32" s="1684"/>
      <c r="F32" s="1684"/>
      <c r="G32" s="1684"/>
      <c r="H32" s="1684"/>
      <c r="I32" s="1684"/>
      <c r="J32" s="1684"/>
      <c r="K32" s="1684"/>
      <c r="L32" s="1694"/>
      <c r="M32" s="1700" t="s">
        <v>12</v>
      </c>
      <c r="N32" s="1700"/>
      <c r="O32" s="1700"/>
      <c r="P32" s="1700"/>
      <c r="Q32" s="1680"/>
      <c r="R32" s="1681"/>
      <c r="S32" s="1681"/>
      <c r="T32" s="1681"/>
      <c r="U32" s="1681"/>
      <c r="V32" s="1681"/>
      <c r="W32" s="1681"/>
      <c r="X32" s="1681"/>
      <c r="Y32" s="1681"/>
      <c r="Z32" s="1681"/>
      <c r="AA32" s="1681"/>
      <c r="AB32" s="1681"/>
      <c r="AC32" s="1681"/>
      <c r="AD32" s="1681"/>
      <c r="AE32" s="1681"/>
      <c r="AF32" s="1681"/>
      <c r="AG32" s="1681"/>
      <c r="AH32" s="1681"/>
      <c r="AI32" s="1681"/>
      <c r="AJ32" s="1681"/>
      <c r="AK32" s="1681"/>
      <c r="AL32" s="1681"/>
      <c r="AM32" s="1681"/>
      <c r="AN32" s="1681"/>
      <c r="AO32" s="1681"/>
      <c r="AP32" s="1681"/>
      <c r="AQ32" s="1681"/>
      <c r="AR32" s="1681"/>
      <c r="AS32" s="1681"/>
      <c r="AT32" s="1682"/>
      <c r="AU32" s="171"/>
    </row>
    <row r="33" spans="1:47" ht="24" customHeight="1">
      <c r="A33" s="1695"/>
      <c r="B33" s="1696"/>
      <c r="C33" s="1696"/>
      <c r="D33" s="1696"/>
      <c r="E33" s="1696"/>
      <c r="F33" s="1696"/>
      <c r="G33" s="1696"/>
      <c r="H33" s="1696"/>
      <c r="I33" s="1696"/>
      <c r="J33" s="1696"/>
      <c r="K33" s="1696"/>
      <c r="L33" s="1697"/>
      <c r="M33" s="1700" t="s">
        <v>13</v>
      </c>
      <c r="N33" s="1700"/>
      <c r="O33" s="1700"/>
      <c r="P33" s="1700"/>
      <c r="Q33" s="1680"/>
      <c r="R33" s="1681"/>
      <c r="S33" s="1681"/>
      <c r="T33" s="1681"/>
      <c r="U33" s="1681"/>
      <c r="V33" s="1681"/>
      <c r="W33" s="1681"/>
      <c r="X33" s="1681"/>
      <c r="Y33" s="1681"/>
      <c r="Z33" s="1681"/>
      <c r="AA33" s="1681"/>
      <c r="AB33" s="1681"/>
      <c r="AC33" s="1682"/>
      <c r="AD33" s="1700" t="s">
        <v>14</v>
      </c>
      <c r="AE33" s="1700"/>
      <c r="AF33" s="1700"/>
      <c r="AG33" s="1700"/>
      <c r="AH33" s="1701"/>
      <c r="AI33" s="1702"/>
      <c r="AJ33" s="1702"/>
      <c r="AK33" s="1702"/>
      <c r="AL33" s="1702"/>
      <c r="AM33" s="1702"/>
      <c r="AN33" s="1702"/>
      <c r="AO33" s="1702"/>
      <c r="AP33" s="1702"/>
      <c r="AQ33" s="1702"/>
      <c r="AR33" s="1702"/>
      <c r="AS33" s="1702"/>
      <c r="AT33" s="1703"/>
      <c r="AU33" s="171"/>
    </row>
    <row r="34" spans="1:47" ht="24" customHeight="1">
      <c r="A34" s="1695"/>
      <c r="B34" s="1696"/>
      <c r="C34" s="1696"/>
      <c r="D34" s="1696"/>
      <c r="E34" s="1696"/>
      <c r="F34" s="1696"/>
      <c r="G34" s="1696"/>
      <c r="H34" s="1696"/>
      <c r="I34" s="1696"/>
      <c r="J34" s="1696"/>
      <c r="K34" s="1696"/>
      <c r="L34" s="1697"/>
      <c r="M34" s="1700" t="s">
        <v>15</v>
      </c>
      <c r="N34" s="1700"/>
      <c r="O34" s="1700"/>
      <c r="P34" s="1700"/>
      <c r="Q34" s="1680"/>
      <c r="R34" s="1681"/>
      <c r="S34" s="1681"/>
      <c r="T34" s="1681"/>
      <c r="U34" s="1681"/>
      <c r="V34" s="1681"/>
      <c r="W34" s="1681"/>
      <c r="X34" s="1681"/>
      <c r="Y34" s="1681"/>
      <c r="Z34" s="1681"/>
      <c r="AA34" s="1681"/>
      <c r="AB34" s="1681"/>
      <c r="AC34" s="1681"/>
      <c r="AD34" s="1681"/>
      <c r="AE34" s="1681"/>
      <c r="AF34" s="1681"/>
      <c r="AG34" s="1681"/>
      <c r="AH34" s="1681"/>
      <c r="AI34" s="1681"/>
      <c r="AJ34" s="1681"/>
      <c r="AK34" s="1681"/>
      <c r="AL34" s="1681"/>
      <c r="AM34" s="1681"/>
      <c r="AN34" s="1681"/>
      <c r="AO34" s="1681"/>
      <c r="AP34" s="1681"/>
      <c r="AQ34" s="1681"/>
      <c r="AR34" s="1681"/>
      <c r="AS34" s="1681"/>
      <c r="AT34" s="1682"/>
      <c r="AU34" s="171"/>
    </row>
    <row r="35" spans="1:47" ht="24" customHeight="1">
      <c r="A35" s="1698"/>
      <c r="B35" s="1685"/>
      <c r="C35" s="1685"/>
      <c r="D35" s="1685"/>
      <c r="E35" s="1685"/>
      <c r="F35" s="1685"/>
      <c r="G35" s="1685"/>
      <c r="H35" s="1685"/>
      <c r="I35" s="1685"/>
      <c r="J35" s="1685"/>
      <c r="K35" s="1685"/>
      <c r="L35" s="1699"/>
      <c r="M35" s="1704" t="s">
        <v>16</v>
      </c>
      <c r="N35" s="1704"/>
      <c r="O35" s="1704"/>
      <c r="P35" s="1704"/>
      <c r="Q35" s="1680"/>
      <c r="R35" s="1681"/>
      <c r="S35" s="1681"/>
      <c r="T35" s="1681"/>
      <c r="U35" s="1681"/>
      <c r="V35" s="1681"/>
      <c r="W35" s="1681"/>
      <c r="X35" s="1681"/>
      <c r="Y35" s="1681"/>
      <c r="Z35" s="1681"/>
      <c r="AA35" s="1681"/>
      <c r="AB35" s="1681"/>
      <c r="AC35" s="1682"/>
      <c r="AD35" s="1705" t="s">
        <v>17</v>
      </c>
      <c r="AE35" s="1705"/>
      <c r="AF35" s="1705"/>
      <c r="AG35" s="1705"/>
      <c r="AH35" s="1680"/>
      <c r="AI35" s="1681"/>
      <c r="AJ35" s="1681"/>
      <c r="AK35" s="1681"/>
      <c r="AL35" s="1681"/>
      <c r="AM35" s="1681"/>
      <c r="AN35" s="1681"/>
      <c r="AO35" s="1681"/>
      <c r="AP35" s="1681"/>
      <c r="AQ35" s="1681"/>
      <c r="AR35" s="1681"/>
      <c r="AS35" s="1681"/>
      <c r="AT35" s="1682"/>
      <c r="AU35" s="171"/>
    </row>
    <row r="36" spans="1:47" ht="30" customHeight="1">
      <c r="A36" s="1704" t="s">
        <v>242</v>
      </c>
      <c r="B36" s="1704"/>
      <c r="C36" s="1704"/>
      <c r="D36" s="1704"/>
      <c r="E36" s="1704"/>
      <c r="F36" s="1704"/>
      <c r="G36" s="1704"/>
      <c r="H36" s="1704"/>
      <c r="I36" s="1704"/>
      <c r="J36" s="1704"/>
      <c r="K36" s="1704"/>
      <c r="L36" s="1704"/>
      <c r="M36" s="1706" t="s">
        <v>62</v>
      </c>
      <c r="N36" s="1707"/>
      <c r="O36" s="1707"/>
      <c r="P36" s="1707"/>
      <c r="Q36" s="1677"/>
      <c r="R36" s="1677"/>
      <c r="S36" s="1677"/>
      <c r="T36" s="1677"/>
      <c r="U36" s="1675" t="s">
        <v>19</v>
      </c>
      <c r="V36" s="1675"/>
      <c r="W36" s="1675"/>
      <c r="X36" s="1677"/>
      <c r="Y36" s="1677"/>
      <c r="Z36" s="1677"/>
      <c r="AA36" s="1708" t="s">
        <v>20</v>
      </c>
      <c r="AB36" s="1708"/>
      <c r="AC36" s="1709"/>
      <c r="AD36" s="1674" t="s">
        <v>243</v>
      </c>
      <c r="AE36" s="1675"/>
      <c r="AF36" s="1675"/>
      <c r="AG36" s="1679"/>
      <c r="AH36" s="1710"/>
      <c r="AI36" s="1711"/>
      <c r="AJ36" s="1711"/>
      <c r="AK36" s="1711"/>
      <c r="AL36" s="1711"/>
      <c r="AM36" s="1711"/>
      <c r="AN36" s="1711"/>
      <c r="AO36" s="1712" t="s">
        <v>41</v>
      </c>
      <c r="AP36" s="1712"/>
      <c r="AQ36" s="1712"/>
      <c r="AR36" s="1712"/>
      <c r="AS36" s="1712"/>
      <c r="AT36" s="1713"/>
      <c r="AU36" s="171"/>
    </row>
    <row r="37" spans="1:47" ht="64.5" customHeight="1">
      <c r="A37" s="1714" t="s">
        <v>244</v>
      </c>
      <c r="B37" s="1715"/>
      <c r="C37" s="1715"/>
      <c r="D37" s="1715"/>
      <c r="E37" s="1715"/>
      <c r="F37" s="1715"/>
      <c r="G37" s="1715"/>
      <c r="H37" s="1715"/>
      <c r="I37" s="1715"/>
      <c r="J37" s="1715"/>
      <c r="K37" s="1715"/>
      <c r="L37" s="1716"/>
      <c r="M37" s="1680"/>
      <c r="N37" s="1681"/>
      <c r="O37" s="1681"/>
      <c r="P37" s="1681"/>
      <c r="Q37" s="1681"/>
      <c r="R37" s="1681"/>
      <c r="S37" s="1681"/>
      <c r="T37" s="1681"/>
      <c r="U37" s="1681"/>
      <c r="V37" s="1681"/>
      <c r="W37" s="1681"/>
      <c r="X37" s="1681"/>
      <c r="Y37" s="1681"/>
      <c r="Z37" s="1681"/>
      <c r="AA37" s="1681"/>
      <c r="AB37" s="1681"/>
      <c r="AC37" s="1681"/>
      <c r="AD37" s="1681"/>
      <c r="AE37" s="1681"/>
      <c r="AF37" s="1681"/>
      <c r="AG37" s="1681"/>
      <c r="AH37" s="1681"/>
      <c r="AI37" s="1681"/>
      <c r="AJ37" s="1681"/>
      <c r="AK37" s="1681"/>
      <c r="AL37" s="1681"/>
      <c r="AM37" s="1681"/>
      <c r="AN37" s="1681"/>
      <c r="AO37" s="1681"/>
      <c r="AP37" s="1681"/>
      <c r="AQ37" s="1681"/>
      <c r="AR37" s="1681"/>
      <c r="AS37" s="1681"/>
      <c r="AT37" s="1682"/>
      <c r="AU37" s="171"/>
    </row>
    <row r="38" spans="1:47" ht="30" customHeight="1">
      <c r="A38" s="1693" t="s">
        <v>26</v>
      </c>
      <c r="B38" s="1684"/>
      <c r="C38" s="1684"/>
      <c r="D38" s="1684"/>
      <c r="E38" s="1684"/>
      <c r="F38" s="1684"/>
      <c r="G38" s="1684"/>
      <c r="H38" s="1684"/>
      <c r="I38" s="1684"/>
      <c r="J38" s="1684"/>
      <c r="K38" s="1684"/>
      <c r="L38" s="1694"/>
      <c r="M38" s="1704" t="s">
        <v>27</v>
      </c>
      <c r="N38" s="1704"/>
      <c r="O38" s="1704"/>
      <c r="P38" s="1704"/>
      <c r="Q38" s="1717"/>
      <c r="R38" s="1718"/>
      <c r="S38" s="1718"/>
      <c r="T38" s="1718"/>
      <c r="U38" s="1718"/>
      <c r="V38" s="1718"/>
      <c r="W38" s="1718"/>
      <c r="X38" s="1708" t="s">
        <v>41</v>
      </c>
      <c r="Y38" s="1708"/>
      <c r="Z38" s="1708"/>
      <c r="AA38" s="1708"/>
      <c r="AB38" s="1708"/>
      <c r="AC38" s="1709"/>
      <c r="AD38" s="1704" t="s">
        <v>28</v>
      </c>
      <c r="AE38" s="1704"/>
      <c r="AF38" s="1704"/>
      <c r="AG38" s="1704"/>
      <c r="AH38" s="1719"/>
      <c r="AI38" s="1720"/>
      <c r="AJ38" s="1720"/>
      <c r="AK38" s="1720"/>
      <c r="AL38" s="1720"/>
      <c r="AM38" s="1720"/>
      <c r="AN38" s="1720"/>
      <c r="AO38" s="1708" t="s">
        <v>41</v>
      </c>
      <c r="AP38" s="1708"/>
      <c r="AQ38" s="1708"/>
      <c r="AR38" s="1708"/>
      <c r="AS38" s="1708"/>
      <c r="AT38" s="1709"/>
      <c r="AU38" s="171"/>
    </row>
    <row r="39" spans="1:47" ht="40.25" customHeight="1">
      <c r="A39" s="1698"/>
      <c r="B39" s="1685"/>
      <c r="C39" s="1685"/>
      <c r="D39" s="1685"/>
      <c r="E39" s="1685"/>
      <c r="F39" s="1685"/>
      <c r="G39" s="1685"/>
      <c r="H39" s="1685"/>
      <c r="I39" s="1685"/>
      <c r="J39" s="1685"/>
      <c r="K39" s="1685"/>
      <c r="L39" s="1699"/>
      <c r="M39" s="1721" t="s">
        <v>36</v>
      </c>
      <c r="N39" s="1715"/>
      <c r="O39" s="1715"/>
      <c r="P39" s="1716"/>
      <c r="Q39" s="1722"/>
      <c r="R39" s="1723"/>
      <c r="S39" s="1723"/>
      <c r="T39" s="1723"/>
      <c r="U39" s="1723"/>
      <c r="V39" s="1723"/>
      <c r="W39" s="1723"/>
      <c r="X39" s="1723"/>
      <c r="Y39" s="1723"/>
      <c r="Z39" s="1723"/>
      <c r="AA39" s="1723"/>
      <c r="AB39" s="1723"/>
      <c r="AC39" s="1723"/>
      <c r="AD39" s="1723"/>
      <c r="AE39" s="1723"/>
      <c r="AF39" s="1723"/>
      <c r="AG39" s="1723"/>
      <c r="AH39" s="1723"/>
      <c r="AI39" s="1723"/>
      <c r="AJ39" s="1723"/>
      <c r="AK39" s="1723"/>
      <c r="AL39" s="1723"/>
      <c r="AM39" s="1723"/>
      <c r="AN39" s="1723"/>
      <c r="AO39" s="1723"/>
      <c r="AP39" s="1723"/>
      <c r="AQ39" s="1723"/>
      <c r="AR39" s="1723"/>
      <c r="AS39" s="1723"/>
      <c r="AT39" s="1724"/>
      <c r="AU39" s="171"/>
    </row>
    <row r="40" spans="1:47" ht="24" customHeight="1">
      <c r="A40" s="1704" t="s">
        <v>60</v>
      </c>
      <c r="B40" s="1704"/>
      <c r="C40" s="1704"/>
      <c r="D40" s="1704"/>
      <c r="E40" s="1704"/>
      <c r="F40" s="1704"/>
      <c r="G40" s="1704"/>
      <c r="H40" s="1704"/>
      <c r="I40" s="1704"/>
      <c r="J40" s="1704"/>
      <c r="K40" s="1704"/>
      <c r="L40" s="1704"/>
      <c r="M40" s="1704"/>
      <c r="N40" s="1704"/>
      <c r="O40" s="1704"/>
      <c r="P40" s="1704"/>
      <c r="Q40" s="1704"/>
      <c r="R40" s="1704"/>
      <c r="S40" s="1704"/>
      <c r="T40" s="1704"/>
      <c r="U40" s="1704"/>
      <c r="V40" s="1704"/>
      <c r="W40" s="1704"/>
      <c r="X40" s="1704"/>
      <c r="Y40" s="1704"/>
      <c r="Z40" s="1704"/>
      <c r="AA40" s="1704"/>
      <c r="AB40" s="1704"/>
      <c r="AC40" s="1704"/>
      <c r="AD40" s="1704"/>
      <c r="AE40" s="1704"/>
      <c r="AF40" s="1704"/>
      <c r="AG40" s="1704"/>
      <c r="AH40" s="1704"/>
      <c r="AI40" s="1704"/>
      <c r="AJ40" s="1704"/>
      <c r="AK40" s="1704"/>
      <c r="AL40" s="1704"/>
      <c r="AM40" s="1725" t="s">
        <v>56</v>
      </c>
      <c r="AN40" s="1726"/>
      <c r="AO40" s="1726"/>
      <c r="AP40" s="1726"/>
      <c r="AQ40" s="1726"/>
      <c r="AR40" s="1726"/>
      <c r="AS40" s="1726"/>
      <c r="AT40" s="1727"/>
      <c r="AU40" s="171"/>
    </row>
    <row r="41" spans="1:47" ht="15" customHeight="1">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1"/>
    </row>
    <row r="42" spans="1:47" ht="24" customHeight="1">
      <c r="A42" s="1674" t="s">
        <v>57</v>
      </c>
      <c r="B42" s="1675"/>
      <c r="C42" s="1675"/>
      <c r="D42" s="1676" t="s">
        <v>391</v>
      </c>
      <c r="E42" s="1677"/>
      <c r="F42" s="1677"/>
      <c r="G42" s="1678"/>
      <c r="H42" s="1675" t="s">
        <v>38</v>
      </c>
      <c r="I42" s="1675"/>
      <c r="J42" s="1675"/>
      <c r="K42" s="1675"/>
      <c r="L42" s="1679"/>
      <c r="M42" s="1680"/>
      <c r="N42" s="1681"/>
      <c r="O42" s="1681"/>
      <c r="P42" s="1681"/>
      <c r="Q42" s="1681"/>
      <c r="R42" s="1681"/>
      <c r="S42" s="1681"/>
      <c r="T42" s="1681"/>
      <c r="U42" s="1681"/>
      <c r="V42" s="1681"/>
      <c r="W42" s="1681"/>
      <c r="X42" s="1681"/>
      <c r="Y42" s="1681"/>
      <c r="Z42" s="1681"/>
      <c r="AA42" s="1681"/>
      <c r="AB42" s="1681"/>
      <c r="AC42" s="1682"/>
      <c r="AD42" s="1683" t="s">
        <v>251</v>
      </c>
      <c r="AE42" s="1684"/>
      <c r="AF42" s="1684"/>
      <c r="AG42" s="1684"/>
      <c r="AH42" s="1686"/>
      <c r="AI42" s="1687"/>
      <c r="AJ42" s="1687"/>
      <c r="AK42" s="1687"/>
      <c r="AL42" s="1687"/>
      <c r="AM42" s="1687"/>
      <c r="AN42" s="1687"/>
      <c r="AO42" s="1687"/>
      <c r="AP42" s="1687"/>
      <c r="AQ42" s="1687"/>
      <c r="AR42" s="1687"/>
      <c r="AS42" s="1687"/>
      <c r="AT42" s="1688"/>
      <c r="AU42" s="171"/>
    </row>
    <row r="43" spans="1:47" ht="24" customHeight="1">
      <c r="A43" s="1692" t="s">
        <v>55</v>
      </c>
      <c r="B43" s="1675"/>
      <c r="C43" s="1675"/>
      <c r="D43" s="1675"/>
      <c r="E43" s="1675"/>
      <c r="F43" s="1675"/>
      <c r="G43" s="1675"/>
      <c r="H43" s="1675"/>
      <c r="I43" s="1675"/>
      <c r="J43" s="1675"/>
      <c r="K43" s="1675"/>
      <c r="L43" s="1679"/>
      <c r="M43" s="1680"/>
      <c r="N43" s="1681"/>
      <c r="O43" s="1681"/>
      <c r="P43" s="1681"/>
      <c r="Q43" s="1681"/>
      <c r="R43" s="1681"/>
      <c r="S43" s="1681"/>
      <c r="T43" s="1681"/>
      <c r="U43" s="1681"/>
      <c r="V43" s="1681"/>
      <c r="W43" s="1681"/>
      <c r="X43" s="1681"/>
      <c r="Y43" s="1681"/>
      <c r="Z43" s="1681"/>
      <c r="AA43" s="1681"/>
      <c r="AB43" s="1681"/>
      <c r="AC43" s="1682"/>
      <c r="AD43" s="1685"/>
      <c r="AE43" s="1685"/>
      <c r="AF43" s="1685"/>
      <c r="AG43" s="1685"/>
      <c r="AH43" s="1689"/>
      <c r="AI43" s="1690"/>
      <c r="AJ43" s="1690"/>
      <c r="AK43" s="1690"/>
      <c r="AL43" s="1690"/>
      <c r="AM43" s="1690"/>
      <c r="AN43" s="1690"/>
      <c r="AO43" s="1690"/>
      <c r="AP43" s="1690"/>
      <c r="AQ43" s="1690"/>
      <c r="AR43" s="1690"/>
      <c r="AS43" s="1690"/>
      <c r="AT43" s="1691"/>
      <c r="AU43" s="171"/>
    </row>
    <row r="44" spans="1:47" ht="24" customHeight="1">
      <c r="A44" s="1693" t="s">
        <v>241</v>
      </c>
      <c r="B44" s="1684"/>
      <c r="C44" s="1684"/>
      <c r="D44" s="1684"/>
      <c r="E44" s="1684"/>
      <c r="F44" s="1684"/>
      <c r="G44" s="1684"/>
      <c r="H44" s="1684"/>
      <c r="I44" s="1684"/>
      <c r="J44" s="1684"/>
      <c r="K44" s="1684"/>
      <c r="L44" s="1694"/>
      <c r="M44" s="1700" t="s">
        <v>12</v>
      </c>
      <c r="N44" s="1700"/>
      <c r="O44" s="1700"/>
      <c r="P44" s="1700"/>
      <c r="Q44" s="1680"/>
      <c r="R44" s="1681"/>
      <c r="S44" s="1681"/>
      <c r="T44" s="1681"/>
      <c r="U44" s="1681"/>
      <c r="V44" s="1681"/>
      <c r="W44" s="1681"/>
      <c r="X44" s="1681"/>
      <c r="Y44" s="1681"/>
      <c r="Z44" s="1681"/>
      <c r="AA44" s="1681"/>
      <c r="AB44" s="1681"/>
      <c r="AC44" s="1681"/>
      <c r="AD44" s="1681"/>
      <c r="AE44" s="1681"/>
      <c r="AF44" s="1681"/>
      <c r="AG44" s="1681"/>
      <c r="AH44" s="1681"/>
      <c r="AI44" s="1681"/>
      <c r="AJ44" s="1681"/>
      <c r="AK44" s="1681"/>
      <c r="AL44" s="1681"/>
      <c r="AM44" s="1681"/>
      <c r="AN44" s="1681"/>
      <c r="AO44" s="1681"/>
      <c r="AP44" s="1681"/>
      <c r="AQ44" s="1681"/>
      <c r="AR44" s="1681"/>
      <c r="AS44" s="1681"/>
      <c r="AT44" s="1682"/>
      <c r="AU44" s="171"/>
    </row>
    <row r="45" spans="1:47" ht="24" customHeight="1">
      <c r="A45" s="1695"/>
      <c r="B45" s="1696"/>
      <c r="C45" s="1696"/>
      <c r="D45" s="1696"/>
      <c r="E45" s="1696"/>
      <c r="F45" s="1696"/>
      <c r="G45" s="1696"/>
      <c r="H45" s="1696"/>
      <c r="I45" s="1696"/>
      <c r="J45" s="1696"/>
      <c r="K45" s="1696"/>
      <c r="L45" s="1697"/>
      <c r="M45" s="1700" t="s">
        <v>13</v>
      </c>
      <c r="N45" s="1700"/>
      <c r="O45" s="1700"/>
      <c r="P45" s="1700"/>
      <c r="Q45" s="1680"/>
      <c r="R45" s="1681"/>
      <c r="S45" s="1681"/>
      <c r="T45" s="1681"/>
      <c r="U45" s="1681"/>
      <c r="V45" s="1681"/>
      <c r="W45" s="1681"/>
      <c r="X45" s="1681"/>
      <c r="Y45" s="1681"/>
      <c r="Z45" s="1681"/>
      <c r="AA45" s="1681"/>
      <c r="AB45" s="1681"/>
      <c r="AC45" s="1682"/>
      <c r="AD45" s="1700" t="s">
        <v>14</v>
      </c>
      <c r="AE45" s="1700"/>
      <c r="AF45" s="1700"/>
      <c r="AG45" s="1700"/>
      <c r="AH45" s="1701"/>
      <c r="AI45" s="1702"/>
      <c r="AJ45" s="1702"/>
      <c r="AK45" s="1702"/>
      <c r="AL45" s="1702"/>
      <c r="AM45" s="1702"/>
      <c r="AN45" s="1702"/>
      <c r="AO45" s="1702"/>
      <c r="AP45" s="1702"/>
      <c r="AQ45" s="1702"/>
      <c r="AR45" s="1702"/>
      <c r="AS45" s="1702"/>
      <c r="AT45" s="1703"/>
      <c r="AU45" s="171"/>
    </row>
    <row r="46" spans="1:47" ht="24" customHeight="1">
      <c r="A46" s="1695"/>
      <c r="B46" s="1696"/>
      <c r="C46" s="1696"/>
      <c r="D46" s="1696"/>
      <c r="E46" s="1696"/>
      <c r="F46" s="1696"/>
      <c r="G46" s="1696"/>
      <c r="H46" s="1696"/>
      <c r="I46" s="1696"/>
      <c r="J46" s="1696"/>
      <c r="K46" s="1696"/>
      <c r="L46" s="1697"/>
      <c r="M46" s="1700" t="s">
        <v>15</v>
      </c>
      <c r="N46" s="1700"/>
      <c r="O46" s="1700"/>
      <c r="P46" s="1700"/>
      <c r="Q46" s="1680"/>
      <c r="R46" s="1681"/>
      <c r="S46" s="1681"/>
      <c r="T46" s="1681"/>
      <c r="U46" s="1681"/>
      <c r="V46" s="1681"/>
      <c r="W46" s="1681"/>
      <c r="X46" s="1681"/>
      <c r="Y46" s="1681"/>
      <c r="Z46" s="1681"/>
      <c r="AA46" s="1681"/>
      <c r="AB46" s="1681"/>
      <c r="AC46" s="1681"/>
      <c r="AD46" s="1681"/>
      <c r="AE46" s="1681"/>
      <c r="AF46" s="1681"/>
      <c r="AG46" s="1681"/>
      <c r="AH46" s="1681"/>
      <c r="AI46" s="1681"/>
      <c r="AJ46" s="1681"/>
      <c r="AK46" s="1681"/>
      <c r="AL46" s="1681"/>
      <c r="AM46" s="1681"/>
      <c r="AN46" s="1681"/>
      <c r="AO46" s="1681"/>
      <c r="AP46" s="1681"/>
      <c r="AQ46" s="1681"/>
      <c r="AR46" s="1681"/>
      <c r="AS46" s="1681"/>
      <c r="AT46" s="1682"/>
      <c r="AU46" s="171"/>
    </row>
    <row r="47" spans="1:47" ht="24" customHeight="1">
      <c r="A47" s="1698"/>
      <c r="B47" s="1685"/>
      <c r="C47" s="1685"/>
      <c r="D47" s="1685"/>
      <c r="E47" s="1685"/>
      <c r="F47" s="1685"/>
      <c r="G47" s="1685"/>
      <c r="H47" s="1685"/>
      <c r="I47" s="1685"/>
      <c r="J47" s="1685"/>
      <c r="K47" s="1685"/>
      <c r="L47" s="1699"/>
      <c r="M47" s="1704" t="s">
        <v>16</v>
      </c>
      <c r="N47" s="1704"/>
      <c r="O47" s="1704"/>
      <c r="P47" s="1704"/>
      <c r="Q47" s="1680"/>
      <c r="R47" s="1681"/>
      <c r="S47" s="1681"/>
      <c r="T47" s="1681"/>
      <c r="U47" s="1681"/>
      <c r="V47" s="1681"/>
      <c r="W47" s="1681"/>
      <c r="X47" s="1681"/>
      <c r="Y47" s="1681"/>
      <c r="Z47" s="1681"/>
      <c r="AA47" s="1681"/>
      <c r="AB47" s="1681"/>
      <c r="AC47" s="1682"/>
      <c r="AD47" s="1705" t="s">
        <v>17</v>
      </c>
      <c r="AE47" s="1705"/>
      <c r="AF47" s="1705"/>
      <c r="AG47" s="1705"/>
      <c r="AH47" s="1680"/>
      <c r="AI47" s="1681"/>
      <c r="AJ47" s="1681"/>
      <c r="AK47" s="1681"/>
      <c r="AL47" s="1681"/>
      <c r="AM47" s="1681"/>
      <c r="AN47" s="1681"/>
      <c r="AO47" s="1681"/>
      <c r="AP47" s="1681"/>
      <c r="AQ47" s="1681"/>
      <c r="AR47" s="1681"/>
      <c r="AS47" s="1681"/>
      <c r="AT47" s="1682"/>
      <c r="AU47" s="171"/>
    </row>
    <row r="48" spans="1:47" ht="24" customHeight="1">
      <c r="A48" s="1704" t="s">
        <v>242</v>
      </c>
      <c r="B48" s="1704"/>
      <c r="C48" s="1704"/>
      <c r="D48" s="1704"/>
      <c r="E48" s="1704"/>
      <c r="F48" s="1704"/>
      <c r="G48" s="1704"/>
      <c r="H48" s="1704"/>
      <c r="I48" s="1704"/>
      <c r="J48" s="1704"/>
      <c r="K48" s="1704"/>
      <c r="L48" s="1704"/>
      <c r="M48" s="1706" t="s">
        <v>62</v>
      </c>
      <c r="N48" s="1707"/>
      <c r="O48" s="1707"/>
      <c r="P48" s="1707"/>
      <c r="Q48" s="1677"/>
      <c r="R48" s="1677"/>
      <c r="S48" s="1677"/>
      <c r="T48" s="1677"/>
      <c r="U48" s="1675" t="s">
        <v>19</v>
      </c>
      <c r="V48" s="1675"/>
      <c r="W48" s="1675"/>
      <c r="X48" s="1677"/>
      <c r="Y48" s="1677"/>
      <c r="Z48" s="1677"/>
      <c r="AA48" s="1708" t="s">
        <v>20</v>
      </c>
      <c r="AB48" s="1708"/>
      <c r="AC48" s="1709"/>
      <c r="AD48" s="1674" t="s">
        <v>243</v>
      </c>
      <c r="AE48" s="1675"/>
      <c r="AF48" s="1675"/>
      <c r="AG48" s="1679"/>
      <c r="AH48" s="1710"/>
      <c r="AI48" s="1711"/>
      <c r="AJ48" s="1711"/>
      <c r="AK48" s="1711"/>
      <c r="AL48" s="1711"/>
      <c r="AM48" s="1711"/>
      <c r="AN48" s="1711"/>
      <c r="AO48" s="1712" t="s">
        <v>41</v>
      </c>
      <c r="AP48" s="1712"/>
      <c r="AQ48" s="1712"/>
      <c r="AR48" s="1712"/>
      <c r="AS48" s="1712"/>
      <c r="AT48" s="1713"/>
      <c r="AU48" s="171"/>
    </row>
    <row r="49" spans="1:82" ht="64.5" customHeight="1">
      <c r="A49" s="1714" t="s">
        <v>244</v>
      </c>
      <c r="B49" s="1715"/>
      <c r="C49" s="1715"/>
      <c r="D49" s="1715"/>
      <c r="E49" s="1715"/>
      <c r="F49" s="1715"/>
      <c r="G49" s="1715"/>
      <c r="H49" s="1715"/>
      <c r="I49" s="1715"/>
      <c r="J49" s="1715"/>
      <c r="K49" s="1715"/>
      <c r="L49" s="1716"/>
      <c r="M49" s="1680"/>
      <c r="N49" s="1681"/>
      <c r="O49" s="1681"/>
      <c r="P49" s="1681"/>
      <c r="Q49" s="1681"/>
      <c r="R49" s="1681"/>
      <c r="S49" s="1681"/>
      <c r="T49" s="1681"/>
      <c r="U49" s="1681"/>
      <c r="V49" s="1681"/>
      <c r="W49" s="1681"/>
      <c r="X49" s="1681"/>
      <c r="Y49" s="1681"/>
      <c r="Z49" s="1681"/>
      <c r="AA49" s="1681"/>
      <c r="AB49" s="1681"/>
      <c r="AC49" s="1681"/>
      <c r="AD49" s="1681"/>
      <c r="AE49" s="1681"/>
      <c r="AF49" s="1681"/>
      <c r="AG49" s="1681"/>
      <c r="AH49" s="1681"/>
      <c r="AI49" s="1681"/>
      <c r="AJ49" s="1681"/>
      <c r="AK49" s="1681"/>
      <c r="AL49" s="1681"/>
      <c r="AM49" s="1681"/>
      <c r="AN49" s="1681"/>
      <c r="AO49" s="1681"/>
      <c r="AP49" s="1681"/>
      <c r="AQ49" s="1681"/>
      <c r="AR49" s="1681"/>
      <c r="AS49" s="1681"/>
      <c r="AT49" s="1682"/>
      <c r="AU49" s="171"/>
    </row>
    <row r="50" spans="1:82" ht="30" customHeight="1">
      <c r="A50" s="1693" t="s">
        <v>26</v>
      </c>
      <c r="B50" s="1684"/>
      <c r="C50" s="1684"/>
      <c r="D50" s="1684"/>
      <c r="E50" s="1684"/>
      <c r="F50" s="1684"/>
      <c r="G50" s="1684"/>
      <c r="H50" s="1684"/>
      <c r="I50" s="1684"/>
      <c r="J50" s="1684"/>
      <c r="K50" s="1684"/>
      <c r="L50" s="1694"/>
      <c r="M50" s="1704" t="s">
        <v>27</v>
      </c>
      <c r="N50" s="1704"/>
      <c r="O50" s="1704"/>
      <c r="P50" s="1704"/>
      <c r="Q50" s="1717"/>
      <c r="R50" s="1718"/>
      <c r="S50" s="1718"/>
      <c r="T50" s="1718"/>
      <c r="U50" s="1718"/>
      <c r="V50" s="1718"/>
      <c r="W50" s="1718"/>
      <c r="X50" s="1708" t="s">
        <v>41</v>
      </c>
      <c r="Y50" s="1708"/>
      <c r="Z50" s="1708"/>
      <c r="AA50" s="1708"/>
      <c r="AB50" s="1708"/>
      <c r="AC50" s="1709"/>
      <c r="AD50" s="1704" t="s">
        <v>28</v>
      </c>
      <c r="AE50" s="1704"/>
      <c r="AF50" s="1704"/>
      <c r="AG50" s="1704"/>
      <c r="AH50" s="1719"/>
      <c r="AI50" s="1720"/>
      <c r="AJ50" s="1720"/>
      <c r="AK50" s="1720"/>
      <c r="AL50" s="1720"/>
      <c r="AM50" s="1720"/>
      <c r="AN50" s="1720"/>
      <c r="AO50" s="1708" t="s">
        <v>41</v>
      </c>
      <c r="AP50" s="1708"/>
      <c r="AQ50" s="1708"/>
      <c r="AR50" s="1708"/>
      <c r="AS50" s="1708"/>
      <c r="AT50" s="1709"/>
      <c r="AU50" s="171"/>
    </row>
    <row r="51" spans="1:82" ht="40.25" customHeight="1">
      <c r="A51" s="1698"/>
      <c r="B51" s="1685"/>
      <c r="C51" s="1685"/>
      <c r="D51" s="1685"/>
      <c r="E51" s="1685"/>
      <c r="F51" s="1685"/>
      <c r="G51" s="1685"/>
      <c r="H51" s="1685"/>
      <c r="I51" s="1685"/>
      <c r="J51" s="1685"/>
      <c r="K51" s="1685"/>
      <c r="L51" s="1699"/>
      <c r="M51" s="1721" t="s">
        <v>36</v>
      </c>
      <c r="N51" s="1715"/>
      <c r="O51" s="1715"/>
      <c r="P51" s="1716"/>
      <c r="Q51" s="1722"/>
      <c r="R51" s="1723"/>
      <c r="S51" s="1723"/>
      <c r="T51" s="1723"/>
      <c r="U51" s="1723"/>
      <c r="V51" s="1723"/>
      <c r="W51" s="1723"/>
      <c r="X51" s="1723"/>
      <c r="Y51" s="1723"/>
      <c r="Z51" s="1723"/>
      <c r="AA51" s="1723"/>
      <c r="AB51" s="1723"/>
      <c r="AC51" s="1723"/>
      <c r="AD51" s="1723"/>
      <c r="AE51" s="1723"/>
      <c r="AF51" s="1723"/>
      <c r="AG51" s="1723"/>
      <c r="AH51" s="1723"/>
      <c r="AI51" s="1723"/>
      <c r="AJ51" s="1723"/>
      <c r="AK51" s="1723"/>
      <c r="AL51" s="1723"/>
      <c r="AM51" s="1723"/>
      <c r="AN51" s="1723"/>
      <c r="AO51" s="1723"/>
      <c r="AP51" s="1723"/>
      <c r="AQ51" s="1723"/>
      <c r="AR51" s="1723"/>
      <c r="AS51" s="1723"/>
      <c r="AT51" s="1724"/>
      <c r="AU51" s="171"/>
    </row>
    <row r="52" spans="1:82" ht="24" customHeight="1">
      <c r="A52" s="1704" t="s">
        <v>60</v>
      </c>
      <c r="B52" s="1704"/>
      <c r="C52" s="1704"/>
      <c r="D52" s="1704"/>
      <c r="E52" s="1704"/>
      <c r="F52" s="1704"/>
      <c r="G52" s="1704"/>
      <c r="H52" s="1704"/>
      <c r="I52" s="1704"/>
      <c r="J52" s="1704"/>
      <c r="K52" s="1704"/>
      <c r="L52" s="1704"/>
      <c r="M52" s="1704"/>
      <c r="N52" s="1704"/>
      <c r="O52" s="1704"/>
      <c r="P52" s="1704"/>
      <c r="Q52" s="1704"/>
      <c r="R52" s="1704"/>
      <c r="S52" s="1704"/>
      <c r="T52" s="1704"/>
      <c r="U52" s="1704"/>
      <c r="V52" s="1704"/>
      <c r="W52" s="1704"/>
      <c r="X52" s="1704"/>
      <c r="Y52" s="1704"/>
      <c r="Z52" s="1704"/>
      <c r="AA52" s="1704"/>
      <c r="AB52" s="1704"/>
      <c r="AC52" s="1704"/>
      <c r="AD52" s="1704"/>
      <c r="AE52" s="1704"/>
      <c r="AF52" s="1704"/>
      <c r="AG52" s="1704"/>
      <c r="AH52" s="1704"/>
      <c r="AI52" s="1704"/>
      <c r="AJ52" s="1704"/>
      <c r="AK52" s="1704"/>
      <c r="AL52" s="1704"/>
      <c r="AM52" s="1725" t="s">
        <v>56</v>
      </c>
      <c r="AN52" s="1726"/>
      <c r="AO52" s="1726"/>
      <c r="AP52" s="1726"/>
      <c r="AQ52" s="1726"/>
      <c r="AR52" s="1726"/>
      <c r="AS52" s="1726"/>
      <c r="AT52" s="1727"/>
      <c r="AU52" s="171"/>
    </row>
    <row r="53" spans="1:82" ht="30" customHeight="1">
      <c r="A53" s="294" t="s">
        <v>421</v>
      </c>
      <c r="B53" s="170"/>
      <c r="C53" s="170"/>
      <c r="D53" s="170"/>
      <c r="E53" s="170"/>
      <c r="F53" s="170"/>
      <c r="G53" s="170"/>
      <c r="H53" s="169" t="s">
        <v>377</v>
      </c>
      <c r="I53" s="170"/>
      <c r="J53" s="170"/>
      <c r="K53" s="170"/>
      <c r="L53" s="170"/>
      <c r="N53" s="181"/>
      <c r="O53" s="181"/>
      <c r="P53" s="181"/>
      <c r="Q53" s="181"/>
      <c r="R53" s="181"/>
      <c r="S53" s="181"/>
      <c r="T53" s="181"/>
      <c r="U53" s="181"/>
      <c r="V53" s="181"/>
      <c r="W53" s="181"/>
      <c r="X53" s="181"/>
      <c r="Y53" s="181"/>
      <c r="Z53" s="181"/>
      <c r="AA53" s="181"/>
      <c r="AB53" s="181"/>
      <c r="AC53" s="181"/>
      <c r="AD53" s="181"/>
      <c r="AE53" s="181"/>
      <c r="AF53" s="181"/>
      <c r="AG53" s="181"/>
      <c r="AH53" s="1669" t="s">
        <v>256</v>
      </c>
      <c r="AI53" s="1670"/>
      <c r="AJ53" s="1670"/>
      <c r="AK53" s="1671" t="s">
        <v>406</v>
      </c>
      <c r="AL53" s="1671"/>
      <c r="AM53" s="1671"/>
      <c r="AN53" s="1671"/>
      <c r="AO53" s="1671"/>
      <c r="AP53" s="1671"/>
      <c r="AQ53" s="1671"/>
      <c r="AR53" s="1671"/>
      <c r="AS53" s="1671"/>
      <c r="AT53" s="1671"/>
      <c r="AU53" s="1672"/>
    </row>
    <row r="54" spans="1:82" ht="40.5" customHeight="1">
      <c r="A54" s="181"/>
      <c r="B54" s="1659" t="s">
        <v>413</v>
      </c>
      <c r="C54" s="1659"/>
      <c r="D54" s="1659"/>
      <c r="E54" s="1659"/>
      <c r="F54" s="1659"/>
      <c r="G54" s="1659"/>
      <c r="H54" s="1659"/>
      <c r="I54" s="1659"/>
      <c r="J54" s="1659"/>
      <c r="K54" s="1659"/>
      <c r="L54" s="1659"/>
      <c r="M54" s="1659"/>
      <c r="N54" s="1659"/>
      <c r="O54" s="1659"/>
      <c r="P54" s="1659"/>
      <c r="Q54" s="1659"/>
      <c r="R54" s="1659"/>
      <c r="S54" s="1659"/>
      <c r="T54" s="1659"/>
      <c r="U54" s="1659"/>
      <c r="V54" s="1659"/>
      <c r="W54" s="1659"/>
      <c r="X54" s="1659"/>
      <c r="Y54" s="1659"/>
      <c r="Z54" s="1659"/>
      <c r="AA54" s="1659"/>
      <c r="AB54" s="1659"/>
      <c r="AC54" s="1659"/>
      <c r="AD54" s="1659"/>
      <c r="AE54" s="1659"/>
      <c r="AF54" s="1659"/>
      <c r="AG54" s="1659"/>
      <c r="AH54" s="1659"/>
      <c r="AI54" s="1659"/>
      <c r="AJ54" s="1659"/>
      <c r="AK54" s="1659"/>
      <c r="AL54" s="1659"/>
      <c r="AM54" s="1659"/>
      <c r="AN54" s="1659"/>
      <c r="AO54" s="1659"/>
      <c r="AP54" s="1659"/>
      <c r="AQ54" s="1659"/>
      <c r="AR54" s="1659"/>
      <c r="AS54" s="1659"/>
      <c r="AT54" s="174"/>
      <c r="AU54" s="182"/>
    </row>
    <row r="55" spans="1:82" ht="3.75" customHeight="1">
      <c r="A55" s="181"/>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7"/>
      <c r="AU55" s="182"/>
    </row>
    <row r="56" spans="1:82" ht="24" customHeight="1">
      <c r="A56" s="1674" t="s">
        <v>57</v>
      </c>
      <c r="B56" s="1675"/>
      <c r="C56" s="1675"/>
      <c r="D56" s="1676" t="s">
        <v>392</v>
      </c>
      <c r="E56" s="1677"/>
      <c r="F56" s="1677"/>
      <c r="G56" s="1678"/>
      <c r="H56" s="1675" t="s">
        <v>38</v>
      </c>
      <c r="I56" s="1675"/>
      <c r="J56" s="1675"/>
      <c r="K56" s="1675"/>
      <c r="L56" s="1679"/>
      <c r="M56" s="1680"/>
      <c r="N56" s="1681"/>
      <c r="O56" s="1681"/>
      <c r="P56" s="1681"/>
      <c r="Q56" s="1681"/>
      <c r="R56" s="1681"/>
      <c r="S56" s="1681"/>
      <c r="T56" s="1681"/>
      <c r="U56" s="1681"/>
      <c r="V56" s="1681"/>
      <c r="W56" s="1681"/>
      <c r="X56" s="1681"/>
      <c r="Y56" s="1681"/>
      <c r="Z56" s="1681"/>
      <c r="AA56" s="1681"/>
      <c r="AB56" s="1681"/>
      <c r="AC56" s="1682"/>
      <c r="AD56" s="1683" t="s">
        <v>251</v>
      </c>
      <c r="AE56" s="1684"/>
      <c r="AF56" s="1684"/>
      <c r="AG56" s="1684"/>
      <c r="AH56" s="1686"/>
      <c r="AI56" s="1687"/>
      <c r="AJ56" s="1687"/>
      <c r="AK56" s="1687"/>
      <c r="AL56" s="1687"/>
      <c r="AM56" s="1687"/>
      <c r="AN56" s="1687"/>
      <c r="AO56" s="1687"/>
      <c r="AP56" s="1687"/>
      <c r="AQ56" s="1687"/>
      <c r="AR56" s="1687"/>
      <c r="AS56" s="1687"/>
      <c r="AT56" s="1688"/>
      <c r="AU56" s="171"/>
    </row>
    <row r="57" spans="1:82" ht="24" customHeight="1">
      <c r="A57" s="1692" t="s">
        <v>55</v>
      </c>
      <c r="B57" s="1675"/>
      <c r="C57" s="1675"/>
      <c r="D57" s="1675"/>
      <c r="E57" s="1675"/>
      <c r="F57" s="1675"/>
      <c r="G57" s="1675"/>
      <c r="H57" s="1675"/>
      <c r="I57" s="1675"/>
      <c r="J57" s="1675"/>
      <c r="K57" s="1675"/>
      <c r="L57" s="1679"/>
      <c r="M57" s="1680"/>
      <c r="N57" s="1681"/>
      <c r="O57" s="1681"/>
      <c r="P57" s="1681"/>
      <c r="Q57" s="1681"/>
      <c r="R57" s="1681"/>
      <c r="S57" s="1681"/>
      <c r="T57" s="1681"/>
      <c r="U57" s="1681"/>
      <c r="V57" s="1681"/>
      <c r="W57" s="1681"/>
      <c r="X57" s="1681"/>
      <c r="Y57" s="1681"/>
      <c r="Z57" s="1681"/>
      <c r="AA57" s="1681"/>
      <c r="AB57" s="1681"/>
      <c r="AC57" s="1682"/>
      <c r="AD57" s="1685"/>
      <c r="AE57" s="1685"/>
      <c r="AF57" s="1685"/>
      <c r="AG57" s="1685"/>
      <c r="AH57" s="1689"/>
      <c r="AI57" s="1690"/>
      <c r="AJ57" s="1690"/>
      <c r="AK57" s="1690"/>
      <c r="AL57" s="1690"/>
      <c r="AM57" s="1690"/>
      <c r="AN57" s="1690"/>
      <c r="AO57" s="1690"/>
      <c r="AP57" s="1690"/>
      <c r="AQ57" s="1690"/>
      <c r="AR57" s="1690"/>
      <c r="AS57" s="1690"/>
      <c r="AT57" s="1691"/>
      <c r="AU57" s="171"/>
    </row>
    <row r="58" spans="1:82" ht="24" customHeight="1">
      <c r="A58" s="1693" t="s">
        <v>241</v>
      </c>
      <c r="B58" s="1684"/>
      <c r="C58" s="1684"/>
      <c r="D58" s="1684"/>
      <c r="E58" s="1684"/>
      <c r="F58" s="1684"/>
      <c r="G58" s="1684"/>
      <c r="H58" s="1684"/>
      <c r="I58" s="1684"/>
      <c r="J58" s="1684"/>
      <c r="K58" s="1684"/>
      <c r="L58" s="1694"/>
      <c r="M58" s="1700" t="s">
        <v>12</v>
      </c>
      <c r="N58" s="1700"/>
      <c r="O58" s="1700"/>
      <c r="P58" s="1700"/>
      <c r="Q58" s="1680"/>
      <c r="R58" s="1681"/>
      <c r="S58" s="1681"/>
      <c r="T58" s="1681"/>
      <c r="U58" s="1681"/>
      <c r="V58" s="1681"/>
      <c r="W58" s="1681"/>
      <c r="X58" s="1681"/>
      <c r="Y58" s="1681"/>
      <c r="Z58" s="1681"/>
      <c r="AA58" s="1681"/>
      <c r="AB58" s="1681"/>
      <c r="AC58" s="1681"/>
      <c r="AD58" s="1681"/>
      <c r="AE58" s="1681"/>
      <c r="AF58" s="1681"/>
      <c r="AG58" s="1681"/>
      <c r="AH58" s="1681"/>
      <c r="AI58" s="1681"/>
      <c r="AJ58" s="1681"/>
      <c r="AK58" s="1681"/>
      <c r="AL58" s="1681"/>
      <c r="AM58" s="1681"/>
      <c r="AN58" s="1681"/>
      <c r="AO58" s="1681"/>
      <c r="AP58" s="1681"/>
      <c r="AQ58" s="1681"/>
      <c r="AR58" s="1681"/>
      <c r="AS58" s="1681"/>
      <c r="AT58" s="1682"/>
      <c r="AU58" s="171"/>
      <c r="BC58" s="179"/>
      <c r="BD58" s="179"/>
      <c r="BE58" s="179"/>
      <c r="BF58" s="179"/>
      <c r="BG58" s="179"/>
      <c r="BH58" s="179"/>
      <c r="BI58" s="179"/>
      <c r="BJ58" s="179"/>
      <c r="BK58" s="179"/>
      <c r="BL58" s="179"/>
      <c r="BM58" s="179"/>
      <c r="BN58" s="179"/>
      <c r="BO58" s="179"/>
      <c r="BP58" s="179"/>
      <c r="BQ58" s="179"/>
      <c r="BR58" s="179"/>
      <c r="BS58" s="179"/>
      <c r="BT58" s="179"/>
      <c r="BU58" s="179"/>
      <c r="BV58" s="179"/>
      <c r="BW58" s="179"/>
      <c r="BX58" s="179"/>
      <c r="BY58" s="179"/>
      <c r="BZ58" s="179"/>
      <c r="CA58" s="179"/>
      <c r="CB58" s="179"/>
      <c r="CC58" s="179"/>
      <c r="CD58" s="179"/>
    </row>
    <row r="59" spans="1:82" ht="24" customHeight="1">
      <c r="A59" s="1695"/>
      <c r="B59" s="1696"/>
      <c r="C59" s="1696"/>
      <c r="D59" s="1696"/>
      <c r="E59" s="1696"/>
      <c r="F59" s="1696"/>
      <c r="G59" s="1696"/>
      <c r="H59" s="1696"/>
      <c r="I59" s="1696"/>
      <c r="J59" s="1696"/>
      <c r="K59" s="1696"/>
      <c r="L59" s="1697"/>
      <c r="M59" s="1700" t="s">
        <v>13</v>
      </c>
      <c r="N59" s="1700"/>
      <c r="O59" s="1700"/>
      <c r="P59" s="1700"/>
      <c r="Q59" s="1680"/>
      <c r="R59" s="1681"/>
      <c r="S59" s="1681"/>
      <c r="T59" s="1681"/>
      <c r="U59" s="1681"/>
      <c r="V59" s="1681"/>
      <c r="W59" s="1681"/>
      <c r="X59" s="1681"/>
      <c r="Y59" s="1681"/>
      <c r="Z59" s="1681"/>
      <c r="AA59" s="1681"/>
      <c r="AB59" s="1681"/>
      <c r="AC59" s="1682"/>
      <c r="AD59" s="1700" t="s">
        <v>14</v>
      </c>
      <c r="AE59" s="1700"/>
      <c r="AF59" s="1700"/>
      <c r="AG59" s="1700"/>
      <c r="AH59" s="1701"/>
      <c r="AI59" s="1702"/>
      <c r="AJ59" s="1702"/>
      <c r="AK59" s="1702"/>
      <c r="AL59" s="1702"/>
      <c r="AM59" s="1702"/>
      <c r="AN59" s="1702"/>
      <c r="AO59" s="1702"/>
      <c r="AP59" s="1702"/>
      <c r="AQ59" s="1702"/>
      <c r="AR59" s="1702"/>
      <c r="AS59" s="1702"/>
      <c r="AT59" s="1703"/>
      <c r="AU59" s="171"/>
      <c r="BC59" s="1728"/>
      <c r="BD59" s="1728"/>
      <c r="BE59" s="1728"/>
      <c r="BF59" s="1728"/>
      <c r="BG59" s="1728"/>
      <c r="BH59" s="1728"/>
      <c r="BI59" s="1728"/>
      <c r="BJ59" s="1728"/>
      <c r="BK59" s="1728"/>
      <c r="BL59" s="1728"/>
      <c r="BM59" s="1728"/>
      <c r="BN59" s="1728"/>
      <c r="BO59" s="1728"/>
      <c r="BP59" s="1728"/>
      <c r="BQ59" s="1728"/>
      <c r="BR59" s="1728"/>
      <c r="BS59" s="1728"/>
      <c r="BT59" s="1728"/>
      <c r="BU59" s="1728"/>
      <c r="BV59" s="1728"/>
      <c r="BW59" s="1728"/>
      <c r="BX59" s="1728"/>
      <c r="BY59" s="1728"/>
      <c r="BZ59" s="1728"/>
      <c r="CA59" s="1728"/>
      <c r="CB59" s="1728"/>
      <c r="CC59" s="1728"/>
      <c r="CD59" s="1728"/>
    </row>
    <row r="60" spans="1:82" ht="24" customHeight="1">
      <c r="A60" s="1695"/>
      <c r="B60" s="1696"/>
      <c r="C60" s="1696"/>
      <c r="D60" s="1696"/>
      <c r="E60" s="1696"/>
      <c r="F60" s="1696"/>
      <c r="G60" s="1696"/>
      <c r="H60" s="1696"/>
      <c r="I60" s="1696"/>
      <c r="J60" s="1696"/>
      <c r="K60" s="1696"/>
      <c r="L60" s="1697"/>
      <c r="M60" s="1700" t="s">
        <v>15</v>
      </c>
      <c r="N60" s="1700"/>
      <c r="O60" s="1700"/>
      <c r="P60" s="1700"/>
      <c r="Q60" s="1680"/>
      <c r="R60" s="1681"/>
      <c r="S60" s="1681"/>
      <c r="T60" s="1681"/>
      <c r="U60" s="1681"/>
      <c r="V60" s="1681"/>
      <c r="W60" s="1681"/>
      <c r="X60" s="1681"/>
      <c r="Y60" s="1681"/>
      <c r="Z60" s="1681"/>
      <c r="AA60" s="1681"/>
      <c r="AB60" s="1681"/>
      <c r="AC60" s="1681"/>
      <c r="AD60" s="1681"/>
      <c r="AE60" s="1681"/>
      <c r="AF60" s="1681"/>
      <c r="AG60" s="1681"/>
      <c r="AH60" s="1681"/>
      <c r="AI60" s="1681"/>
      <c r="AJ60" s="1681"/>
      <c r="AK60" s="1681"/>
      <c r="AL60" s="1681"/>
      <c r="AM60" s="1681"/>
      <c r="AN60" s="1681"/>
      <c r="AO60" s="1681"/>
      <c r="AP60" s="1681"/>
      <c r="AQ60" s="1681"/>
      <c r="AR60" s="1681"/>
      <c r="AS60" s="1681"/>
      <c r="AT60" s="1682"/>
      <c r="AU60" s="171"/>
      <c r="BC60" s="1728"/>
      <c r="BD60" s="1728"/>
      <c r="BE60" s="1728"/>
      <c r="BF60" s="1728"/>
      <c r="BG60" s="1728"/>
      <c r="BH60" s="1728"/>
      <c r="BI60" s="1728"/>
      <c r="BJ60" s="1728"/>
      <c r="BK60" s="1728"/>
      <c r="BL60" s="1728"/>
      <c r="BM60" s="1728"/>
      <c r="BN60" s="1728"/>
      <c r="BO60" s="1728"/>
      <c r="BP60" s="1728"/>
      <c r="BQ60" s="1728"/>
      <c r="BR60" s="1728"/>
      <c r="BS60" s="1728"/>
      <c r="BT60" s="1728"/>
      <c r="BU60" s="1728"/>
      <c r="BV60" s="1728"/>
      <c r="BW60" s="1728"/>
      <c r="BX60" s="1728"/>
      <c r="BY60" s="1728"/>
      <c r="BZ60" s="1728"/>
      <c r="CA60" s="1728"/>
      <c r="CB60" s="1728"/>
      <c r="CC60" s="1728"/>
      <c r="CD60" s="1728"/>
    </row>
    <row r="61" spans="1:82" ht="24" customHeight="1">
      <c r="A61" s="1698"/>
      <c r="B61" s="1685"/>
      <c r="C61" s="1685"/>
      <c r="D61" s="1685"/>
      <c r="E61" s="1685"/>
      <c r="F61" s="1685"/>
      <c r="G61" s="1685"/>
      <c r="H61" s="1685"/>
      <c r="I61" s="1685"/>
      <c r="J61" s="1685"/>
      <c r="K61" s="1685"/>
      <c r="L61" s="1699"/>
      <c r="M61" s="1704" t="s">
        <v>16</v>
      </c>
      <c r="N61" s="1704"/>
      <c r="O61" s="1704"/>
      <c r="P61" s="1704"/>
      <c r="Q61" s="1680"/>
      <c r="R61" s="1681"/>
      <c r="S61" s="1681"/>
      <c r="T61" s="1681"/>
      <c r="U61" s="1681"/>
      <c r="V61" s="1681"/>
      <c r="W61" s="1681"/>
      <c r="X61" s="1681"/>
      <c r="Y61" s="1681"/>
      <c r="Z61" s="1681"/>
      <c r="AA61" s="1681"/>
      <c r="AB61" s="1681"/>
      <c r="AC61" s="1682"/>
      <c r="AD61" s="1705" t="s">
        <v>17</v>
      </c>
      <c r="AE61" s="1705"/>
      <c r="AF61" s="1705"/>
      <c r="AG61" s="1705"/>
      <c r="AH61" s="1680"/>
      <c r="AI61" s="1681"/>
      <c r="AJ61" s="1681"/>
      <c r="AK61" s="1681"/>
      <c r="AL61" s="1681"/>
      <c r="AM61" s="1681"/>
      <c r="AN61" s="1681"/>
      <c r="AO61" s="1681"/>
      <c r="AP61" s="1681"/>
      <c r="AQ61" s="1681"/>
      <c r="AR61" s="1681"/>
      <c r="AS61" s="1681"/>
      <c r="AT61" s="1682"/>
      <c r="AU61" s="171"/>
    </row>
    <row r="62" spans="1:82" ht="24" customHeight="1">
      <c r="A62" s="1704" t="s">
        <v>242</v>
      </c>
      <c r="B62" s="1704"/>
      <c r="C62" s="1704"/>
      <c r="D62" s="1704"/>
      <c r="E62" s="1704"/>
      <c r="F62" s="1704"/>
      <c r="G62" s="1704"/>
      <c r="H62" s="1704"/>
      <c r="I62" s="1704"/>
      <c r="J62" s="1704"/>
      <c r="K62" s="1704"/>
      <c r="L62" s="1704"/>
      <c r="M62" s="1706" t="s">
        <v>62</v>
      </c>
      <c r="N62" s="1707"/>
      <c r="O62" s="1707"/>
      <c r="P62" s="1707"/>
      <c r="Q62" s="1677"/>
      <c r="R62" s="1677"/>
      <c r="S62" s="1677"/>
      <c r="T62" s="1677"/>
      <c r="U62" s="1675" t="s">
        <v>19</v>
      </c>
      <c r="V62" s="1675"/>
      <c r="W62" s="1675"/>
      <c r="X62" s="1677"/>
      <c r="Y62" s="1677"/>
      <c r="Z62" s="1677"/>
      <c r="AA62" s="1708" t="s">
        <v>20</v>
      </c>
      <c r="AB62" s="1708"/>
      <c r="AC62" s="1709"/>
      <c r="AD62" s="1674" t="s">
        <v>243</v>
      </c>
      <c r="AE62" s="1675"/>
      <c r="AF62" s="1675"/>
      <c r="AG62" s="1679"/>
      <c r="AH62" s="1710"/>
      <c r="AI62" s="1711"/>
      <c r="AJ62" s="1711"/>
      <c r="AK62" s="1711"/>
      <c r="AL62" s="1711"/>
      <c r="AM62" s="1711"/>
      <c r="AN62" s="1711"/>
      <c r="AO62" s="1712" t="s">
        <v>41</v>
      </c>
      <c r="AP62" s="1712"/>
      <c r="AQ62" s="1712"/>
      <c r="AR62" s="1712"/>
      <c r="AS62" s="1712"/>
      <c r="AT62" s="1713"/>
      <c r="AU62" s="171"/>
    </row>
    <row r="63" spans="1:82" ht="64.5" customHeight="1">
      <c r="A63" s="1714" t="s">
        <v>244</v>
      </c>
      <c r="B63" s="1715"/>
      <c r="C63" s="1715"/>
      <c r="D63" s="1715"/>
      <c r="E63" s="1715"/>
      <c r="F63" s="1715"/>
      <c r="G63" s="1715"/>
      <c r="H63" s="1715"/>
      <c r="I63" s="1715"/>
      <c r="J63" s="1715"/>
      <c r="K63" s="1715"/>
      <c r="L63" s="1716"/>
      <c r="M63" s="1680"/>
      <c r="N63" s="1681"/>
      <c r="O63" s="1681"/>
      <c r="P63" s="1681"/>
      <c r="Q63" s="1681"/>
      <c r="R63" s="1681"/>
      <c r="S63" s="1681"/>
      <c r="T63" s="1681"/>
      <c r="U63" s="1681"/>
      <c r="V63" s="1681"/>
      <c r="W63" s="1681"/>
      <c r="X63" s="1681"/>
      <c r="Y63" s="1681"/>
      <c r="Z63" s="1681"/>
      <c r="AA63" s="1681"/>
      <c r="AB63" s="1681"/>
      <c r="AC63" s="1681"/>
      <c r="AD63" s="1681"/>
      <c r="AE63" s="1681"/>
      <c r="AF63" s="1681"/>
      <c r="AG63" s="1681"/>
      <c r="AH63" s="1681"/>
      <c r="AI63" s="1681"/>
      <c r="AJ63" s="1681"/>
      <c r="AK63" s="1681"/>
      <c r="AL63" s="1681"/>
      <c r="AM63" s="1681"/>
      <c r="AN63" s="1681"/>
      <c r="AO63" s="1681"/>
      <c r="AP63" s="1681"/>
      <c r="AQ63" s="1681"/>
      <c r="AR63" s="1681"/>
      <c r="AS63" s="1681"/>
      <c r="AT63" s="1682"/>
      <c r="AU63" s="171"/>
    </row>
    <row r="64" spans="1:82" ht="30" customHeight="1">
      <c r="A64" s="1693" t="s">
        <v>26</v>
      </c>
      <c r="B64" s="1684"/>
      <c r="C64" s="1684"/>
      <c r="D64" s="1684"/>
      <c r="E64" s="1684"/>
      <c r="F64" s="1684"/>
      <c r="G64" s="1684"/>
      <c r="H64" s="1684"/>
      <c r="I64" s="1684"/>
      <c r="J64" s="1684"/>
      <c r="K64" s="1684"/>
      <c r="L64" s="1694"/>
      <c r="M64" s="1704" t="s">
        <v>27</v>
      </c>
      <c r="N64" s="1704"/>
      <c r="O64" s="1704"/>
      <c r="P64" s="1704"/>
      <c r="Q64" s="1717"/>
      <c r="R64" s="1718"/>
      <c r="S64" s="1718"/>
      <c r="T64" s="1718"/>
      <c r="U64" s="1718"/>
      <c r="V64" s="1718"/>
      <c r="W64" s="1718"/>
      <c r="X64" s="1708" t="s">
        <v>41</v>
      </c>
      <c r="Y64" s="1708"/>
      <c r="Z64" s="1708"/>
      <c r="AA64" s="1708"/>
      <c r="AB64" s="1708"/>
      <c r="AC64" s="1709"/>
      <c r="AD64" s="1704" t="s">
        <v>28</v>
      </c>
      <c r="AE64" s="1704"/>
      <c r="AF64" s="1704"/>
      <c r="AG64" s="1704"/>
      <c r="AH64" s="1719"/>
      <c r="AI64" s="1720"/>
      <c r="AJ64" s="1720"/>
      <c r="AK64" s="1720"/>
      <c r="AL64" s="1720"/>
      <c r="AM64" s="1720"/>
      <c r="AN64" s="1720"/>
      <c r="AO64" s="1708" t="s">
        <v>41</v>
      </c>
      <c r="AP64" s="1708"/>
      <c r="AQ64" s="1708"/>
      <c r="AR64" s="1708"/>
      <c r="AS64" s="1708"/>
      <c r="AT64" s="1709"/>
      <c r="AU64" s="171"/>
    </row>
    <row r="65" spans="1:47" ht="40.25" customHeight="1">
      <c r="A65" s="1698"/>
      <c r="B65" s="1685"/>
      <c r="C65" s="1685"/>
      <c r="D65" s="1685"/>
      <c r="E65" s="1685"/>
      <c r="F65" s="1685"/>
      <c r="G65" s="1685"/>
      <c r="H65" s="1685"/>
      <c r="I65" s="1685"/>
      <c r="J65" s="1685"/>
      <c r="K65" s="1685"/>
      <c r="L65" s="1699"/>
      <c r="M65" s="1721" t="s">
        <v>36</v>
      </c>
      <c r="N65" s="1715"/>
      <c r="O65" s="1715"/>
      <c r="P65" s="1716"/>
      <c r="Q65" s="1722"/>
      <c r="R65" s="1723"/>
      <c r="S65" s="1723"/>
      <c r="T65" s="1723"/>
      <c r="U65" s="1723"/>
      <c r="V65" s="1723"/>
      <c r="W65" s="1723"/>
      <c r="X65" s="1723"/>
      <c r="Y65" s="1723"/>
      <c r="Z65" s="1723"/>
      <c r="AA65" s="1723"/>
      <c r="AB65" s="1723"/>
      <c r="AC65" s="1723"/>
      <c r="AD65" s="1723"/>
      <c r="AE65" s="1723"/>
      <c r="AF65" s="1723"/>
      <c r="AG65" s="1723"/>
      <c r="AH65" s="1723"/>
      <c r="AI65" s="1723"/>
      <c r="AJ65" s="1723"/>
      <c r="AK65" s="1723"/>
      <c r="AL65" s="1723"/>
      <c r="AM65" s="1723"/>
      <c r="AN65" s="1723"/>
      <c r="AO65" s="1723"/>
      <c r="AP65" s="1723"/>
      <c r="AQ65" s="1723"/>
      <c r="AR65" s="1723"/>
      <c r="AS65" s="1723"/>
      <c r="AT65" s="1724"/>
      <c r="AU65" s="171"/>
    </row>
    <row r="66" spans="1:47" ht="24" customHeight="1">
      <c r="A66" s="1704" t="s">
        <v>60</v>
      </c>
      <c r="B66" s="1704"/>
      <c r="C66" s="1704"/>
      <c r="D66" s="1704"/>
      <c r="E66" s="1704"/>
      <c r="F66" s="1704"/>
      <c r="G66" s="1704"/>
      <c r="H66" s="1704"/>
      <c r="I66" s="1704"/>
      <c r="J66" s="1704"/>
      <c r="K66" s="1704"/>
      <c r="L66" s="1704"/>
      <c r="M66" s="1704"/>
      <c r="N66" s="1704"/>
      <c r="O66" s="1704"/>
      <c r="P66" s="1704"/>
      <c r="Q66" s="1704"/>
      <c r="R66" s="1704"/>
      <c r="S66" s="1704"/>
      <c r="T66" s="1704"/>
      <c r="U66" s="1704"/>
      <c r="V66" s="1704"/>
      <c r="W66" s="1704"/>
      <c r="X66" s="1704"/>
      <c r="Y66" s="1704"/>
      <c r="Z66" s="1704"/>
      <c r="AA66" s="1704"/>
      <c r="AB66" s="1704"/>
      <c r="AC66" s="1704"/>
      <c r="AD66" s="1704"/>
      <c r="AE66" s="1704"/>
      <c r="AF66" s="1704"/>
      <c r="AG66" s="1704"/>
      <c r="AH66" s="1704"/>
      <c r="AI66" s="1704"/>
      <c r="AJ66" s="1704"/>
      <c r="AK66" s="1704"/>
      <c r="AL66" s="1704"/>
      <c r="AM66" s="2063" t="s">
        <v>56</v>
      </c>
      <c r="AN66" s="2064"/>
      <c r="AO66" s="2064"/>
      <c r="AP66" s="2064"/>
      <c r="AQ66" s="2064"/>
      <c r="AR66" s="2064"/>
      <c r="AS66" s="2064"/>
      <c r="AT66" s="2065"/>
      <c r="AU66" s="171"/>
    </row>
    <row r="67" spans="1:47" ht="15" customHeight="1">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71"/>
    </row>
    <row r="68" spans="1:47" ht="24" customHeight="1">
      <c r="A68" s="1674" t="s">
        <v>57</v>
      </c>
      <c r="B68" s="1675"/>
      <c r="C68" s="1675"/>
      <c r="D68" s="1676" t="s">
        <v>393</v>
      </c>
      <c r="E68" s="1677"/>
      <c r="F68" s="1677"/>
      <c r="G68" s="1678"/>
      <c r="H68" s="1675" t="s">
        <v>38</v>
      </c>
      <c r="I68" s="1675"/>
      <c r="J68" s="1675"/>
      <c r="K68" s="1675"/>
      <c r="L68" s="1679"/>
      <c r="M68" s="1680"/>
      <c r="N68" s="1681"/>
      <c r="O68" s="1681"/>
      <c r="P68" s="1681"/>
      <c r="Q68" s="1681"/>
      <c r="R68" s="1681"/>
      <c r="S68" s="1681"/>
      <c r="T68" s="1681"/>
      <c r="U68" s="1681"/>
      <c r="V68" s="1681"/>
      <c r="W68" s="1681"/>
      <c r="X68" s="1681"/>
      <c r="Y68" s="1681"/>
      <c r="Z68" s="1681"/>
      <c r="AA68" s="1681"/>
      <c r="AB68" s="1681"/>
      <c r="AC68" s="1682"/>
      <c r="AD68" s="1683" t="s">
        <v>251</v>
      </c>
      <c r="AE68" s="1684"/>
      <c r="AF68" s="1684"/>
      <c r="AG68" s="1684"/>
      <c r="AH68" s="1686"/>
      <c r="AI68" s="1687"/>
      <c r="AJ68" s="1687"/>
      <c r="AK68" s="1687"/>
      <c r="AL68" s="1687"/>
      <c r="AM68" s="1687"/>
      <c r="AN68" s="1687"/>
      <c r="AO68" s="1687"/>
      <c r="AP68" s="1687"/>
      <c r="AQ68" s="1687"/>
      <c r="AR68" s="1687"/>
      <c r="AS68" s="1687"/>
      <c r="AT68" s="1688"/>
      <c r="AU68" s="171"/>
    </row>
    <row r="69" spans="1:47" ht="24" customHeight="1">
      <c r="A69" s="1692" t="s">
        <v>55</v>
      </c>
      <c r="B69" s="1675"/>
      <c r="C69" s="1675"/>
      <c r="D69" s="1675"/>
      <c r="E69" s="1675"/>
      <c r="F69" s="1675"/>
      <c r="G69" s="1675"/>
      <c r="H69" s="1675"/>
      <c r="I69" s="1675"/>
      <c r="J69" s="1675"/>
      <c r="K69" s="1675"/>
      <c r="L69" s="1679"/>
      <c r="M69" s="1680"/>
      <c r="N69" s="1681"/>
      <c r="O69" s="1681"/>
      <c r="P69" s="1681"/>
      <c r="Q69" s="1681"/>
      <c r="R69" s="1681"/>
      <c r="S69" s="1681"/>
      <c r="T69" s="1681"/>
      <c r="U69" s="1681"/>
      <c r="V69" s="1681"/>
      <c r="W69" s="1681"/>
      <c r="X69" s="1681"/>
      <c r="Y69" s="1681"/>
      <c r="Z69" s="1681"/>
      <c r="AA69" s="1681"/>
      <c r="AB69" s="1681"/>
      <c r="AC69" s="1682"/>
      <c r="AD69" s="1685"/>
      <c r="AE69" s="1685"/>
      <c r="AF69" s="1685"/>
      <c r="AG69" s="1685"/>
      <c r="AH69" s="1689"/>
      <c r="AI69" s="1690"/>
      <c r="AJ69" s="1690"/>
      <c r="AK69" s="1690"/>
      <c r="AL69" s="1690"/>
      <c r="AM69" s="1690"/>
      <c r="AN69" s="1690"/>
      <c r="AO69" s="1690"/>
      <c r="AP69" s="1690"/>
      <c r="AQ69" s="1690"/>
      <c r="AR69" s="1690"/>
      <c r="AS69" s="1690"/>
      <c r="AT69" s="1691"/>
      <c r="AU69" s="171"/>
    </row>
    <row r="70" spans="1:47" ht="24" customHeight="1">
      <c r="A70" s="1693" t="s">
        <v>241</v>
      </c>
      <c r="B70" s="1684"/>
      <c r="C70" s="1684"/>
      <c r="D70" s="1684"/>
      <c r="E70" s="1684"/>
      <c r="F70" s="1684"/>
      <c r="G70" s="1684"/>
      <c r="H70" s="1684"/>
      <c r="I70" s="1684"/>
      <c r="J70" s="1684"/>
      <c r="K70" s="1684"/>
      <c r="L70" s="1694"/>
      <c r="M70" s="1700" t="s">
        <v>12</v>
      </c>
      <c r="N70" s="1700"/>
      <c r="O70" s="1700"/>
      <c r="P70" s="1700"/>
      <c r="Q70" s="1680"/>
      <c r="R70" s="1681"/>
      <c r="S70" s="1681"/>
      <c r="T70" s="1681"/>
      <c r="U70" s="1681"/>
      <c r="V70" s="1681"/>
      <c r="W70" s="1681"/>
      <c r="X70" s="1681"/>
      <c r="Y70" s="1681"/>
      <c r="Z70" s="1681"/>
      <c r="AA70" s="1681"/>
      <c r="AB70" s="1681"/>
      <c r="AC70" s="1681"/>
      <c r="AD70" s="1681"/>
      <c r="AE70" s="1681"/>
      <c r="AF70" s="1681"/>
      <c r="AG70" s="1681"/>
      <c r="AH70" s="1681"/>
      <c r="AI70" s="1681"/>
      <c r="AJ70" s="1681"/>
      <c r="AK70" s="1681"/>
      <c r="AL70" s="1681"/>
      <c r="AM70" s="1681"/>
      <c r="AN70" s="1681"/>
      <c r="AO70" s="1681"/>
      <c r="AP70" s="1681"/>
      <c r="AQ70" s="1681"/>
      <c r="AR70" s="1681"/>
      <c r="AS70" s="1681"/>
      <c r="AT70" s="1682"/>
      <c r="AU70" s="171"/>
    </row>
    <row r="71" spans="1:47" ht="24" customHeight="1">
      <c r="A71" s="1695"/>
      <c r="B71" s="1696"/>
      <c r="C71" s="1696"/>
      <c r="D71" s="1696"/>
      <c r="E71" s="1696"/>
      <c r="F71" s="1696"/>
      <c r="G71" s="1696"/>
      <c r="H71" s="1696"/>
      <c r="I71" s="1696"/>
      <c r="J71" s="1696"/>
      <c r="K71" s="1696"/>
      <c r="L71" s="1697"/>
      <c r="M71" s="1700" t="s">
        <v>13</v>
      </c>
      <c r="N71" s="1700"/>
      <c r="O71" s="1700"/>
      <c r="P71" s="1700"/>
      <c r="Q71" s="1680"/>
      <c r="R71" s="1681"/>
      <c r="S71" s="1681"/>
      <c r="T71" s="1681"/>
      <c r="U71" s="1681"/>
      <c r="V71" s="1681"/>
      <c r="W71" s="1681"/>
      <c r="X71" s="1681"/>
      <c r="Y71" s="1681"/>
      <c r="Z71" s="1681"/>
      <c r="AA71" s="1681"/>
      <c r="AB71" s="1681"/>
      <c r="AC71" s="1682"/>
      <c r="AD71" s="1700" t="s">
        <v>14</v>
      </c>
      <c r="AE71" s="1700"/>
      <c r="AF71" s="1700"/>
      <c r="AG71" s="1700"/>
      <c r="AH71" s="1701"/>
      <c r="AI71" s="1702"/>
      <c r="AJ71" s="1702"/>
      <c r="AK71" s="1702"/>
      <c r="AL71" s="1702"/>
      <c r="AM71" s="1702"/>
      <c r="AN71" s="1702"/>
      <c r="AO71" s="1702"/>
      <c r="AP71" s="1702"/>
      <c r="AQ71" s="1702"/>
      <c r="AR71" s="1702"/>
      <c r="AS71" s="1702"/>
      <c r="AT71" s="1703"/>
      <c r="AU71" s="171"/>
    </row>
    <row r="72" spans="1:47" ht="24" customHeight="1">
      <c r="A72" s="1695"/>
      <c r="B72" s="1696"/>
      <c r="C72" s="1696"/>
      <c r="D72" s="1696"/>
      <c r="E72" s="1696"/>
      <c r="F72" s="1696"/>
      <c r="G72" s="1696"/>
      <c r="H72" s="1696"/>
      <c r="I72" s="1696"/>
      <c r="J72" s="1696"/>
      <c r="K72" s="1696"/>
      <c r="L72" s="1697"/>
      <c r="M72" s="1700" t="s">
        <v>15</v>
      </c>
      <c r="N72" s="1700"/>
      <c r="O72" s="1700"/>
      <c r="P72" s="1700"/>
      <c r="Q72" s="1680"/>
      <c r="R72" s="1681"/>
      <c r="S72" s="1681"/>
      <c r="T72" s="1681"/>
      <c r="U72" s="1681"/>
      <c r="V72" s="1681"/>
      <c r="W72" s="1681"/>
      <c r="X72" s="1681"/>
      <c r="Y72" s="1681"/>
      <c r="Z72" s="1681"/>
      <c r="AA72" s="1681"/>
      <c r="AB72" s="1681"/>
      <c r="AC72" s="1681"/>
      <c r="AD72" s="1681"/>
      <c r="AE72" s="1681"/>
      <c r="AF72" s="1681"/>
      <c r="AG72" s="1681"/>
      <c r="AH72" s="1681"/>
      <c r="AI72" s="1681"/>
      <c r="AJ72" s="1681"/>
      <c r="AK72" s="1681"/>
      <c r="AL72" s="1681"/>
      <c r="AM72" s="1681"/>
      <c r="AN72" s="1681"/>
      <c r="AO72" s="1681"/>
      <c r="AP72" s="1681"/>
      <c r="AQ72" s="1681"/>
      <c r="AR72" s="1681"/>
      <c r="AS72" s="1681"/>
      <c r="AT72" s="1682"/>
      <c r="AU72" s="171"/>
    </row>
    <row r="73" spans="1:47" ht="24" customHeight="1">
      <c r="A73" s="1698"/>
      <c r="B73" s="1685"/>
      <c r="C73" s="1685"/>
      <c r="D73" s="1685"/>
      <c r="E73" s="1685"/>
      <c r="F73" s="1685"/>
      <c r="G73" s="1685"/>
      <c r="H73" s="1685"/>
      <c r="I73" s="1685"/>
      <c r="J73" s="1685"/>
      <c r="K73" s="1685"/>
      <c r="L73" s="1699"/>
      <c r="M73" s="1704" t="s">
        <v>16</v>
      </c>
      <c r="N73" s="1704"/>
      <c r="O73" s="1704"/>
      <c r="P73" s="1704"/>
      <c r="Q73" s="1680"/>
      <c r="R73" s="1681"/>
      <c r="S73" s="1681"/>
      <c r="T73" s="1681"/>
      <c r="U73" s="1681"/>
      <c r="V73" s="1681"/>
      <c r="W73" s="1681"/>
      <c r="X73" s="1681"/>
      <c r="Y73" s="1681"/>
      <c r="Z73" s="1681"/>
      <c r="AA73" s="1681"/>
      <c r="AB73" s="1681"/>
      <c r="AC73" s="1682"/>
      <c r="AD73" s="1705" t="s">
        <v>17</v>
      </c>
      <c r="AE73" s="1705"/>
      <c r="AF73" s="1705"/>
      <c r="AG73" s="1705"/>
      <c r="AH73" s="1680"/>
      <c r="AI73" s="1681"/>
      <c r="AJ73" s="1681"/>
      <c r="AK73" s="1681"/>
      <c r="AL73" s="1681"/>
      <c r="AM73" s="1681"/>
      <c r="AN73" s="1681"/>
      <c r="AO73" s="1681"/>
      <c r="AP73" s="1681"/>
      <c r="AQ73" s="1681"/>
      <c r="AR73" s="1681"/>
      <c r="AS73" s="1681"/>
      <c r="AT73" s="1682"/>
      <c r="AU73" s="171"/>
    </row>
    <row r="74" spans="1:47" ht="30" customHeight="1">
      <c r="A74" s="1704" t="s">
        <v>242</v>
      </c>
      <c r="B74" s="1704"/>
      <c r="C74" s="1704"/>
      <c r="D74" s="1704"/>
      <c r="E74" s="1704"/>
      <c r="F74" s="1704"/>
      <c r="G74" s="1704"/>
      <c r="H74" s="1704"/>
      <c r="I74" s="1704"/>
      <c r="J74" s="1704"/>
      <c r="K74" s="1704"/>
      <c r="L74" s="1704"/>
      <c r="M74" s="1706" t="s">
        <v>62</v>
      </c>
      <c r="N74" s="1707"/>
      <c r="O74" s="1707"/>
      <c r="P74" s="1707"/>
      <c r="Q74" s="1677"/>
      <c r="R74" s="1677"/>
      <c r="S74" s="1677"/>
      <c r="T74" s="1677"/>
      <c r="U74" s="1675" t="s">
        <v>19</v>
      </c>
      <c r="V74" s="1675"/>
      <c r="W74" s="1675"/>
      <c r="X74" s="1677"/>
      <c r="Y74" s="1677"/>
      <c r="Z74" s="1677"/>
      <c r="AA74" s="1708" t="s">
        <v>20</v>
      </c>
      <c r="AB74" s="1708"/>
      <c r="AC74" s="1709"/>
      <c r="AD74" s="1674" t="s">
        <v>243</v>
      </c>
      <c r="AE74" s="1675"/>
      <c r="AF74" s="1675"/>
      <c r="AG74" s="1679"/>
      <c r="AH74" s="1710"/>
      <c r="AI74" s="1711"/>
      <c r="AJ74" s="1711"/>
      <c r="AK74" s="1711"/>
      <c r="AL74" s="1711"/>
      <c r="AM74" s="1711"/>
      <c r="AN74" s="1711"/>
      <c r="AO74" s="1712" t="s">
        <v>41</v>
      </c>
      <c r="AP74" s="1712"/>
      <c r="AQ74" s="1712"/>
      <c r="AR74" s="1712"/>
      <c r="AS74" s="1712"/>
      <c r="AT74" s="1713"/>
      <c r="AU74" s="171"/>
    </row>
    <row r="75" spans="1:47" ht="64.5" customHeight="1">
      <c r="A75" s="1714" t="s">
        <v>244</v>
      </c>
      <c r="B75" s="1715"/>
      <c r="C75" s="1715"/>
      <c r="D75" s="1715"/>
      <c r="E75" s="1715"/>
      <c r="F75" s="1715"/>
      <c r="G75" s="1715"/>
      <c r="H75" s="1715"/>
      <c r="I75" s="1715"/>
      <c r="J75" s="1715"/>
      <c r="K75" s="1715"/>
      <c r="L75" s="1716"/>
      <c r="M75" s="1680"/>
      <c r="N75" s="1681"/>
      <c r="O75" s="1681"/>
      <c r="P75" s="1681"/>
      <c r="Q75" s="1681"/>
      <c r="R75" s="1681"/>
      <c r="S75" s="1681"/>
      <c r="T75" s="1681"/>
      <c r="U75" s="1681"/>
      <c r="V75" s="1681"/>
      <c r="W75" s="1681"/>
      <c r="X75" s="1681"/>
      <c r="Y75" s="1681"/>
      <c r="Z75" s="1681"/>
      <c r="AA75" s="1681"/>
      <c r="AB75" s="1681"/>
      <c r="AC75" s="1681"/>
      <c r="AD75" s="1681"/>
      <c r="AE75" s="1681"/>
      <c r="AF75" s="1681"/>
      <c r="AG75" s="1681"/>
      <c r="AH75" s="1681"/>
      <c r="AI75" s="1681"/>
      <c r="AJ75" s="1681"/>
      <c r="AK75" s="1681"/>
      <c r="AL75" s="1681"/>
      <c r="AM75" s="1681"/>
      <c r="AN75" s="1681"/>
      <c r="AO75" s="1681"/>
      <c r="AP75" s="1681"/>
      <c r="AQ75" s="1681"/>
      <c r="AR75" s="1681"/>
      <c r="AS75" s="1681"/>
      <c r="AT75" s="1682"/>
      <c r="AU75" s="171"/>
    </row>
    <row r="76" spans="1:47" ht="30" customHeight="1">
      <c r="A76" s="1693" t="s">
        <v>26</v>
      </c>
      <c r="B76" s="1684"/>
      <c r="C76" s="1684"/>
      <c r="D76" s="1684"/>
      <c r="E76" s="1684"/>
      <c r="F76" s="1684"/>
      <c r="G76" s="1684"/>
      <c r="H76" s="1684"/>
      <c r="I76" s="1684"/>
      <c r="J76" s="1684"/>
      <c r="K76" s="1684"/>
      <c r="L76" s="1694"/>
      <c r="M76" s="1704" t="s">
        <v>27</v>
      </c>
      <c r="N76" s="1704"/>
      <c r="O76" s="1704"/>
      <c r="P76" s="1704"/>
      <c r="Q76" s="1717"/>
      <c r="R76" s="1718"/>
      <c r="S76" s="1718"/>
      <c r="T76" s="1718"/>
      <c r="U76" s="1718"/>
      <c r="V76" s="1718"/>
      <c r="W76" s="1718"/>
      <c r="X76" s="1708" t="s">
        <v>41</v>
      </c>
      <c r="Y76" s="1708"/>
      <c r="Z76" s="1708"/>
      <c r="AA76" s="1708"/>
      <c r="AB76" s="1708"/>
      <c r="AC76" s="1709"/>
      <c r="AD76" s="1704" t="s">
        <v>28</v>
      </c>
      <c r="AE76" s="1704"/>
      <c r="AF76" s="1704"/>
      <c r="AG76" s="1704"/>
      <c r="AH76" s="1719"/>
      <c r="AI76" s="1720"/>
      <c r="AJ76" s="1720"/>
      <c r="AK76" s="1720"/>
      <c r="AL76" s="1720"/>
      <c r="AM76" s="1720"/>
      <c r="AN76" s="1720"/>
      <c r="AO76" s="1708" t="s">
        <v>41</v>
      </c>
      <c r="AP76" s="1708"/>
      <c r="AQ76" s="1708"/>
      <c r="AR76" s="1708"/>
      <c r="AS76" s="1708"/>
      <c r="AT76" s="1709"/>
      <c r="AU76" s="171"/>
    </row>
    <row r="77" spans="1:47" ht="40.25" customHeight="1">
      <c r="A77" s="1698"/>
      <c r="B77" s="1685"/>
      <c r="C77" s="1685"/>
      <c r="D77" s="1685"/>
      <c r="E77" s="1685"/>
      <c r="F77" s="1685"/>
      <c r="G77" s="1685"/>
      <c r="H77" s="1685"/>
      <c r="I77" s="1685"/>
      <c r="J77" s="1685"/>
      <c r="K77" s="1685"/>
      <c r="L77" s="1699"/>
      <c r="M77" s="1721" t="s">
        <v>36</v>
      </c>
      <c r="N77" s="1715"/>
      <c r="O77" s="1715"/>
      <c r="P77" s="1716"/>
      <c r="Q77" s="1722"/>
      <c r="R77" s="1723"/>
      <c r="S77" s="1723"/>
      <c r="T77" s="1723"/>
      <c r="U77" s="1723"/>
      <c r="V77" s="1723"/>
      <c r="W77" s="1723"/>
      <c r="X77" s="1723"/>
      <c r="Y77" s="1723"/>
      <c r="Z77" s="1723"/>
      <c r="AA77" s="1723"/>
      <c r="AB77" s="1723"/>
      <c r="AC77" s="1723"/>
      <c r="AD77" s="1723"/>
      <c r="AE77" s="1723"/>
      <c r="AF77" s="1723"/>
      <c r="AG77" s="1723"/>
      <c r="AH77" s="1723"/>
      <c r="AI77" s="1723"/>
      <c r="AJ77" s="1723"/>
      <c r="AK77" s="1723"/>
      <c r="AL77" s="1723"/>
      <c r="AM77" s="1723"/>
      <c r="AN77" s="1723"/>
      <c r="AO77" s="1723"/>
      <c r="AP77" s="1723"/>
      <c r="AQ77" s="1723"/>
      <c r="AR77" s="1723"/>
      <c r="AS77" s="1723"/>
      <c r="AT77" s="1724"/>
      <c r="AU77" s="171"/>
    </row>
    <row r="78" spans="1:47" ht="24" customHeight="1">
      <c r="A78" s="2059" t="s">
        <v>60</v>
      </c>
      <c r="B78" s="2059"/>
      <c r="C78" s="2059"/>
      <c r="D78" s="2059"/>
      <c r="E78" s="2059"/>
      <c r="F78" s="2059"/>
      <c r="G78" s="2059"/>
      <c r="H78" s="2059"/>
      <c r="I78" s="2059"/>
      <c r="J78" s="2059"/>
      <c r="K78" s="2059"/>
      <c r="L78" s="2059"/>
      <c r="M78" s="2059"/>
      <c r="N78" s="2059"/>
      <c r="O78" s="2059"/>
      <c r="P78" s="2059"/>
      <c r="Q78" s="2059"/>
      <c r="R78" s="2059"/>
      <c r="S78" s="2059"/>
      <c r="T78" s="2059"/>
      <c r="U78" s="2059"/>
      <c r="V78" s="2059"/>
      <c r="W78" s="2059"/>
      <c r="X78" s="2059"/>
      <c r="Y78" s="2059"/>
      <c r="Z78" s="2059"/>
      <c r="AA78" s="2059"/>
      <c r="AB78" s="2059"/>
      <c r="AC78" s="2059"/>
      <c r="AD78" s="2059"/>
      <c r="AE78" s="2059"/>
      <c r="AF78" s="2059"/>
      <c r="AG78" s="2059"/>
      <c r="AH78" s="2059"/>
      <c r="AI78" s="2059"/>
      <c r="AJ78" s="2059"/>
      <c r="AK78" s="2059"/>
      <c r="AL78" s="2059"/>
      <c r="AM78" s="2060" t="s">
        <v>252</v>
      </c>
      <c r="AN78" s="2061"/>
      <c r="AO78" s="2061"/>
      <c r="AP78" s="2061"/>
      <c r="AQ78" s="2061"/>
      <c r="AR78" s="2061"/>
      <c r="AS78" s="2061"/>
      <c r="AT78" s="2062"/>
      <c r="AU78" s="171"/>
    </row>
    <row r="79" spans="1:47" ht="30" customHeight="1">
      <c r="A79" s="183"/>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4"/>
      <c r="AK79" s="184"/>
      <c r="AL79" s="184"/>
      <c r="AM79" s="184"/>
      <c r="AN79" s="184"/>
      <c r="AO79" s="184"/>
      <c r="AP79" s="1729"/>
      <c r="AQ79" s="1729"/>
      <c r="AR79" s="1729"/>
      <c r="AS79" s="1729"/>
      <c r="AT79" s="1729"/>
      <c r="AU79" s="1729"/>
    </row>
    <row r="80" spans="1:47" ht="40.5" customHeight="1">
      <c r="A80" s="184"/>
      <c r="B80" s="1730"/>
      <c r="C80" s="1730"/>
      <c r="D80" s="1730"/>
      <c r="E80" s="1730"/>
      <c r="F80" s="1730"/>
      <c r="G80" s="1730"/>
      <c r="H80" s="1730"/>
      <c r="I80" s="1730"/>
      <c r="J80" s="1730"/>
      <c r="K80" s="1730"/>
      <c r="L80" s="1730"/>
      <c r="M80" s="1730"/>
      <c r="N80" s="1730"/>
      <c r="O80" s="1730"/>
      <c r="P80" s="1730"/>
      <c r="Q80" s="1730"/>
      <c r="R80" s="1730"/>
      <c r="S80" s="1730"/>
      <c r="T80" s="1730"/>
      <c r="U80" s="1730"/>
      <c r="V80" s="1730"/>
      <c r="W80" s="1730"/>
      <c r="X80" s="1730"/>
      <c r="Y80" s="1730"/>
      <c r="Z80" s="1730"/>
      <c r="AA80" s="1730"/>
      <c r="AB80" s="1730"/>
      <c r="AC80" s="1730"/>
      <c r="AD80" s="1730"/>
      <c r="AE80" s="1730"/>
      <c r="AF80" s="1730"/>
      <c r="AG80" s="1730"/>
      <c r="AH80" s="1730"/>
      <c r="AI80" s="1730"/>
      <c r="AJ80" s="1730"/>
      <c r="AK80" s="1730"/>
      <c r="AL80" s="1730"/>
      <c r="AM80" s="1730"/>
      <c r="AN80" s="1730"/>
      <c r="AO80" s="1730"/>
      <c r="AP80" s="1730"/>
      <c r="AQ80" s="1730"/>
      <c r="AR80" s="1730"/>
      <c r="AS80" s="1730"/>
      <c r="AT80" s="185"/>
    </row>
    <row r="81" spans="1:82" ht="3.75" customHeight="1">
      <c r="A81" s="186"/>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64"/>
    </row>
    <row r="82" spans="1:82" ht="24" customHeight="1">
      <c r="A82" s="1731"/>
      <c r="B82" s="1732"/>
      <c r="C82" s="1732"/>
      <c r="D82" s="1733"/>
      <c r="E82" s="1733"/>
      <c r="F82" s="1733"/>
      <c r="G82" s="1733"/>
      <c r="H82" s="1732"/>
      <c r="I82" s="1732"/>
      <c r="J82" s="1732"/>
      <c r="K82" s="1732"/>
      <c r="L82" s="1732"/>
      <c r="M82" s="1734"/>
      <c r="N82" s="1734"/>
      <c r="O82" s="1734"/>
      <c r="P82" s="1734"/>
      <c r="Q82" s="1734"/>
      <c r="R82" s="1734"/>
      <c r="S82" s="1734"/>
      <c r="T82" s="1734"/>
      <c r="U82" s="1734"/>
      <c r="V82" s="1734"/>
      <c r="W82" s="1734"/>
      <c r="X82" s="1734"/>
      <c r="Y82" s="1734"/>
      <c r="Z82" s="1734"/>
      <c r="AA82" s="1734"/>
      <c r="AB82" s="1734"/>
      <c r="AC82" s="1734"/>
      <c r="AD82" s="1731"/>
      <c r="AE82" s="1732"/>
      <c r="AF82" s="1732"/>
      <c r="AG82" s="1732"/>
      <c r="AH82" s="1734"/>
      <c r="AI82" s="1734"/>
      <c r="AJ82" s="1734"/>
      <c r="AK82" s="1734"/>
      <c r="AL82" s="1734"/>
      <c r="AM82" s="1734"/>
      <c r="AN82" s="1734"/>
      <c r="AO82" s="1734"/>
      <c r="AP82" s="1734"/>
      <c r="AQ82" s="1734"/>
      <c r="AR82" s="1734"/>
      <c r="AS82" s="1734"/>
      <c r="AT82" s="1734"/>
    </row>
    <row r="83" spans="1:82" ht="24" customHeight="1">
      <c r="A83" s="1732"/>
      <c r="B83" s="1732"/>
      <c r="C83" s="1732"/>
      <c r="D83" s="1732"/>
      <c r="E83" s="1732"/>
      <c r="F83" s="1732"/>
      <c r="G83" s="1732"/>
      <c r="H83" s="1732"/>
      <c r="I83" s="1732"/>
      <c r="J83" s="1732"/>
      <c r="K83" s="1732"/>
      <c r="L83" s="1732"/>
      <c r="M83" s="1734"/>
      <c r="N83" s="1734"/>
      <c r="O83" s="1734"/>
      <c r="P83" s="1734"/>
      <c r="Q83" s="1734"/>
      <c r="R83" s="1734"/>
      <c r="S83" s="1734"/>
      <c r="T83" s="1734"/>
      <c r="U83" s="1734"/>
      <c r="V83" s="1734"/>
      <c r="W83" s="1734"/>
      <c r="X83" s="1734"/>
      <c r="Y83" s="1734"/>
      <c r="Z83" s="1734"/>
      <c r="AA83" s="1734"/>
      <c r="AB83" s="1734"/>
      <c r="AC83" s="1734"/>
      <c r="AD83" s="1732"/>
      <c r="AE83" s="1732"/>
      <c r="AF83" s="1732"/>
      <c r="AG83" s="1732"/>
      <c r="AH83" s="1734"/>
      <c r="AI83" s="1734"/>
      <c r="AJ83" s="1734"/>
      <c r="AK83" s="1734"/>
      <c r="AL83" s="1734"/>
      <c r="AM83" s="1734"/>
      <c r="AN83" s="1734"/>
      <c r="AO83" s="1734"/>
      <c r="AP83" s="1734"/>
      <c r="AQ83" s="1734"/>
      <c r="AR83" s="1734"/>
      <c r="AS83" s="1734"/>
      <c r="AT83" s="1734"/>
    </row>
    <row r="84" spans="1:82" ht="24" customHeight="1">
      <c r="A84" s="1732"/>
      <c r="B84" s="1732"/>
      <c r="C84" s="1732"/>
      <c r="D84" s="1732"/>
      <c r="E84" s="1732"/>
      <c r="F84" s="1732"/>
      <c r="G84" s="1732"/>
      <c r="H84" s="1732"/>
      <c r="I84" s="1732"/>
      <c r="J84" s="1732"/>
      <c r="K84" s="1732"/>
      <c r="L84" s="1732"/>
      <c r="M84" s="1738"/>
      <c r="N84" s="1738"/>
      <c r="O84" s="1738"/>
      <c r="P84" s="1738"/>
      <c r="Q84" s="1734"/>
      <c r="R84" s="1734"/>
      <c r="S84" s="1734"/>
      <c r="T84" s="1734"/>
      <c r="U84" s="1734"/>
      <c r="V84" s="1734"/>
      <c r="W84" s="1734"/>
      <c r="X84" s="1734"/>
      <c r="Y84" s="1734"/>
      <c r="Z84" s="1734"/>
      <c r="AA84" s="1734"/>
      <c r="AB84" s="1734"/>
      <c r="AC84" s="1734"/>
      <c r="AD84" s="1734"/>
      <c r="AE84" s="1734"/>
      <c r="AF84" s="1734"/>
      <c r="AG84" s="1734"/>
      <c r="AH84" s="1734"/>
      <c r="AI84" s="1734"/>
      <c r="AJ84" s="1734"/>
      <c r="AK84" s="1734"/>
      <c r="AL84" s="1734"/>
      <c r="AM84" s="1734"/>
      <c r="AN84" s="1734"/>
      <c r="AO84" s="1734"/>
      <c r="AP84" s="1734"/>
      <c r="AQ84" s="1734"/>
      <c r="AR84" s="1734"/>
      <c r="AS84" s="1734"/>
      <c r="AT84" s="1734"/>
    </row>
    <row r="85" spans="1:82" ht="24" customHeight="1">
      <c r="A85" s="1732"/>
      <c r="B85" s="1732"/>
      <c r="C85" s="1732"/>
      <c r="D85" s="1732"/>
      <c r="E85" s="1732"/>
      <c r="F85" s="1732"/>
      <c r="G85" s="1732"/>
      <c r="H85" s="1732"/>
      <c r="I85" s="1732"/>
      <c r="J85" s="1732"/>
      <c r="K85" s="1732"/>
      <c r="L85" s="1732"/>
      <c r="M85" s="1738"/>
      <c r="N85" s="1738"/>
      <c r="O85" s="1738"/>
      <c r="P85" s="1738"/>
      <c r="Q85" s="1734"/>
      <c r="R85" s="1734"/>
      <c r="S85" s="1734"/>
      <c r="T85" s="1734"/>
      <c r="U85" s="1734"/>
      <c r="V85" s="1734"/>
      <c r="W85" s="1734"/>
      <c r="X85" s="1734"/>
      <c r="Y85" s="1734"/>
      <c r="Z85" s="1734"/>
      <c r="AA85" s="1734"/>
      <c r="AB85" s="1734"/>
      <c r="AC85" s="1734"/>
      <c r="AD85" s="1738"/>
      <c r="AE85" s="1738"/>
      <c r="AF85" s="1738"/>
      <c r="AG85" s="1738"/>
      <c r="AH85" s="1739"/>
      <c r="AI85" s="1739"/>
      <c r="AJ85" s="1739"/>
      <c r="AK85" s="1739"/>
      <c r="AL85" s="1739"/>
      <c r="AM85" s="1739"/>
      <c r="AN85" s="1739"/>
      <c r="AO85" s="1739"/>
      <c r="AP85" s="1739"/>
      <c r="AQ85" s="1739"/>
      <c r="AR85" s="1739"/>
      <c r="AS85" s="1739"/>
      <c r="AT85" s="1739"/>
    </row>
    <row r="86" spans="1:82" ht="24" customHeight="1">
      <c r="A86" s="1732"/>
      <c r="B86" s="1732"/>
      <c r="C86" s="1732"/>
      <c r="D86" s="1732"/>
      <c r="E86" s="1732"/>
      <c r="F86" s="1732"/>
      <c r="G86" s="1732"/>
      <c r="H86" s="1732"/>
      <c r="I86" s="1732"/>
      <c r="J86" s="1732"/>
      <c r="K86" s="1732"/>
      <c r="L86" s="1732"/>
      <c r="M86" s="1738"/>
      <c r="N86" s="1738"/>
      <c r="O86" s="1738"/>
      <c r="P86" s="1738"/>
      <c r="Q86" s="1734"/>
      <c r="R86" s="1734"/>
      <c r="S86" s="1734"/>
      <c r="T86" s="1734"/>
      <c r="U86" s="1734"/>
      <c r="V86" s="1734"/>
      <c r="W86" s="1734"/>
      <c r="X86" s="1734"/>
      <c r="Y86" s="1734"/>
      <c r="Z86" s="1734"/>
      <c r="AA86" s="1734"/>
      <c r="AB86" s="1734"/>
      <c r="AC86" s="1734"/>
      <c r="AD86" s="1734"/>
      <c r="AE86" s="1734"/>
      <c r="AF86" s="1734"/>
      <c r="AG86" s="1734"/>
      <c r="AH86" s="1734"/>
      <c r="AI86" s="1734"/>
      <c r="AJ86" s="1734"/>
      <c r="AK86" s="1734"/>
      <c r="AL86" s="1734"/>
      <c r="AM86" s="1734"/>
      <c r="AN86" s="1734"/>
      <c r="AO86" s="1734"/>
      <c r="AP86" s="1734"/>
      <c r="AQ86" s="1734"/>
      <c r="AR86" s="1734"/>
      <c r="AS86" s="1734"/>
      <c r="AT86" s="1734"/>
    </row>
    <row r="87" spans="1:82" ht="24" customHeight="1">
      <c r="A87" s="1732"/>
      <c r="B87" s="1732"/>
      <c r="C87" s="1732"/>
      <c r="D87" s="1732"/>
      <c r="E87" s="1732"/>
      <c r="F87" s="1732"/>
      <c r="G87" s="1732"/>
      <c r="H87" s="1732"/>
      <c r="I87" s="1732"/>
      <c r="J87" s="1732"/>
      <c r="K87" s="1732"/>
      <c r="L87" s="1732"/>
      <c r="M87" s="1732"/>
      <c r="N87" s="1732"/>
      <c r="O87" s="1732"/>
      <c r="P87" s="1732"/>
      <c r="Q87" s="1734"/>
      <c r="R87" s="1734"/>
      <c r="S87" s="1734"/>
      <c r="T87" s="1734"/>
      <c r="U87" s="1734"/>
      <c r="V87" s="1734"/>
      <c r="W87" s="1734"/>
      <c r="X87" s="1734"/>
      <c r="Y87" s="1734"/>
      <c r="Z87" s="1734"/>
      <c r="AA87" s="1734"/>
      <c r="AB87" s="1734"/>
      <c r="AC87" s="1734"/>
      <c r="AD87" s="1735"/>
      <c r="AE87" s="1735"/>
      <c r="AF87" s="1735"/>
      <c r="AG87" s="1735"/>
      <c r="AH87" s="1734"/>
      <c r="AI87" s="1734"/>
      <c r="AJ87" s="1734"/>
      <c r="AK87" s="1734"/>
      <c r="AL87" s="1734"/>
      <c r="AM87" s="1734"/>
      <c r="AN87" s="1734"/>
      <c r="AO87" s="1734"/>
      <c r="AP87" s="1734"/>
      <c r="AQ87" s="1734"/>
      <c r="AR87" s="1734"/>
      <c r="AS87" s="1734"/>
      <c r="AT87" s="1734"/>
    </row>
    <row r="88" spans="1:82" ht="24" customHeight="1">
      <c r="A88" s="1732"/>
      <c r="B88" s="1732"/>
      <c r="C88" s="1732"/>
      <c r="D88" s="1732"/>
      <c r="E88" s="1732"/>
      <c r="F88" s="1732"/>
      <c r="G88" s="1732"/>
      <c r="H88" s="1732"/>
      <c r="I88" s="1732"/>
      <c r="J88" s="1732"/>
      <c r="K88" s="1732"/>
      <c r="L88" s="1732"/>
      <c r="M88" s="1736"/>
      <c r="N88" s="1736"/>
      <c r="O88" s="1736"/>
      <c r="P88" s="1736"/>
      <c r="Q88" s="1733"/>
      <c r="R88" s="1733"/>
      <c r="S88" s="1733"/>
      <c r="T88" s="1733"/>
      <c r="U88" s="1732"/>
      <c r="V88" s="1732"/>
      <c r="W88" s="1732"/>
      <c r="X88" s="1733"/>
      <c r="Y88" s="1733"/>
      <c r="Z88" s="1733"/>
      <c r="AA88" s="1737"/>
      <c r="AB88" s="1737"/>
      <c r="AC88" s="1737"/>
      <c r="AD88" s="1731"/>
      <c r="AE88" s="1732"/>
      <c r="AF88" s="1732"/>
      <c r="AG88" s="1732"/>
      <c r="AH88" s="1740"/>
      <c r="AI88" s="1740"/>
      <c r="AJ88" s="1740"/>
      <c r="AK88" s="1740"/>
      <c r="AL88" s="1740"/>
      <c r="AM88" s="1740"/>
      <c r="AN88" s="1740"/>
      <c r="AO88" s="1741"/>
      <c r="AP88" s="1741"/>
      <c r="AQ88" s="1741"/>
      <c r="AR88" s="1741"/>
      <c r="AS88" s="1741"/>
      <c r="AT88" s="1741"/>
    </row>
    <row r="89" spans="1:82" ht="64.5" customHeight="1">
      <c r="A89" s="1742"/>
      <c r="B89" s="1743"/>
      <c r="C89" s="1743"/>
      <c r="D89" s="1743"/>
      <c r="E89" s="1743"/>
      <c r="F89" s="1743"/>
      <c r="G89" s="1743"/>
      <c r="H89" s="1743"/>
      <c r="I89" s="1743"/>
      <c r="J89" s="1743"/>
      <c r="K89" s="1743"/>
      <c r="L89" s="1743"/>
      <c r="M89" s="1734"/>
      <c r="N89" s="1734"/>
      <c r="O89" s="1734"/>
      <c r="P89" s="1734"/>
      <c r="Q89" s="1734"/>
      <c r="R89" s="1734"/>
      <c r="S89" s="1734"/>
      <c r="T89" s="1734"/>
      <c r="U89" s="1734"/>
      <c r="V89" s="1734"/>
      <c r="W89" s="1734"/>
      <c r="X89" s="1734"/>
      <c r="Y89" s="1734"/>
      <c r="Z89" s="1734"/>
      <c r="AA89" s="1734"/>
      <c r="AB89" s="1734"/>
      <c r="AC89" s="1734"/>
      <c r="AD89" s="1734"/>
      <c r="AE89" s="1734"/>
      <c r="AF89" s="1734"/>
      <c r="AG89" s="1734"/>
      <c r="AH89" s="1734"/>
      <c r="AI89" s="1734"/>
      <c r="AJ89" s="1734"/>
      <c r="AK89" s="1734"/>
      <c r="AL89" s="1734"/>
      <c r="AM89" s="1734"/>
      <c r="AN89" s="1734"/>
      <c r="AO89" s="1734"/>
      <c r="AP89" s="1734"/>
      <c r="AQ89" s="1734"/>
      <c r="AR89" s="1734"/>
      <c r="AS89" s="1734"/>
      <c r="AT89" s="1734"/>
    </row>
    <row r="90" spans="1:82" ht="30" customHeight="1">
      <c r="A90" s="1732"/>
      <c r="B90" s="1732"/>
      <c r="C90" s="1732"/>
      <c r="D90" s="1732"/>
      <c r="E90" s="1732"/>
      <c r="F90" s="1732"/>
      <c r="G90" s="1732"/>
      <c r="H90" s="1732"/>
      <c r="I90" s="1732"/>
      <c r="J90" s="1732"/>
      <c r="K90" s="1732"/>
      <c r="L90" s="1732"/>
      <c r="M90" s="1732"/>
      <c r="N90" s="1732"/>
      <c r="O90" s="1732"/>
      <c r="P90" s="1732"/>
      <c r="Q90" s="1744"/>
      <c r="R90" s="1744"/>
      <c r="S90" s="1744"/>
      <c r="T90" s="1744"/>
      <c r="U90" s="1744"/>
      <c r="V90" s="1744"/>
      <c r="W90" s="1744"/>
      <c r="X90" s="1737"/>
      <c r="Y90" s="1737"/>
      <c r="Z90" s="1737"/>
      <c r="AA90" s="1737"/>
      <c r="AB90" s="1737"/>
      <c r="AC90" s="1737"/>
      <c r="AD90" s="1732"/>
      <c r="AE90" s="1732"/>
      <c r="AF90" s="1732"/>
      <c r="AG90" s="1732"/>
      <c r="AH90" s="1745"/>
      <c r="AI90" s="1745"/>
      <c r="AJ90" s="1745"/>
      <c r="AK90" s="1745"/>
      <c r="AL90" s="1745"/>
      <c r="AM90" s="1745"/>
      <c r="AN90" s="1745"/>
      <c r="AO90" s="1737"/>
      <c r="AP90" s="1737"/>
      <c r="AQ90" s="1737"/>
      <c r="AR90" s="1737"/>
      <c r="AS90" s="1737"/>
      <c r="AT90" s="1737"/>
    </row>
    <row r="91" spans="1:82" ht="40.25" customHeight="1">
      <c r="A91" s="1732"/>
      <c r="B91" s="1732"/>
      <c r="C91" s="1732"/>
      <c r="D91" s="1732"/>
      <c r="E91" s="1732"/>
      <c r="F91" s="1732"/>
      <c r="G91" s="1732"/>
      <c r="H91" s="1732"/>
      <c r="I91" s="1732"/>
      <c r="J91" s="1732"/>
      <c r="K91" s="1732"/>
      <c r="L91" s="1732"/>
      <c r="M91" s="1743"/>
      <c r="N91" s="1743"/>
      <c r="O91" s="1743"/>
      <c r="P91" s="1743"/>
      <c r="Q91" s="1746"/>
      <c r="R91" s="1746"/>
      <c r="S91" s="1746"/>
      <c r="T91" s="1746"/>
      <c r="U91" s="1746"/>
      <c r="V91" s="1746"/>
      <c r="W91" s="1746"/>
      <c r="X91" s="1746"/>
      <c r="Y91" s="1746"/>
      <c r="Z91" s="1746"/>
      <c r="AA91" s="1746"/>
      <c r="AB91" s="1746"/>
      <c r="AC91" s="1746"/>
      <c r="AD91" s="1746"/>
      <c r="AE91" s="1746"/>
      <c r="AF91" s="1746"/>
      <c r="AG91" s="1746"/>
      <c r="AH91" s="1746"/>
      <c r="AI91" s="1746"/>
      <c r="AJ91" s="1746"/>
      <c r="AK91" s="1746"/>
      <c r="AL91" s="1746"/>
      <c r="AM91" s="1746"/>
      <c r="AN91" s="1746"/>
      <c r="AO91" s="1746"/>
      <c r="AP91" s="1746"/>
      <c r="AQ91" s="1746"/>
      <c r="AR91" s="1746"/>
      <c r="AS91" s="1746"/>
      <c r="AT91" s="1746"/>
    </row>
    <row r="92" spans="1:82" ht="24" customHeight="1">
      <c r="A92" s="1747"/>
      <c r="B92" s="1747"/>
      <c r="C92" s="1747"/>
      <c r="D92" s="1747"/>
      <c r="E92" s="1747"/>
      <c r="F92" s="1747"/>
      <c r="G92" s="1747"/>
      <c r="H92" s="1747"/>
      <c r="I92" s="1747"/>
      <c r="J92" s="1747"/>
      <c r="K92" s="1747"/>
      <c r="L92" s="1747"/>
      <c r="M92" s="1747"/>
      <c r="N92" s="1747"/>
      <c r="O92" s="1747"/>
      <c r="P92" s="1747"/>
      <c r="Q92" s="1747"/>
      <c r="R92" s="1747"/>
      <c r="S92" s="1747"/>
      <c r="T92" s="1747"/>
      <c r="U92" s="1747"/>
      <c r="V92" s="1747"/>
      <c r="W92" s="1747"/>
      <c r="X92" s="1747"/>
      <c r="Y92" s="1747"/>
      <c r="Z92" s="1747"/>
      <c r="AA92" s="1747"/>
      <c r="AB92" s="1747"/>
      <c r="AC92" s="1747"/>
      <c r="AD92" s="1747"/>
      <c r="AE92" s="1747"/>
      <c r="AF92" s="1747"/>
      <c r="AG92" s="1747"/>
      <c r="AH92" s="1747"/>
      <c r="AI92" s="1747"/>
      <c r="AJ92" s="1747"/>
      <c r="AK92" s="1747"/>
      <c r="AL92" s="1747"/>
      <c r="AM92" s="1748"/>
      <c r="AN92" s="1748"/>
      <c r="AO92" s="1748"/>
      <c r="AP92" s="1748"/>
      <c r="AQ92" s="1748"/>
      <c r="AR92" s="1748"/>
      <c r="AS92" s="1748"/>
      <c r="AT92" s="1748"/>
    </row>
    <row r="93" spans="1:82" ht="15" customHeight="1">
      <c r="A93" s="188"/>
      <c r="B93" s="188"/>
      <c r="C93" s="188"/>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8"/>
      <c r="AQ93" s="188"/>
      <c r="AR93" s="188"/>
      <c r="AS93" s="188"/>
      <c r="AT93" s="188"/>
    </row>
    <row r="94" spans="1:82" ht="24" customHeight="1">
      <c r="A94" s="1731"/>
      <c r="B94" s="1732"/>
      <c r="C94" s="1732"/>
      <c r="D94" s="1733"/>
      <c r="E94" s="1733"/>
      <c r="F94" s="1733"/>
      <c r="G94" s="1733"/>
      <c r="H94" s="1732"/>
      <c r="I94" s="1732"/>
      <c r="J94" s="1732"/>
      <c r="K94" s="1732"/>
      <c r="L94" s="1732"/>
      <c r="M94" s="1734"/>
      <c r="N94" s="1734"/>
      <c r="O94" s="1734"/>
      <c r="P94" s="1734"/>
      <c r="Q94" s="1734"/>
      <c r="R94" s="1734"/>
      <c r="S94" s="1734"/>
      <c r="T94" s="1734"/>
      <c r="U94" s="1734"/>
      <c r="V94" s="1734"/>
      <c r="W94" s="1734"/>
      <c r="X94" s="1734"/>
      <c r="Y94" s="1734"/>
      <c r="Z94" s="1734"/>
      <c r="AA94" s="1734"/>
      <c r="AB94" s="1734"/>
      <c r="AC94" s="1734"/>
      <c r="AD94" s="1731"/>
      <c r="AE94" s="1732"/>
      <c r="AF94" s="1732"/>
      <c r="AG94" s="1732"/>
      <c r="AH94" s="1734"/>
      <c r="AI94" s="1734"/>
      <c r="AJ94" s="1734"/>
      <c r="AK94" s="1734"/>
      <c r="AL94" s="1734"/>
      <c r="AM94" s="1734"/>
      <c r="AN94" s="1734"/>
      <c r="AO94" s="1734"/>
      <c r="AP94" s="1734"/>
      <c r="AQ94" s="1734"/>
      <c r="AR94" s="1734"/>
      <c r="AS94" s="1734"/>
      <c r="AT94" s="1734"/>
    </row>
    <row r="95" spans="1:82" ht="24" customHeight="1">
      <c r="A95" s="1732"/>
      <c r="B95" s="1732"/>
      <c r="C95" s="1732"/>
      <c r="D95" s="1732"/>
      <c r="E95" s="1732"/>
      <c r="F95" s="1732"/>
      <c r="G95" s="1732"/>
      <c r="H95" s="1732"/>
      <c r="I95" s="1732"/>
      <c r="J95" s="1732"/>
      <c r="K95" s="1732"/>
      <c r="L95" s="1732"/>
      <c r="M95" s="1734"/>
      <c r="N95" s="1734"/>
      <c r="O95" s="1734"/>
      <c r="P95" s="1734"/>
      <c r="Q95" s="1734"/>
      <c r="R95" s="1734"/>
      <c r="S95" s="1734"/>
      <c r="T95" s="1734"/>
      <c r="U95" s="1734"/>
      <c r="V95" s="1734"/>
      <c r="W95" s="1734"/>
      <c r="X95" s="1734"/>
      <c r="Y95" s="1734"/>
      <c r="Z95" s="1734"/>
      <c r="AA95" s="1734"/>
      <c r="AB95" s="1734"/>
      <c r="AC95" s="1734"/>
      <c r="AD95" s="1732"/>
      <c r="AE95" s="1732"/>
      <c r="AF95" s="1732"/>
      <c r="AG95" s="1732"/>
      <c r="AH95" s="1734"/>
      <c r="AI95" s="1734"/>
      <c r="AJ95" s="1734"/>
      <c r="AK95" s="1734"/>
      <c r="AL95" s="1734"/>
      <c r="AM95" s="1734"/>
      <c r="AN95" s="1734"/>
      <c r="AO95" s="1734"/>
      <c r="AP95" s="1734"/>
      <c r="AQ95" s="1734"/>
      <c r="AR95" s="1734"/>
      <c r="AS95" s="1734"/>
      <c r="AT95" s="1734"/>
    </row>
    <row r="96" spans="1:82" ht="24" customHeight="1">
      <c r="A96" s="1732"/>
      <c r="B96" s="1732"/>
      <c r="C96" s="1732"/>
      <c r="D96" s="1732"/>
      <c r="E96" s="1732"/>
      <c r="F96" s="1732"/>
      <c r="G96" s="1732"/>
      <c r="H96" s="1732"/>
      <c r="I96" s="1732"/>
      <c r="J96" s="1732"/>
      <c r="K96" s="1732"/>
      <c r="L96" s="1732"/>
      <c r="M96" s="1738"/>
      <c r="N96" s="1738"/>
      <c r="O96" s="1738"/>
      <c r="P96" s="1738"/>
      <c r="Q96" s="1734"/>
      <c r="R96" s="1734"/>
      <c r="S96" s="1734"/>
      <c r="T96" s="1734"/>
      <c r="U96" s="1734"/>
      <c r="V96" s="1734"/>
      <c r="W96" s="1734"/>
      <c r="X96" s="1734"/>
      <c r="Y96" s="1734"/>
      <c r="Z96" s="1734"/>
      <c r="AA96" s="1734"/>
      <c r="AB96" s="1734"/>
      <c r="AC96" s="1734"/>
      <c r="AD96" s="1734"/>
      <c r="AE96" s="1734"/>
      <c r="AF96" s="1734"/>
      <c r="AG96" s="1734"/>
      <c r="AH96" s="1734"/>
      <c r="AI96" s="1734"/>
      <c r="AJ96" s="1734"/>
      <c r="AK96" s="1734"/>
      <c r="AL96" s="1734"/>
      <c r="AM96" s="1734"/>
      <c r="AN96" s="1734"/>
      <c r="AO96" s="1734"/>
      <c r="AP96" s="1734"/>
      <c r="AQ96" s="1734"/>
      <c r="AR96" s="1734"/>
      <c r="AS96" s="1734"/>
      <c r="AT96" s="1734"/>
      <c r="BC96" s="179"/>
      <c r="BD96" s="179"/>
      <c r="BE96" s="179"/>
      <c r="BF96" s="179"/>
      <c r="BG96" s="179"/>
      <c r="BH96" s="179"/>
      <c r="BI96" s="179"/>
      <c r="BJ96" s="179"/>
      <c r="BK96" s="179"/>
      <c r="BL96" s="179"/>
      <c r="BM96" s="179"/>
      <c r="BN96" s="179"/>
      <c r="BO96" s="179"/>
      <c r="BP96" s="179"/>
      <c r="BQ96" s="179"/>
      <c r="BR96" s="179"/>
      <c r="BS96" s="179"/>
      <c r="BT96" s="179"/>
      <c r="BU96" s="179"/>
      <c r="BV96" s="179"/>
      <c r="BW96" s="179"/>
      <c r="BX96" s="179"/>
      <c r="BY96" s="179"/>
      <c r="BZ96" s="179"/>
      <c r="CA96" s="179"/>
      <c r="CB96" s="179"/>
      <c r="CC96" s="179"/>
      <c r="CD96" s="179"/>
    </row>
    <row r="97" spans="1:82" ht="24" customHeight="1">
      <c r="A97" s="1732"/>
      <c r="B97" s="1732"/>
      <c r="C97" s="1732"/>
      <c r="D97" s="1732"/>
      <c r="E97" s="1732"/>
      <c r="F97" s="1732"/>
      <c r="G97" s="1732"/>
      <c r="H97" s="1732"/>
      <c r="I97" s="1732"/>
      <c r="J97" s="1732"/>
      <c r="K97" s="1732"/>
      <c r="L97" s="1732"/>
      <c r="M97" s="1738"/>
      <c r="N97" s="1738"/>
      <c r="O97" s="1738"/>
      <c r="P97" s="1738"/>
      <c r="Q97" s="1734"/>
      <c r="R97" s="1734"/>
      <c r="S97" s="1734"/>
      <c r="T97" s="1734"/>
      <c r="U97" s="1734"/>
      <c r="V97" s="1734"/>
      <c r="W97" s="1734"/>
      <c r="X97" s="1734"/>
      <c r="Y97" s="1734"/>
      <c r="Z97" s="1734"/>
      <c r="AA97" s="1734"/>
      <c r="AB97" s="1734"/>
      <c r="AC97" s="1734"/>
      <c r="AD97" s="1738"/>
      <c r="AE97" s="1738"/>
      <c r="AF97" s="1738"/>
      <c r="AG97" s="1738"/>
      <c r="AH97" s="1739"/>
      <c r="AI97" s="1739"/>
      <c r="AJ97" s="1739"/>
      <c r="AK97" s="1739"/>
      <c r="AL97" s="1739"/>
      <c r="AM97" s="1739"/>
      <c r="AN97" s="1739"/>
      <c r="AO97" s="1739"/>
      <c r="AP97" s="1739"/>
      <c r="AQ97" s="1739"/>
      <c r="AR97" s="1739"/>
      <c r="AS97" s="1739"/>
      <c r="AT97" s="1739"/>
      <c r="BC97" s="1728"/>
      <c r="BD97" s="1728"/>
      <c r="BE97" s="1728"/>
      <c r="BF97" s="1728"/>
      <c r="BG97" s="1728"/>
      <c r="BH97" s="1728"/>
      <c r="BI97" s="1728"/>
      <c r="BJ97" s="1728"/>
      <c r="BK97" s="1728"/>
      <c r="BL97" s="1728"/>
      <c r="BM97" s="1728"/>
      <c r="BN97" s="1728"/>
      <c r="BO97" s="1728"/>
      <c r="BP97" s="1728"/>
      <c r="BQ97" s="1728"/>
      <c r="BR97" s="1728"/>
      <c r="BS97" s="1728"/>
      <c r="BT97" s="1728"/>
      <c r="BU97" s="1728"/>
      <c r="BV97" s="1728"/>
      <c r="BW97" s="1728"/>
      <c r="BX97" s="1728"/>
      <c r="BY97" s="1728"/>
      <c r="BZ97" s="1728"/>
      <c r="CA97" s="1728"/>
      <c r="CB97" s="1728"/>
      <c r="CC97" s="1728"/>
      <c r="CD97" s="1728"/>
    </row>
    <row r="98" spans="1:82" ht="24" customHeight="1">
      <c r="A98" s="1732"/>
      <c r="B98" s="1732"/>
      <c r="C98" s="1732"/>
      <c r="D98" s="1732"/>
      <c r="E98" s="1732"/>
      <c r="F98" s="1732"/>
      <c r="G98" s="1732"/>
      <c r="H98" s="1732"/>
      <c r="I98" s="1732"/>
      <c r="J98" s="1732"/>
      <c r="K98" s="1732"/>
      <c r="L98" s="1732"/>
      <c r="M98" s="1738"/>
      <c r="N98" s="1738"/>
      <c r="O98" s="1738"/>
      <c r="P98" s="1738"/>
      <c r="Q98" s="1734"/>
      <c r="R98" s="1734"/>
      <c r="S98" s="1734"/>
      <c r="T98" s="1734"/>
      <c r="U98" s="1734"/>
      <c r="V98" s="1734"/>
      <c r="W98" s="1734"/>
      <c r="X98" s="1734"/>
      <c r="Y98" s="1734"/>
      <c r="Z98" s="1734"/>
      <c r="AA98" s="1734"/>
      <c r="AB98" s="1734"/>
      <c r="AC98" s="1734"/>
      <c r="AD98" s="1734"/>
      <c r="AE98" s="1734"/>
      <c r="AF98" s="1734"/>
      <c r="AG98" s="1734"/>
      <c r="AH98" s="1734"/>
      <c r="AI98" s="1734"/>
      <c r="AJ98" s="1734"/>
      <c r="AK98" s="1734"/>
      <c r="AL98" s="1734"/>
      <c r="AM98" s="1734"/>
      <c r="AN98" s="1734"/>
      <c r="AO98" s="1734"/>
      <c r="AP98" s="1734"/>
      <c r="AQ98" s="1734"/>
      <c r="AR98" s="1734"/>
      <c r="AS98" s="1734"/>
      <c r="AT98" s="1734"/>
      <c r="BC98" s="1728"/>
      <c r="BD98" s="1728"/>
      <c r="BE98" s="1728"/>
      <c r="BF98" s="1728"/>
      <c r="BG98" s="1728"/>
      <c r="BH98" s="1728"/>
      <c r="BI98" s="1728"/>
      <c r="BJ98" s="1728"/>
      <c r="BK98" s="1728"/>
      <c r="BL98" s="1728"/>
      <c r="BM98" s="1728"/>
      <c r="BN98" s="1728"/>
      <c r="BO98" s="1728"/>
      <c r="BP98" s="1728"/>
      <c r="BQ98" s="1728"/>
      <c r="BR98" s="1728"/>
      <c r="BS98" s="1728"/>
      <c r="BT98" s="1728"/>
      <c r="BU98" s="1728"/>
      <c r="BV98" s="1728"/>
      <c r="BW98" s="1728"/>
      <c r="BX98" s="1728"/>
      <c r="BY98" s="1728"/>
      <c r="BZ98" s="1728"/>
      <c r="CA98" s="1728"/>
      <c r="CB98" s="1728"/>
      <c r="CC98" s="1728"/>
      <c r="CD98" s="1728"/>
    </row>
    <row r="99" spans="1:82" ht="24" customHeight="1">
      <c r="A99" s="1732"/>
      <c r="B99" s="1732"/>
      <c r="C99" s="1732"/>
      <c r="D99" s="1732"/>
      <c r="E99" s="1732"/>
      <c r="F99" s="1732"/>
      <c r="G99" s="1732"/>
      <c r="H99" s="1732"/>
      <c r="I99" s="1732"/>
      <c r="J99" s="1732"/>
      <c r="K99" s="1732"/>
      <c r="L99" s="1732"/>
      <c r="M99" s="1732"/>
      <c r="N99" s="1732"/>
      <c r="O99" s="1732"/>
      <c r="P99" s="1732"/>
      <c r="Q99" s="1734"/>
      <c r="R99" s="1734"/>
      <c r="S99" s="1734"/>
      <c r="T99" s="1734"/>
      <c r="U99" s="1734"/>
      <c r="V99" s="1734"/>
      <c r="W99" s="1734"/>
      <c r="X99" s="1734"/>
      <c r="Y99" s="1734"/>
      <c r="Z99" s="1734"/>
      <c r="AA99" s="1734"/>
      <c r="AB99" s="1734"/>
      <c r="AC99" s="1734"/>
      <c r="AD99" s="1735"/>
      <c r="AE99" s="1735"/>
      <c r="AF99" s="1735"/>
      <c r="AG99" s="1735"/>
      <c r="AH99" s="1734"/>
      <c r="AI99" s="1734"/>
      <c r="AJ99" s="1734"/>
      <c r="AK99" s="1734"/>
      <c r="AL99" s="1734"/>
      <c r="AM99" s="1734"/>
      <c r="AN99" s="1734"/>
      <c r="AO99" s="1734"/>
      <c r="AP99" s="1734"/>
      <c r="AQ99" s="1734"/>
      <c r="AR99" s="1734"/>
      <c r="AS99" s="1734"/>
      <c r="AT99" s="1734"/>
    </row>
    <row r="100" spans="1:82" ht="24" customHeight="1">
      <c r="A100" s="1732"/>
      <c r="B100" s="1732"/>
      <c r="C100" s="1732"/>
      <c r="D100" s="1732"/>
      <c r="E100" s="1732"/>
      <c r="F100" s="1732"/>
      <c r="G100" s="1732"/>
      <c r="H100" s="1732"/>
      <c r="I100" s="1732"/>
      <c r="J100" s="1732"/>
      <c r="K100" s="1732"/>
      <c r="L100" s="1732"/>
      <c r="M100" s="1736"/>
      <c r="N100" s="1736"/>
      <c r="O100" s="1736"/>
      <c r="P100" s="1736"/>
      <c r="Q100" s="1733"/>
      <c r="R100" s="1733"/>
      <c r="S100" s="1733"/>
      <c r="T100" s="1733"/>
      <c r="U100" s="1732"/>
      <c r="V100" s="1732"/>
      <c r="W100" s="1732"/>
      <c r="X100" s="1733"/>
      <c r="Y100" s="1733"/>
      <c r="Z100" s="1733"/>
      <c r="AA100" s="1737"/>
      <c r="AB100" s="1737"/>
      <c r="AC100" s="1737"/>
      <c r="AD100" s="1731"/>
      <c r="AE100" s="1732"/>
      <c r="AF100" s="1732"/>
      <c r="AG100" s="1732"/>
      <c r="AH100" s="1740"/>
      <c r="AI100" s="1740"/>
      <c r="AJ100" s="1740"/>
      <c r="AK100" s="1740"/>
      <c r="AL100" s="1740"/>
      <c r="AM100" s="1740"/>
      <c r="AN100" s="1740"/>
      <c r="AO100" s="1741"/>
      <c r="AP100" s="1741"/>
      <c r="AQ100" s="1741"/>
      <c r="AR100" s="1741"/>
      <c r="AS100" s="1741"/>
      <c r="AT100" s="1741"/>
    </row>
    <row r="101" spans="1:82" ht="64.5" customHeight="1">
      <c r="A101" s="1742"/>
      <c r="B101" s="1743"/>
      <c r="C101" s="1743"/>
      <c r="D101" s="1743"/>
      <c r="E101" s="1743"/>
      <c r="F101" s="1743"/>
      <c r="G101" s="1743"/>
      <c r="H101" s="1743"/>
      <c r="I101" s="1743"/>
      <c r="J101" s="1743"/>
      <c r="K101" s="1743"/>
      <c r="L101" s="1743"/>
      <c r="M101" s="1734"/>
      <c r="N101" s="1734"/>
      <c r="O101" s="1734"/>
      <c r="P101" s="1734"/>
      <c r="Q101" s="1734"/>
      <c r="R101" s="1734"/>
      <c r="S101" s="1734"/>
      <c r="T101" s="1734"/>
      <c r="U101" s="1734"/>
      <c r="V101" s="1734"/>
      <c r="W101" s="1734"/>
      <c r="X101" s="1734"/>
      <c r="Y101" s="1734"/>
      <c r="Z101" s="1734"/>
      <c r="AA101" s="1734"/>
      <c r="AB101" s="1734"/>
      <c r="AC101" s="1734"/>
      <c r="AD101" s="1734"/>
      <c r="AE101" s="1734"/>
      <c r="AF101" s="1734"/>
      <c r="AG101" s="1734"/>
      <c r="AH101" s="1734"/>
      <c r="AI101" s="1734"/>
      <c r="AJ101" s="1734"/>
      <c r="AK101" s="1734"/>
      <c r="AL101" s="1734"/>
      <c r="AM101" s="1734"/>
      <c r="AN101" s="1734"/>
      <c r="AO101" s="1734"/>
      <c r="AP101" s="1734"/>
      <c r="AQ101" s="1734"/>
      <c r="AR101" s="1734"/>
      <c r="AS101" s="1734"/>
      <c r="AT101" s="1734"/>
    </row>
    <row r="102" spans="1:82" ht="30" customHeight="1">
      <c r="A102" s="1732"/>
      <c r="B102" s="1732"/>
      <c r="C102" s="1732"/>
      <c r="D102" s="1732"/>
      <c r="E102" s="1732"/>
      <c r="F102" s="1732"/>
      <c r="G102" s="1732"/>
      <c r="H102" s="1732"/>
      <c r="I102" s="1732"/>
      <c r="J102" s="1732"/>
      <c r="K102" s="1732"/>
      <c r="L102" s="1732"/>
      <c r="M102" s="1732"/>
      <c r="N102" s="1732"/>
      <c r="O102" s="1732"/>
      <c r="P102" s="1732"/>
      <c r="Q102" s="1744"/>
      <c r="R102" s="1744"/>
      <c r="S102" s="1744"/>
      <c r="T102" s="1744"/>
      <c r="U102" s="1744"/>
      <c r="V102" s="1744"/>
      <c r="W102" s="1744"/>
      <c r="X102" s="1737"/>
      <c r="Y102" s="1737"/>
      <c r="Z102" s="1737"/>
      <c r="AA102" s="1737"/>
      <c r="AB102" s="1737"/>
      <c r="AC102" s="1737"/>
      <c r="AD102" s="1732"/>
      <c r="AE102" s="1732"/>
      <c r="AF102" s="1732"/>
      <c r="AG102" s="1732"/>
      <c r="AH102" s="1745"/>
      <c r="AI102" s="1745"/>
      <c r="AJ102" s="1745"/>
      <c r="AK102" s="1745"/>
      <c r="AL102" s="1745"/>
      <c r="AM102" s="1745"/>
      <c r="AN102" s="1745"/>
      <c r="AO102" s="1737"/>
      <c r="AP102" s="1737"/>
      <c r="AQ102" s="1737"/>
      <c r="AR102" s="1737"/>
      <c r="AS102" s="1737"/>
      <c r="AT102" s="1737"/>
    </row>
    <row r="103" spans="1:82" ht="40.25" customHeight="1">
      <c r="A103" s="1732"/>
      <c r="B103" s="1732"/>
      <c r="C103" s="1732"/>
      <c r="D103" s="1732"/>
      <c r="E103" s="1732"/>
      <c r="F103" s="1732"/>
      <c r="G103" s="1732"/>
      <c r="H103" s="1732"/>
      <c r="I103" s="1732"/>
      <c r="J103" s="1732"/>
      <c r="K103" s="1732"/>
      <c r="L103" s="1732"/>
      <c r="M103" s="1743"/>
      <c r="N103" s="1743"/>
      <c r="O103" s="1743"/>
      <c r="P103" s="1743"/>
      <c r="Q103" s="1746"/>
      <c r="R103" s="1746"/>
      <c r="S103" s="1746"/>
      <c r="T103" s="1746"/>
      <c r="U103" s="1746"/>
      <c r="V103" s="1746"/>
      <c r="W103" s="1746"/>
      <c r="X103" s="1746"/>
      <c r="Y103" s="1746"/>
      <c r="Z103" s="1746"/>
      <c r="AA103" s="1746"/>
      <c r="AB103" s="1746"/>
      <c r="AC103" s="1746"/>
      <c r="AD103" s="1746"/>
      <c r="AE103" s="1746"/>
      <c r="AF103" s="1746"/>
      <c r="AG103" s="1746"/>
      <c r="AH103" s="1746"/>
      <c r="AI103" s="1746"/>
      <c r="AJ103" s="1746"/>
      <c r="AK103" s="1746"/>
      <c r="AL103" s="1746"/>
      <c r="AM103" s="1746"/>
      <c r="AN103" s="1746"/>
      <c r="AO103" s="1746"/>
      <c r="AP103" s="1746"/>
      <c r="AQ103" s="1746"/>
      <c r="AR103" s="1746"/>
      <c r="AS103" s="1746"/>
      <c r="AT103" s="1746"/>
    </row>
    <row r="104" spans="1:82" ht="24" customHeight="1">
      <c r="A104" s="1747"/>
      <c r="B104" s="1747"/>
      <c r="C104" s="1747"/>
      <c r="D104" s="1747"/>
      <c r="E104" s="1747"/>
      <c r="F104" s="1747"/>
      <c r="G104" s="1747"/>
      <c r="H104" s="1747"/>
      <c r="I104" s="1747"/>
      <c r="J104" s="1747"/>
      <c r="K104" s="1747"/>
      <c r="L104" s="1747"/>
      <c r="M104" s="1747"/>
      <c r="N104" s="1747"/>
      <c r="O104" s="1747"/>
      <c r="P104" s="1747"/>
      <c r="Q104" s="1747"/>
      <c r="R104" s="1747"/>
      <c r="S104" s="1747"/>
      <c r="T104" s="1747"/>
      <c r="U104" s="1747"/>
      <c r="V104" s="1747"/>
      <c r="W104" s="1747"/>
      <c r="X104" s="1747"/>
      <c r="Y104" s="1747"/>
      <c r="Z104" s="1747"/>
      <c r="AA104" s="1747"/>
      <c r="AB104" s="1747"/>
      <c r="AC104" s="1747"/>
      <c r="AD104" s="1747"/>
      <c r="AE104" s="1747"/>
      <c r="AF104" s="1747"/>
      <c r="AG104" s="1747"/>
      <c r="AH104" s="1747"/>
      <c r="AI104" s="1747"/>
      <c r="AJ104" s="1747"/>
      <c r="AK104" s="1747"/>
      <c r="AL104" s="1747"/>
      <c r="AM104" s="1748"/>
      <c r="AN104" s="1748"/>
      <c r="AO104" s="1748"/>
      <c r="AP104" s="1748"/>
      <c r="AQ104" s="1748"/>
      <c r="AR104" s="1748"/>
      <c r="AS104" s="1748"/>
      <c r="AT104" s="1748"/>
    </row>
    <row r="105" spans="1:82" ht="15" customHeight="1">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6"/>
      <c r="AD105" s="186"/>
      <c r="AE105" s="186"/>
      <c r="AF105" s="186"/>
      <c r="AG105" s="186"/>
      <c r="AH105" s="186"/>
      <c r="AI105" s="186"/>
      <c r="AJ105" s="186"/>
      <c r="AK105" s="186"/>
      <c r="AL105" s="186"/>
      <c r="AM105" s="186"/>
      <c r="AN105" s="186"/>
      <c r="AO105" s="186"/>
      <c r="AP105" s="186"/>
      <c r="AQ105" s="186"/>
      <c r="AR105" s="186"/>
      <c r="AS105" s="186"/>
      <c r="AT105" s="186"/>
    </row>
    <row r="106" spans="1:82" ht="24" customHeight="1">
      <c r="A106" s="1731"/>
      <c r="B106" s="1732"/>
      <c r="C106" s="1732"/>
      <c r="D106" s="1733"/>
      <c r="E106" s="1733"/>
      <c r="F106" s="1733"/>
      <c r="G106" s="1733"/>
      <c r="H106" s="1732"/>
      <c r="I106" s="1732"/>
      <c r="J106" s="1732"/>
      <c r="K106" s="1732"/>
      <c r="L106" s="1732"/>
      <c r="M106" s="1734"/>
      <c r="N106" s="1734"/>
      <c r="O106" s="1734"/>
      <c r="P106" s="1734"/>
      <c r="Q106" s="1734"/>
      <c r="R106" s="1734"/>
      <c r="S106" s="1734"/>
      <c r="T106" s="1734"/>
      <c r="U106" s="1734"/>
      <c r="V106" s="1734"/>
      <c r="W106" s="1734"/>
      <c r="X106" s="1734"/>
      <c r="Y106" s="1734"/>
      <c r="Z106" s="1734"/>
      <c r="AA106" s="1734"/>
      <c r="AB106" s="1734"/>
      <c r="AC106" s="1734"/>
      <c r="AD106" s="1731"/>
      <c r="AE106" s="1732"/>
      <c r="AF106" s="1732"/>
      <c r="AG106" s="1732"/>
      <c r="AH106" s="1734"/>
      <c r="AI106" s="1734"/>
      <c r="AJ106" s="1734"/>
      <c r="AK106" s="1734"/>
      <c r="AL106" s="1734"/>
      <c r="AM106" s="1734"/>
      <c r="AN106" s="1734"/>
      <c r="AO106" s="1734"/>
      <c r="AP106" s="1734"/>
      <c r="AQ106" s="1734"/>
      <c r="AR106" s="1734"/>
      <c r="AS106" s="1734"/>
      <c r="AT106" s="1734"/>
    </row>
    <row r="107" spans="1:82" ht="24" customHeight="1">
      <c r="A107" s="1732"/>
      <c r="B107" s="1732"/>
      <c r="C107" s="1732"/>
      <c r="D107" s="1732"/>
      <c r="E107" s="1732"/>
      <c r="F107" s="1732"/>
      <c r="G107" s="1732"/>
      <c r="H107" s="1732"/>
      <c r="I107" s="1732"/>
      <c r="J107" s="1732"/>
      <c r="K107" s="1732"/>
      <c r="L107" s="1732"/>
      <c r="M107" s="1734"/>
      <c r="N107" s="1734"/>
      <c r="O107" s="1734"/>
      <c r="P107" s="1734"/>
      <c r="Q107" s="1734"/>
      <c r="R107" s="1734"/>
      <c r="S107" s="1734"/>
      <c r="T107" s="1734"/>
      <c r="U107" s="1734"/>
      <c r="V107" s="1734"/>
      <c r="W107" s="1734"/>
      <c r="X107" s="1734"/>
      <c r="Y107" s="1734"/>
      <c r="Z107" s="1734"/>
      <c r="AA107" s="1734"/>
      <c r="AB107" s="1734"/>
      <c r="AC107" s="1734"/>
      <c r="AD107" s="1732"/>
      <c r="AE107" s="1732"/>
      <c r="AF107" s="1732"/>
      <c r="AG107" s="1732"/>
      <c r="AH107" s="1734"/>
      <c r="AI107" s="1734"/>
      <c r="AJ107" s="1734"/>
      <c r="AK107" s="1734"/>
      <c r="AL107" s="1734"/>
      <c r="AM107" s="1734"/>
      <c r="AN107" s="1734"/>
      <c r="AO107" s="1734"/>
      <c r="AP107" s="1734"/>
      <c r="AQ107" s="1734"/>
      <c r="AR107" s="1734"/>
      <c r="AS107" s="1734"/>
      <c r="AT107" s="1734"/>
    </row>
    <row r="108" spans="1:82" ht="24" customHeight="1">
      <c r="A108" s="1732"/>
      <c r="B108" s="1732"/>
      <c r="C108" s="1732"/>
      <c r="D108" s="1732"/>
      <c r="E108" s="1732"/>
      <c r="F108" s="1732"/>
      <c r="G108" s="1732"/>
      <c r="H108" s="1732"/>
      <c r="I108" s="1732"/>
      <c r="J108" s="1732"/>
      <c r="K108" s="1732"/>
      <c r="L108" s="1732"/>
      <c r="M108" s="1738"/>
      <c r="N108" s="1738"/>
      <c r="O108" s="1738"/>
      <c r="P108" s="1738"/>
      <c r="Q108" s="1734"/>
      <c r="R108" s="1734"/>
      <c r="S108" s="1734"/>
      <c r="T108" s="1734"/>
      <c r="U108" s="1734"/>
      <c r="V108" s="1734"/>
      <c r="W108" s="1734"/>
      <c r="X108" s="1734"/>
      <c r="Y108" s="1734"/>
      <c r="Z108" s="1734"/>
      <c r="AA108" s="1734"/>
      <c r="AB108" s="1734"/>
      <c r="AC108" s="1734"/>
      <c r="AD108" s="1734"/>
      <c r="AE108" s="1734"/>
      <c r="AF108" s="1734"/>
      <c r="AG108" s="1734"/>
      <c r="AH108" s="1734"/>
      <c r="AI108" s="1734"/>
      <c r="AJ108" s="1734"/>
      <c r="AK108" s="1734"/>
      <c r="AL108" s="1734"/>
      <c r="AM108" s="1734"/>
      <c r="AN108" s="1734"/>
      <c r="AO108" s="1734"/>
      <c r="AP108" s="1734"/>
      <c r="AQ108" s="1734"/>
      <c r="AR108" s="1734"/>
      <c r="AS108" s="1734"/>
      <c r="AT108" s="1734"/>
    </row>
    <row r="109" spans="1:82" ht="24" customHeight="1">
      <c r="A109" s="1732"/>
      <c r="B109" s="1732"/>
      <c r="C109" s="1732"/>
      <c r="D109" s="1732"/>
      <c r="E109" s="1732"/>
      <c r="F109" s="1732"/>
      <c r="G109" s="1732"/>
      <c r="H109" s="1732"/>
      <c r="I109" s="1732"/>
      <c r="J109" s="1732"/>
      <c r="K109" s="1732"/>
      <c r="L109" s="1732"/>
      <c r="M109" s="1738"/>
      <c r="N109" s="1738"/>
      <c r="O109" s="1738"/>
      <c r="P109" s="1738"/>
      <c r="Q109" s="1734"/>
      <c r="R109" s="1734"/>
      <c r="S109" s="1734"/>
      <c r="T109" s="1734"/>
      <c r="U109" s="1734"/>
      <c r="V109" s="1734"/>
      <c r="W109" s="1734"/>
      <c r="X109" s="1734"/>
      <c r="Y109" s="1734"/>
      <c r="Z109" s="1734"/>
      <c r="AA109" s="1734"/>
      <c r="AB109" s="1734"/>
      <c r="AC109" s="1734"/>
      <c r="AD109" s="1738"/>
      <c r="AE109" s="1738"/>
      <c r="AF109" s="1738"/>
      <c r="AG109" s="1738"/>
      <c r="AH109" s="1739"/>
      <c r="AI109" s="1739"/>
      <c r="AJ109" s="1739"/>
      <c r="AK109" s="1739"/>
      <c r="AL109" s="1739"/>
      <c r="AM109" s="1739"/>
      <c r="AN109" s="1739"/>
      <c r="AO109" s="1739"/>
      <c r="AP109" s="1739"/>
      <c r="AQ109" s="1739"/>
      <c r="AR109" s="1739"/>
      <c r="AS109" s="1739"/>
      <c r="AT109" s="1739"/>
    </row>
    <row r="110" spans="1:82" ht="24" customHeight="1">
      <c r="A110" s="1732"/>
      <c r="B110" s="1732"/>
      <c r="C110" s="1732"/>
      <c r="D110" s="1732"/>
      <c r="E110" s="1732"/>
      <c r="F110" s="1732"/>
      <c r="G110" s="1732"/>
      <c r="H110" s="1732"/>
      <c r="I110" s="1732"/>
      <c r="J110" s="1732"/>
      <c r="K110" s="1732"/>
      <c r="L110" s="1732"/>
      <c r="M110" s="1738"/>
      <c r="N110" s="1738"/>
      <c r="O110" s="1738"/>
      <c r="P110" s="1738"/>
      <c r="Q110" s="1734"/>
      <c r="R110" s="1734"/>
      <c r="S110" s="1734"/>
      <c r="T110" s="1734"/>
      <c r="U110" s="1734"/>
      <c r="V110" s="1734"/>
      <c r="W110" s="1734"/>
      <c r="X110" s="1734"/>
      <c r="Y110" s="1734"/>
      <c r="Z110" s="1734"/>
      <c r="AA110" s="1734"/>
      <c r="AB110" s="1734"/>
      <c r="AC110" s="1734"/>
      <c r="AD110" s="1734"/>
      <c r="AE110" s="1734"/>
      <c r="AF110" s="1734"/>
      <c r="AG110" s="1734"/>
      <c r="AH110" s="1734"/>
      <c r="AI110" s="1734"/>
      <c r="AJ110" s="1734"/>
      <c r="AK110" s="1734"/>
      <c r="AL110" s="1734"/>
      <c r="AM110" s="1734"/>
      <c r="AN110" s="1734"/>
      <c r="AO110" s="1734"/>
      <c r="AP110" s="1734"/>
      <c r="AQ110" s="1734"/>
      <c r="AR110" s="1734"/>
      <c r="AS110" s="1734"/>
      <c r="AT110" s="1734"/>
    </row>
    <row r="111" spans="1:82" ht="24" customHeight="1">
      <c r="A111" s="1732"/>
      <c r="B111" s="1732"/>
      <c r="C111" s="1732"/>
      <c r="D111" s="1732"/>
      <c r="E111" s="1732"/>
      <c r="F111" s="1732"/>
      <c r="G111" s="1732"/>
      <c r="H111" s="1732"/>
      <c r="I111" s="1732"/>
      <c r="J111" s="1732"/>
      <c r="K111" s="1732"/>
      <c r="L111" s="1732"/>
      <c r="M111" s="1732"/>
      <c r="N111" s="1732"/>
      <c r="O111" s="1732"/>
      <c r="P111" s="1732"/>
      <c r="Q111" s="1734"/>
      <c r="R111" s="1734"/>
      <c r="S111" s="1734"/>
      <c r="T111" s="1734"/>
      <c r="U111" s="1734"/>
      <c r="V111" s="1734"/>
      <c r="W111" s="1734"/>
      <c r="X111" s="1734"/>
      <c r="Y111" s="1734"/>
      <c r="Z111" s="1734"/>
      <c r="AA111" s="1734"/>
      <c r="AB111" s="1734"/>
      <c r="AC111" s="1734"/>
      <c r="AD111" s="1735"/>
      <c r="AE111" s="1735"/>
      <c r="AF111" s="1735"/>
      <c r="AG111" s="1735"/>
      <c r="AH111" s="1734"/>
      <c r="AI111" s="1734"/>
      <c r="AJ111" s="1734"/>
      <c r="AK111" s="1734"/>
      <c r="AL111" s="1734"/>
      <c r="AM111" s="1734"/>
      <c r="AN111" s="1734"/>
      <c r="AO111" s="1734"/>
      <c r="AP111" s="1734"/>
      <c r="AQ111" s="1734"/>
      <c r="AR111" s="1734"/>
      <c r="AS111" s="1734"/>
      <c r="AT111" s="1734"/>
    </row>
    <row r="112" spans="1:82" ht="30" customHeight="1">
      <c r="A112" s="1732"/>
      <c r="B112" s="1732"/>
      <c r="C112" s="1732"/>
      <c r="D112" s="1732"/>
      <c r="E112" s="1732"/>
      <c r="F112" s="1732"/>
      <c r="G112" s="1732"/>
      <c r="H112" s="1732"/>
      <c r="I112" s="1732"/>
      <c r="J112" s="1732"/>
      <c r="K112" s="1732"/>
      <c r="L112" s="1732"/>
      <c r="M112" s="1736"/>
      <c r="N112" s="1736"/>
      <c r="O112" s="1736"/>
      <c r="P112" s="1736"/>
      <c r="Q112" s="1733"/>
      <c r="R112" s="1733"/>
      <c r="S112" s="1733"/>
      <c r="T112" s="1733"/>
      <c r="U112" s="1732"/>
      <c r="V112" s="1732"/>
      <c r="W112" s="1732"/>
      <c r="X112" s="1733"/>
      <c r="Y112" s="1733"/>
      <c r="Z112" s="1733"/>
      <c r="AA112" s="1737"/>
      <c r="AB112" s="1737"/>
      <c r="AC112" s="1737"/>
      <c r="AD112" s="1731"/>
      <c r="AE112" s="1732"/>
      <c r="AF112" s="1732"/>
      <c r="AG112" s="1732"/>
      <c r="AH112" s="1740"/>
      <c r="AI112" s="1740"/>
      <c r="AJ112" s="1740"/>
      <c r="AK112" s="1740"/>
      <c r="AL112" s="1740"/>
      <c r="AM112" s="1740"/>
      <c r="AN112" s="1740"/>
      <c r="AO112" s="1741"/>
      <c r="AP112" s="1741"/>
      <c r="AQ112" s="1741"/>
      <c r="AR112" s="1741"/>
      <c r="AS112" s="1741"/>
      <c r="AT112" s="1741"/>
    </row>
    <row r="113" spans="1:47" ht="64.5" customHeight="1">
      <c r="A113" s="1742"/>
      <c r="B113" s="1743"/>
      <c r="C113" s="1743"/>
      <c r="D113" s="1743"/>
      <c r="E113" s="1743"/>
      <c r="F113" s="1743"/>
      <c r="G113" s="1743"/>
      <c r="H113" s="1743"/>
      <c r="I113" s="1743"/>
      <c r="J113" s="1743"/>
      <c r="K113" s="1743"/>
      <c r="L113" s="1743"/>
      <c r="M113" s="1734"/>
      <c r="N113" s="1734"/>
      <c r="O113" s="1734"/>
      <c r="P113" s="1734"/>
      <c r="Q113" s="1734"/>
      <c r="R113" s="1734"/>
      <c r="S113" s="1734"/>
      <c r="T113" s="1734"/>
      <c r="U113" s="1734"/>
      <c r="V113" s="1734"/>
      <c r="W113" s="1734"/>
      <c r="X113" s="1734"/>
      <c r="Y113" s="1734"/>
      <c r="Z113" s="1734"/>
      <c r="AA113" s="1734"/>
      <c r="AB113" s="1734"/>
      <c r="AC113" s="1734"/>
      <c r="AD113" s="1734"/>
      <c r="AE113" s="1734"/>
      <c r="AF113" s="1734"/>
      <c r="AG113" s="1734"/>
      <c r="AH113" s="1734"/>
      <c r="AI113" s="1734"/>
      <c r="AJ113" s="1734"/>
      <c r="AK113" s="1734"/>
      <c r="AL113" s="1734"/>
      <c r="AM113" s="1734"/>
      <c r="AN113" s="1734"/>
      <c r="AO113" s="1734"/>
      <c r="AP113" s="1734"/>
      <c r="AQ113" s="1734"/>
      <c r="AR113" s="1734"/>
      <c r="AS113" s="1734"/>
      <c r="AT113" s="1734"/>
    </row>
    <row r="114" spans="1:47" ht="30" customHeight="1">
      <c r="A114" s="1732"/>
      <c r="B114" s="1732"/>
      <c r="C114" s="1732"/>
      <c r="D114" s="1732"/>
      <c r="E114" s="1732"/>
      <c r="F114" s="1732"/>
      <c r="G114" s="1732"/>
      <c r="H114" s="1732"/>
      <c r="I114" s="1732"/>
      <c r="J114" s="1732"/>
      <c r="K114" s="1732"/>
      <c r="L114" s="1732"/>
      <c r="M114" s="1732"/>
      <c r="N114" s="1732"/>
      <c r="O114" s="1732"/>
      <c r="P114" s="1732"/>
      <c r="Q114" s="1744"/>
      <c r="R114" s="1744"/>
      <c r="S114" s="1744"/>
      <c r="T114" s="1744"/>
      <c r="U114" s="1744"/>
      <c r="V114" s="1744"/>
      <c r="W114" s="1744"/>
      <c r="X114" s="1737"/>
      <c r="Y114" s="1737"/>
      <c r="Z114" s="1737"/>
      <c r="AA114" s="1737"/>
      <c r="AB114" s="1737"/>
      <c r="AC114" s="1737"/>
      <c r="AD114" s="1732"/>
      <c r="AE114" s="1732"/>
      <c r="AF114" s="1732"/>
      <c r="AG114" s="1732"/>
      <c r="AH114" s="1745"/>
      <c r="AI114" s="1745"/>
      <c r="AJ114" s="1745"/>
      <c r="AK114" s="1745"/>
      <c r="AL114" s="1745"/>
      <c r="AM114" s="1745"/>
      <c r="AN114" s="1745"/>
      <c r="AO114" s="1737"/>
      <c r="AP114" s="1737"/>
      <c r="AQ114" s="1737"/>
      <c r="AR114" s="1737"/>
      <c r="AS114" s="1737"/>
      <c r="AT114" s="1737"/>
    </row>
    <row r="115" spans="1:47" ht="40.25" customHeight="1">
      <c r="A115" s="1732"/>
      <c r="B115" s="1732"/>
      <c r="C115" s="1732"/>
      <c r="D115" s="1732"/>
      <c r="E115" s="1732"/>
      <c r="F115" s="1732"/>
      <c r="G115" s="1732"/>
      <c r="H115" s="1732"/>
      <c r="I115" s="1732"/>
      <c r="J115" s="1732"/>
      <c r="K115" s="1732"/>
      <c r="L115" s="1732"/>
      <c r="M115" s="1743"/>
      <c r="N115" s="1743"/>
      <c r="O115" s="1743"/>
      <c r="P115" s="1743"/>
      <c r="Q115" s="1746"/>
      <c r="R115" s="1746"/>
      <c r="S115" s="1746"/>
      <c r="T115" s="1746"/>
      <c r="U115" s="1746"/>
      <c r="V115" s="1746"/>
      <c r="W115" s="1746"/>
      <c r="X115" s="1746"/>
      <c r="Y115" s="1746"/>
      <c r="Z115" s="1746"/>
      <c r="AA115" s="1746"/>
      <c r="AB115" s="1746"/>
      <c r="AC115" s="1746"/>
      <c r="AD115" s="1746"/>
      <c r="AE115" s="1746"/>
      <c r="AF115" s="1746"/>
      <c r="AG115" s="1746"/>
      <c r="AH115" s="1746"/>
      <c r="AI115" s="1746"/>
      <c r="AJ115" s="1746"/>
      <c r="AK115" s="1746"/>
      <c r="AL115" s="1746"/>
      <c r="AM115" s="1746"/>
      <c r="AN115" s="1746"/>
      <c r="AO115" s="1746"/>
      <c r="AP115" s="1746"/>
      <c r="AQ115" s="1746"/>
      <c r="AR115" s="1746"/>
      <c r="AS115" s="1746"/>
      <c r="AT115" s="1746"/>
    </row>
    <row r="116" spans="1:47" ht="24" customHeight="1">
      <c r="A116" s="1747"/>
      <c r="B116" s="1747"/>
      <c r="C116" s="1747"/>
      <c r="D116" s="1747"/>
      <c r="E116" s="1747"/>
      <c r="F116" s="1747"/>
      <c r="G116" s="1747"/>
      <c r="H116" s="1747"/>
      <c r="I116" s="1747"/>
      <c r="J116" s="1747"/>
      <c r="K116" s="1747"/>
      <c r="L116" s="1747"/>
      <c r="M116" s="1747"/>
      <c r="N116" s="1747"/>
      <c r="O116" s="1747"/>
      <c r="P116" s="1747"/>
      <c r="Q116" s="1747"/>
      <c r="R116" s="1747"/>
      <c r="S116" s="1747"/>
      <c r="T116" s="1747"/>
      <c r="U116" s="1747"/>
      <c r="V116" s="1747"/>
      <c r="W116" s="1747"/>
      <c r="X116" s="1747"/>
      <c r="Y116" s="1747"/>
      <c r="Z116" s="1747"/>
      <c r="AA116" s="1747"/>
      <c r="AB116" s="1747"/>
      <c r="AC116" s="1747"/>
      <c r="AD116" s="1747"/>
      <c r="AE116" s="1747"/>
      <c r="AF116" s="1747"/>
      <c r="AG116" s="1747"/>
      <c r="AH116" s="1747"/>
      <c r="AI116" s="1747"/>
      <c r="AJ116" s="1747"/>
      <c r="AK116" s="1747"/>
      <c r="AL116" s="1747"/>
      <c r="AM116" s="1748"/>
      <c r="AN116" s="1748"/>
      <c r="AO116" s="1748"/>
      <c r="AP116" s="1748"/>
      <c r="AQ116" s="1748"/>
      <c r="AR116" s="1748"/>
      <c r="AS116" s="1748"/>
      <c r="AT116" s="1748"/>
    </row>
    <row r="117" spans="1:47" ht="30" customHeight="1">
      <c r="A117" s="183"/>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729"/>
      <c r="AQ117" s="1729"/>
      <c r="AR117" s="1729"/>
      <c r="AS117" s="1729"/>
      <c r="AT117" s="1729"/>
      <c r="AU117" s="1729"/>
    </row>
    <row r="118" spans="1:47" ht="40.5" customHeight="1">
      <c r="A118" s="184"/>
      <c r="B118" s="1730"/>
      <c r="C118" s="1730"/>
      <c r="D118" s="1730"/>
      <c r="E118" s="1730"/>
      <c r="F118" s="1730"/>
      <c r="G118" s="1730"/>
      <c r="H118" s="1730"/>
      <c r="I118" s="1730"/>
      <c r="J118" s="1730"/>
      <c r="K118" s="1730"/>
      <c r="L118" s="1730"/>
      <c r="M118" s="1730"/>
      <c r="N118" s="1730"/>
      <c r="O118" s="1730"/>
      <c r="P118" s="1730"/>
      <c r="Q118" s="1730"/>
      <c r="R118" s="1730"/>
      <c r="S118" s="1730"/>
      <c r="T118" s="1730"/>
      <c r="U118" s="1730"/>
      <c r="V118" s="1730"/>
      <c r="W118" s="1730"/>
      <c r="X118" s="1730"/>
      <c r="Y118" s="1730"/>
      <c r="Z118" s="1730"/>
      <c r="AA118" s="1730"/>
      <c r="AB118" s="1730"/>
      <c r="AC118" s="1730"/>
      <c r="AD118" s="1730"/>
      <c r="AE118" s="1730"/>
      <c r="AF118" s="1730"/>
      <c r="AG118" s="1730"/>
      <c r="AH118" s="1730"/>
      <c r="AI118" s="1730"/>
      <c r="AJ118" s="1730"/>
      <c r="AK118" s="1730"/>
      <c r="AL118" s="1730"/>
      <c r="AM118" s="1730"/>
      <c r="AN118" s="1730"/>
      <c r="AO118" s="1730"/>
      <c r="AP118" s="1730"/>
      <c r="AQ118" s="1730"/>
      <c r="AR118" s="1730"/>
      <c r="AS118" s="1730"/>
      <c r="AT118" s="185"/>
    </row>
    <row r="119" spans="1:47" ht="3.75" customHeight="1">
      <c r="A119" s="186"/>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7"/>
      <c r="AR119" s="187"/>
      <c r="AS119" s="187"/>
      <c r="AT119" s="164"/>
    </row>
    <row r="120" spans="1:47" ht="24" customHeight="1">
      <c r="A120" s="1731"/>
      <c r="B120" s="1732"/>
      <c r="C120" s="1732"/>
      <c r="D120" s="1733"/>
      <c r="E120" s="1733"/>
      <c r="F120" s="1733"/>
      <c r="G120" s="1733"/>
      <c r="H120" s="1732"/>
      <c r="I120" s="1732"/>
      <c r="J120" s="1732"/>
      <c r="K120" s="1732"/>
      <c r="L120" s="1732"/>
      <c r="M120" s="1734"/>
      <c r="N120" s="1734"/>
      <c r="O120" s="1734"/>
      <c r="P120" s="1734"/>
      <c r="Q120" s="1734"/>
      <c r="R120" s="1734"/>
      <c r="S120" s="1734"/>
      <c r="T120" s="1734"/>
      <c r="U120" s="1734"/>
      <c r="V120" s="1734"/>
      <c r="W120" s="1734"/>
      <c r="X120" s="1734"/>
      <c r="Y120" s="1734"/>
      <c r="Z120" s="1734"/>
      <c r="AA120" s="1734"/>
      <c r="AB120" s="1734"/>
      <c r="AC120" s="1734"/>
      <c r="AD120" s="1731"/>
      <c r="AE120" s="1732"/>
      <c r="AF120" s="1732"/>
      <c r="AG120" s="1732"/>
      <c r="AH120" s="1734"/>
      <c r="AI120" s="1734"/>
      <c r="AJ120" s="1734"/>
      <c r="AK120" s="1734"/>
      <c r="AL120" s="1734"/>
      <c r="AM120" s="1734"/>
      <c r="AN120" s="1734"/>
      <c r="AO120" s="1734"/>
      <c r="AP120" s="1734"/>
      <c r="AQ120" s="1734"/>
      <c r="AR120" s="1734"/>
      <c r="AS120" s="1734"/>
      <c r="AT120" s="1734"/>
    </row>
    <row r="121" spans="1:47" ht="24" customHeight="1">
      <c r="A121" s="1732"/>
      <c r="B121" s="1732"/>
      <c r="C121" s="1732"/>
      <c r="D121" s="1732"/>
      <c r="E121" s="1732"/>
      <c r="F121" s="1732"/>
      <c r="G121" s="1732"/>
      <c r="H121" s="1732"/>
      <c r="I121" s="1732"/>
      <c r="J121" s="1732"/>
      <c r="K121" s="1732"/>
      <c r="L121" s="1732"/>
      <c r="M121" s="1734"/>
      <c r="N121" s="1734"/>
      <c r="O121" s="1734"/>
      <c r="P121" s="1734"/>
      <c r="Q121" s="1734"/>
      <c r="R121" s="1734"/>
      <c r="S121" s="1734"/>
      <c r="T121" s="1734"/>
      <c r="U121" s="1734"/>
      <c r="V121" s="1734"/>
      <c r="W121" s="1734"/>
      <c r="X121" s="1734"/>
      <c r="Y121" s="1734"/>
      <c r="Z121" s="1734"/>
      <c r="AA121" s="1734"/>
      <c r="AB121" s="1734"/>
      <c r="AC121" s="1734"/>
      <c r="AD121" s="1732"/>
      <c r="AE121" s="1732"/>
      <c r="AF121" s="1732"/>
      <c r="AG121" s="1732"/>
      <c r="AH121" s="1734"/>
      <c r="AI121" s="1734"/>
      <c r="AJ121" s="1734"/>
      <c r="AK121" s="1734"/>
      <c r="AL121" s="1734"/>
      <c r="AM121" s="1734"/>
      <c r="AN121" s="1734"/>
      <c r="AO121" s="1734"/>
      <c r="AP121" s="1734"/>
      <c r="AQ121" s="1734"/>
      <c r="AR121" s="1734"/>
      <c r="AS121" s="1734"/>
      <c r="AT121" s="1734"/>
    </row>
    <row r="122" spans="1:47" ht="24" customHeight="1">
      <c r="A122" s="1732"/>
      <c r="B122" s="1732"/>
      <c r="C122" s="1732"/>
      <c r="D122" s="1732"/>
      <c r="E122" s="1732"/>
      <c r="F122" s="1732"/>
      <c r="G122" s="1732"/>
      <c r="H122" s="1732"/>
      <c r="I122" s="1732"/>
      <c r="J122" s="1732"/>
      <c r="K122" s="1732"/>
      <c r="L122" s="1732"/>
      <c r="M122" s="1738"/>
      <c r="N122" s="1738"/>
      <c r="O122" s="1738"/>
      <c r="P122" s="1738"/>
      <c r="Q122" s="1734"/>
      <c r="R122" s="1734"/>
      <c r="S122" s="1734"/>
      <c r="T122" s="1734"/>
      <c r="U122" s="1734"/>
      <c r="V122" s="1734"/>
      <c r="W122" s="1734"/>
      <c r="X122" s="1734"/>
      <c r="Y122" s="1734"/>
      <c r="Z122" s="1734"/>
      <c r="AA122" s="1734"/>
      <c r="AB122" s="1734"/>
      <c r="AC122" s="1734"/>
      <c r="AD122" s="1734"/>
      <c r="AE122" s="1734"/>
      <c r="AF122" s="1734"/>
      <c r="AG122" s="1734"/>
      <c r="AH122" s="1734"/>
      <c r="AI122" s="1734"/>
      <c r="AJ122" s="1734"/>
      <c r="AK122" s="1734"/>
      <c r="AL122" s="1734"/>
      <c r="AM122" s="1734"/>
      <c r="AN122" s="1734"/>
      <c r="AO122" s="1734"/>
      <c r="AP122" s="1734"/>
      <c r="AQ122" s="1734"/>
      <c r="AR122" s="1734"/>
      <c r="AS122" s="1734"/>
      <c r="AT122" s="1734"/>
    </row>
    <row r="123" spans="1:47" ht="24" customHeight="1">
      <c r="A123" s="1732"/>
      <c r="B123" s="1732"/>
      <c r="C123" s="1732"/>
      <c r="D123" s="1732"/>
      <c r="E123" s="1732"/>
      <c r="F123" s="1732"/>
      <c r="G123" s="1732"/>
      <c r="H123" s="1732"/>
      <c r="I123" s="1732"/>
      <c r="J123" s="1732"/>
      <c r="K123" s="1732"/>
      <c r="L123" s="1732"/>
      <c r="M123" s="1738"/>
      <c r="N123" s="1738"/>
      <c r="O123" s="1738"/>
      <c r="P123" s="1738"/>
      <c r="Q123" s="1734"/>
      <c r="R123" s="1734"/>
      <c r="S123" s="1734"/>
      <c r="T123" s="1734"/>
      <c r="U123" s="1734"/>
      <c r="V123" s="1734"/>
      <c r="W123" s="1734"/>
      <c r="X123" s="1734"/>
      <c r="Y123" s="1734"/>
      <c r="Z123" s="1734"/>
      <c r="AA123" s="1734"/>
      <c r="AB123" s="1734"/>
      <c r="AC123" s="1734"/>
      <c r="AD123" s="1738"/>
      <c r="AE123" s="1738"/>
      <c r="AF123" s="1738"/>
      <c r="AG123" s="1738"/>
      <c r="AH123" s="1739"/>
      <c r="AI123" s="1739"/>
      <c r="AJ123" s="1739"/>
      <c r="AK123" s="1739"/>
      <c r="AL123" s="1739"/>
      <c r="AM123" s="1739"/>
      <c r="AN123" s="1739"/>
      <c r="AO123" s="1739"/>
      <c r="AP123" s="1739"/>
      <c r="AQ123" s="1739"/>
      <c r="AR123" s="1739"/>
      <c r="AS123" s="1739"/>
      <c r="AT123" s="1739"/>
    </row>
    <row r="124" spans="1:47" ht="24" customHeight="1">
      <c r="A124" s="1732"/>
      <c r="B124" s="1732"/>
      <c r="C124" s="1732"/>
      <c r="D124" s="1732"/>
      <c r="E124" s="1732"/>
      <c r="F124" s="1732"/>
      <c r="G124" s="1732"/>
      <c r="H124" s="1732"/>
      <c r="I124" s="1732"/>
      <c r="J124" s="1732"/>
      <c r="K124" s="1732"/>
      <c r="L124" s="1732"/>
      <c r="M124" s="1738"/>
      <c r="N124" s="1738"/>
      <c r="O124" s="1738"/>
      <c r="P124" s="1738"/>
      <c r="Q124" s="1734"/>
      <c r="R124" s="1734"/>
      <c r="S124" s="1734"/>
      <c r="T124" s="1734"/>
      <c r="U124" s="1734"/>
      <c r="V124" s="1734"/>
      <c r="W124" s="1734"/>
      <c r="X124" s="1734"/>
      <c r="Y124" s="1734"/>
      <c r="Z124" s="1734"/>
      <c r="AA124" s="1734"/>
      <c r="AB124" s="1734"/>
      <c r="AC124" s="1734"/>
      <c r="AD124" s="1734"/>
      <c r="AE124" s="1734"/>
      <c r="AF124" s="1734"/>
      <c r="AG124" s="1734"/>
      <c r="AH124" s="1734"/>
      <c r="AI124" s="1734"/>
      <c r="AJ124" s="1734"/>
      <c r="AK124" s="1734"/>
      <c r="AL124" s="1734"/>
      <c r="AM124" s="1734"/>
      <c r="AN124" s="1734"/>
      <c r="AO124" s="1734"/>
      <c r="AP124" s="1734"/>
      <c r="AQ124" s="1734"/>
      <c r="AR124" s="1734"/>
      <c r="AS124" s="1734"/>
      <c r="AT124" s="1734"/>
    </row>
    <row r="125" spans="1:47" ht="24" customHeight="1">
      <c r="A125" s="1732"/>
      <c r="B125" s="1732"/>
      <c r="C125" s="1732"/>
      <c r="D125" s="1732"/>
      <c r="E125" s="1732"/>
      <c r="F125" s="1732"/>
      <c r="G125" s="1732"/>
      <c r="H125" s="1732"/>
      <c r="I125" s="1732"/>
      <c r="J125" s="1732"/>
      <c r="K125" s="1732"/>
      <c r="L125" s="1732"/>
      <c r="M125" s="1732"/>
      <c r="N125" s="1732"/>
      <c r="O125" s="1732"/>
      <c r="P125" s="1732"/>
      <c r="Q125" s="1734"/>
      <c r="R125" s="1734"/>
      <c r="S125" s="1734"/>
      <c r="T125" s="1734"/>
      <c r="U125" s="1734"/>
      <c r="V125" s="1734"/>
      <c r="W125" s="1734"/>
      <c r="X125" s="1734"/>
      <c r="Y125" s="1734"/>
      <c r="Z125" s="1734"/>
      <c r="AA125" s="1734"/>
      <c r="AB125" s="1734"/>
      <c r="AC125" s="1734"/>
      <c r="AD125" s="1735"/>
      <c r="AE125" s="1735"/>
      <c r="AF125" s="1735"/>
      <c r="AG125" s="1735"/>
      <c r="AH125" s="1734"/>
      <c r="AI125" s="1734"/>
      <c r="AJ125" s="1734"/>
      <c r="AK125" s="1734"/>
      <c r="AL125" s="1734"/>
      <c r="AM125" s="1734"/>
      <c r="AN125" s="1734"/>
      <c r="AO125" s="1734"/>
      <c r="AP125" s="1734"/>
      <c r="AQ125" s="1734"/>
      <c r="AR125" s="1734"/>
      <c r="AS125" s="1734"/>
      <c r="AT125" s="1734"/>
    </row>
    <row r="126" spans="1:47" ht="24" customHeight="1">
      <c r="A126" s="1732"/>
      <c r="B126" s="1732"/>
      <c r="C126" s="1732"/>
      <c r="D126" s="1732"/>
      <c r="E126" s="1732"/>
      <c r="F126" s="1732"/>
      <c r="G126" s="1732"/>
      <c r="H126" s="1732"/>
      <c r="I126" s="1732"/>
      <c r="J126" s="1732"/>
      <c r="K126" s="1732"/>
      <c r="L126" s="1732"/>
      <c r="M126" s="1736"/>
      <c r="N126" s="1736"/>
      <c r="O126" s="1736"/>
      <c r="P126" s="1736"/>
      <c r="Q126" s="1733"/>
      <c r="R126" s="1733"/>
      <c r="S126" s="1733"/>
      <c r="T126" s="1733"/>
      <c r="U126" s="1732"/>
      <c r="V126" s="1732"/>
      <c r="W126" s="1732"/>
      <c r="X126" s="1733"/>
      <c r="Y126" s="1733"/>
      <c r="Z126" s="1733"/>
      <c r="AA126" s="1737"/>
      <c r="AB126" s="1737"/>
      <c r="AC126" s="1737"/>
      <c r="AD126" s="1731"/>
      <c r="AE126" s="1732"/>
      <c r="AF126" s="1732"/>
      <c r="AG126" s="1732"/>
      <c r="AH126" s="1740"/>
      <c r="AI126" s="1740"/>
      <c r="AJ126" s="1740"/>
      <c r="AK126" s="1740"/>
      <c r="AL126" s="1740"/>
      <c r="AM126" s="1740"/>
      <c r="AN126" s="1740"/>
      <c r="AO126" s="1741"/>
      <c r="AP126" s="1741"/>
      <c r="AQ126" s="1741"/>
      <c r="AR126" s="1741"/>
      <c r="AS126" s="1741"/>
      <c r="AT126" s="1741"/>
    </row>
    <row r="127" spans="1:47" ht="64.5" customHeight="1">
      <c r="A127" s="1742"/>
      <c r="B127" s="1743"/>
      <c r="C127" s="1743"/>
      <c r="D127" s="1743"/>
      <c r="E127" s="1743"/>
      <c r="F127" s="1743"/>
      <c r="G127" s="1743"/>
      <c r="H127" s="1743"/>
      <c r="I127" s="1743"/>
      <c r="J127" s="1743"/>
      <c r="K127" s="1743"/>
      <c r="L127" s="1743"/>
      <c r="M127" s="1734"/>
      <c r="N127" s="1734"/>
      <c r="O127" s="1734"/>
      <c r="P127" s="1734"/>
      <c r="Q127" s="1734"/>
      <c r="R127" s="1734"/>
      <c r="S127" s="1734"/>
      <c r="T127" s="1734"/>
      <c r="U127" s="1734"/>
      <c r="V127" s="1734"/>
      <c r="W127" s="1734"/>
      <c r="X127" s="1734"/>
      <c r="Y127" s="1734"/>
      <c r="Z127" s="1734"/>
      <c r="AA127" s="1734"/>
      <c r="AB127" s="1734"/>
      <c r="AC127" s="1734"/>
      <c r="AD127" s="1734"/>
      <c r="AE127" s="1734"/>
      <c r="AF127" s="1734"/>
      <c r="AG127" s="1734"/>
      <c r="AH127" s="1734"/>
      <c r="AI127" s="1734"/>
      <c r="AJ127" s="1734"/>
      <c r="AK127" s="1734"/>
      <c r="AL127" s="1734"/>
      <c r="AM127" s="1734"/>
      <c r="AN127" s="1734"/>
      <c r="AO127" s="1734"/>
      <c r="AP127" s="1734"/>
      <c r="AQ127" s="1734"/>
      <c r="AR127" s="1734"/>
      <c r="AS127" s="1734"/>
      <c r="AT127" s="1734"/>
    </row>
    <row r="128" spans="1:47" ht="30" customHeight="1">
      <c r="A128" s="1732"/>
      <c r="B128" s="1732"/>
      <c r="C128" s="1732"/>
      <c r="D128" s="1732"/>
      <c r="E128" s="1732"/>
      <c r="F128" s="1732"/>
      <c r="G128" s="1732"/>
      <c r="H128" s="1732"/>
      <c r="I128" s="1732"/>
      <c r="J128" s="1732"/>
      <c r="K128" s="1732"/>
      <c r="L128" s="1732"/>
      <c r="M128" s="1732"/>
      <c r="N128" s="1732"/>
      <c r="O128" s="1732"/>
      <c r="P128" s="1732"/>
      <c r="Q128" s="1744"/>
      <c r="R128" s="1744"/>
      <c r="S128" s="1744"/>
      <c r="T128" s="1744"/>
      <c r="U128" s="1744"/>
      <c r="V128" s="1744"/>
      <c r="W128" s="1744"/>
      <c r="X128" s="1737"/>
      <c r="Y128" s="1737"/>
      <c r="Z128" s="1737"/>
      <c r="AA128" s="1737"/>
      <c r="AB128" s="1737"/>
      <c r="AC128" s="1737"/>
      <c r="AD128" s="1732"/>
      <c r="AE128" s="1732"/>
      <c r="AF128" s="1732"/>
      <c r="AG128" s="1732"/>
      <c r="AH128" s="1745"/>
      <c r="AI128" s="1745"/>
      <c r="AJ128" s="1745"/>
      <c r="AK128" s="1745"/>
      <c r="AL128" s="1745"/>
      <c r="AM128" s="1745"/>
      <c r="AN128" s="1745"/>
      <c r="AO128" s="1737"/>
      <c r="AP128" s="1737"/>
      <c r="AQ128" s="1737"/>
      <c r="AR128" s="1737"/>
      <c r="AS128" s="1737"/>
      <c r="AT128" s="1737"/>
    </row>
    <row r="129" spans="1:82" ht="40.25" customHeight="1">
      <c r="A129" s="1732"/>
      <c r="B129" s="1732"/>
      <c r="C129" s="1732"/>
      <c r="D129" s="1732"/>
      <c r="E129" s="1732"/>
      <c r="F129" s="1732"/>
      <c r="G129" s="1732"/>
      <c r="H129" s="1732"/>
      <c r="I129" s="1732"/>
      <c r="J129" s="1732"/>
      <c r="K129" s="1732"/>
      <c r="L129" s="1732"/>
      <c r="M129" s="1743"/>
      <c r="N129" s="1743"/>
      <c r="O129" s="1743"/>
      <c r="P129" s="1743"/>
      <c r="Q129" s="1746"/>
      <c r="R129" s="1746"/>
      <c r="S129" s="1746"/>
      <c r="T129" s="1746"/>
      <c r="U129" s="1746"/>
      <c r="V129" s="1746"/>
      <c r="W129" s="1746"/>
      <c r="X129" s="1746"/>
      <c r="Y129" s="1746"/>
      <c r="Z129" s="1746"/>
      <c r="AA129" s="1746"/>
      <c r="AB129" s="1746"/>
      <c r="AC129" s="1746"/>
      <c r="AD129" s="1746"/>
      <c r="AE129" s="1746"/>
      <c r="AF129" s="1746"/>
      <c r="AG129" s="1746"/>
      <c r="AH129" s="1746"/>
      <c r="AI129" s="1746"/>
      <c r="AJ129" s="1746"/>
      <c r="AK129" s="1746"/>
      <c r="AL129" s="1746"/>
      <c r="AM129" s="1746"/>
      <c r="AN129" s="1746"/>
      <c r="AO129" s="1746"/>
      <c r="AP129" s="1746"/>
      <c r="AQ129" s="1746"/>
      <c r="AR129" s="1746"/>
      <c r="AS129" s="1746"/>
      <c r="AT129" s="1746"/>
    </row>
    <row r="130" spans="1:82" ht="24" customHeight="1">
      <c r="A130" s="1747"/>
      <c r="B130" s="1747"/>
      <c r="C130" s="1747"/>
      <c r="D130" s="1747"/>
      <c r="E130" s="1747"/>
      <c r="F130" s="1747"/>
      <c r="G130" s="1747"/>
      <c r="H130" s="1747"/>
      <c r="I130" s="1747"/>
      <c r="J130" s="1747"/>
      <c r="K130" s="1747"/>
      <c r="L130" s="1747"/>
      <c r="M130" s="1747"/>
      <c r="N130" s="1747"/>
      <c r="O130" s="1747"/>
      <c r="P130" s="1747"/>
      <c r="Q130" s="1747"/>
      <c r="R130" s="1747"/>
      <c r="S130" s="1747"/>
      <c r="T130" s="1747"/>
      <c r="U130" s="1747"/>
      <c r="V130" s="1747"/>
      <c r="W130" s="1747"/>
      <c r="X130" s="1747"/>
      <c r="Y130" s="1747"/>
      <c r="Z130" s="1747"/>
      <c r="AA130" s="1747"/>
      <c r="AB130" s="1747"/>
      <c r="AC130" s="1747"/>
      <c r="AD130" s="1747"/>
      <c r="AE130" s="1747"/>
      <c r="AF130" s="1747"/>
      <c r="AG130" s="1747"/>
      <c r="AH130" s="1747"/>
      <c r="AI130" s="1747"/>
      <c r="AJ130" s="1747"/>
      <c r="AK130" s="1747"/>
      <c r="AL130" s="1747"/>
      <c r="AM130" s="1748"/>
      <c r="AN130" s="1748"/>
      <c r="AO130" s="1748"/>
      <c r="AP130" s="1748"/>
      <c r="AQ130" s="1748"/>
      <c r="AR130" s="1748"/>
      <c r="AS130" s="1748"/>
      <c r="AT130" s="1748"/>
    </row>
    <row r="131" spans="1:82" ht="15" customHeight="1">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c r="AC131" s="188"/>
      <c r="AD131" s="188"/>
      <c r="AE131" s="188"/>
      <c r="AF131" s="188"/>
      <c r="AG131" s="188"/>
      <c r="AH131" s="188"/>
      <c r="AI131" s="188"/>
      <c r="AJ131" s="188"/>
      <c r="AK131" s="188"/>
      <c r="AL131" s="188"/>
      <c r="AM131" s="188"/>
      <c r="AN131" s="188"/>
      <c r="AO131" s="188"/>
      <c r="AP131" s="188"/>
      <c r="AQ131" s="188"/>
      <c r="AR131" s="188"/>
      <c r="AS131" s="188"/>
      <c r="AT131" s="188"/>
    </row>
    <row r="132" spans="1:82" ht="24" customHeight="1">
      <c r="A132" s="1731"/>
      <c r="B132" s="1732"/>
      <c r="C132" s="1732"/>
      <c r="D132" s="1733"/>
      <c r="E132" s="1733"/>
      <c r="F132" s="1733"/>
      <c r="G132" s="1733"/>
      <c r="H132" s="1732"/>
      <c r="I132" s="1732"/>
      <c r="J132" s="1732"/>
      <c r="K132" s="1732"/>
      <c r="L132" s="1732"/>
      <c r="M132" s="1734"/>
      <c r="N132" s="1734"/>
      <c r="O132" s="1734"/>
      <c r="P132" s="1734"/>
      <c r="Q132" s="1734"/>
      <c r="R132" s="1734"/>
      <c r="S132" s="1734"/>
      <c r="T132" s="1734"/>
      <c r="U132" s="1734"/>
      <c r="V132" s="1734"/>
      <c r="W132" s="1734"/>
      <c r="X132" s="1734"/>
      <c r="Y132" s="1734"/>
      <c r="Z132" s="1734"/>
      <c r="AA132" s="1734"/>
      <c r="AB132" s="1734"/>
      <c r="AC132" s="1734"/>
      <c r="AD132" s="1731"/>
      <c r="AE132" s="1732"/>
      <c r="AF132" s="1732"/>
      <c r="AG132" s="1732"/>
      <c r="AH132" s="1734"/>
      <c r="AI132" s="1734"/>
      <c r="AJ132" s="1734"/>
      <c r="AK132" s="1734"/>
      <c r="AL132" s="1734"/>
      <c r="AM132" s="1734"/>
      <c r="AN132" s="1734"/>
      <c r="AO132" s="1734"/>
      <c r="AP132" s="1734"/>
      <c r="AQ132" s="1734"/>
      <c r="AR132" s="1734"/>
      <c r="AS132" s="1734"/>
      <c r="AT132" s="1734"/>
    </row>
    <row r="133" spans="1:82" ht="24" customHeight="1">
      <c r="A133" s="1732"/>
      <c r="B133" s="1732"/>
      <c r="C133" s="1732"/>
      <c r="D133" s="1732"/>
      <c r="E133" s="1732"/>
      <c r="F133" s="1732"/>
      <c r="G133" s="1732"/>
      <c r="H133" s="1732"/>
      <c r="I133" s="1732"/>
      <c r="J133" s="1732"/>
      <c r="K133" s="1732"/>
      <c r="L133" s="1732"/>
      <c r="M133" s="1734"/>
      <c r="N133" s="1734"/>
      <c r="O133" s="1734"/>
      <c r="P133" s="1734"/>
      <c r="Q133" s="1734"/>
      <c r="R133" s="1734"/>
      <c r="S133" s="1734"/>
      <c r="T133" s="1734"/>
      <c r="U133" s="1734"/>
      <c r="V133" s="1734"/>
      <c r="W133" s="1734"/>
      <c r="X133" s="1734"/>
      <c r="Y133" s="1734"/>
      <c r="Z133" s="1734"/>
      <c r="AA133" s="1734"/>
      <c r="AB133" s="1734"/>
      <c r="AC133" s="1734"/>
      <c r="AD133" s="1732"/>
      <c r="AE133" s="1732"/>
      <c r="AF133" s="1732"/>
      <c r="AG133" s="1732"/>
      <c r="AH133" s="1734"/>
      <c r="AI133" s="1734"/>
      <c r="AJ133" s="1734"/>
      <c r="AK133" s="1734"/>
      <c r="AL133" s="1734"/>
      <c r="AM133" s="1734"/>
      <c r="AN133" s="1734"/>
      <c r="AO133" s="1734"/>
      <c r="AP133" s="1734"/>
      <c r="AQ133" s="1734"/>
      <c r="AR133" s="1734"/>
      <c r="AS133" s="1734"/>
      <c r="AT133" s="1734"/>
    </row>
    <row r="134" spans="1:82" ht="24" customHeight="1">
      <c r="A134" s="1732"/>
      <c r="B134" s="1732"/>
      <c r="C134" s="1732"/>
      <c r="D134" s="1732"/>
      <c r="E134" s="1732"/>
      <c r="F134" s="1732"/>
      <c r="G134" s="1732"/>
      <c r="H134" s="1732"/>
      <c r="I134" s="1732"/>
      <c r="J134" s="1732"/>
      <c r="K134" s="1732"/>
      <c r="L134" s="1732"/>
      <c r="M134" s="1738"/>
      <c r="N134" s="1738"/>
      <c r="O134" s="1738"/>
      <c r="P134" s="1738"/>
      <c r="Q134" s="1734"/>
      <c r="R134" s="1734"/>
      <c r="S134" s="1734"/>
      <c r="T134" s="1734"/>
      <c r="U134" s="1734"/>
      <c r="V134" s="1734"/>
      <c r="W134" s="1734"/>
      <c r="X134" s="1734"/>
      <c r="Y134" s="1734"/>
      <c r="Z134" s="1734"/>
      <c r="AA134" s="1734"/>
      <c r="AB134" s="1734"/>
      <c r="AC134" s="1734"/>
      <c r="AD134" s="1734"/>
      <c r="AE134" s="1734"/>
      <c r="AF134" s="1734"/>
      <c r="AG134" s="1734"/>
      <c r="AH134" s="1734"/>
      <c r="AI134" s="1734"/>
      <c r="AJ134" s="1734"/>
      <c r="AK134" s="1734"/>
      <c r="AL134" s="1734"/>
      <c r="AM134" s="1734"/>
      <c r="AN134" s="1734"/>
      <c r="AO134" s="1734"/>
      <c r="AP134" s="1734"/>
      <c r="AQ134" s="1734"/>
      <c r="AR134" s="1734"/>
      <c r="AS134" s="1734"/>
      <c r="AT134" s="1734"/>
      <c r="BC134" s="179"/>
      <c r="BD134" s="179"/>
      <c r="BE134" s="179"/>
      <c r="BF134" s="179"/>
      <c r="BG134" s="179"/>
      <c r="BH134" s="179"/>
      <c r="BI134" s="179"/>
      <c r="BJ134" s="179"/>
      <c r="BK134" s="179"/>
      <c r="BL134" s="179"/>
      <c r="BM134" s="179"/>
      <c r="BN134" s="179"/>
      <c r="BO134" s="179"/>
      <c r="BP134" s="179"/>
      <c r="BQ134" s="179"/>
      <c r="BR134" s="179"/>
      <c r="BS134" s="179"/>
      <c r="BT134" s="179"/>
      <c r="BU134" s="179"/>
      <c r="BV134" s="179"/>
      <c r="BW134" s="179"/>
      <c r="BX134" s="179"/>
      <c r="BY134" s="179"/>
      <c r="BZ134" s="179"/>
      <c r="CA134" s="179"/>
      <c r="CB134" s="179"/>
      <c r="CC134" s="179"/>
      <c r="CD134" s="179"/>
    </row>
    <row r="135" spans="1:82" ht="24" customHeight="1">
      <c r="A135" s="1732"/>
      <c r="B135" s="1732"/>
      <c r="C135" s="1732"/>
      <c r="D135" s="1732"/>
      <c r="E135" s="1732"/>
      <c r="F135" s="1732"/>
      <c r="G135" s="1732"/>
      <c r="H135" s="1732"/>
      <c r="I135" s="1732"/>
      <c r="J135" s="1732"/>
      <c r="K135" s="1732"/>
      <c r="L135" s="1732"/>
      <c r="M135" s="1738"/>
      <c r="N135" s="1738"/>
      <c r="O135" s="1738"/>
      <c r="P135" s="1738"/>
      <c r="Q135" s="1734"/>
      <c r="R135" s="1734"/>
      <c r="S135" s="1734"/>
      <c r="T135" s="1734"/>
      <c r="U135" s="1734"/>
      <c r="V135" s="1734"/>
      <c r="W135" s="1734"/>
      <c r="X135" s="1734"/>
      <c r="Y135" s="1734"/>
      <c r="Z135" s="1734"/>
      <c r="AA135" s="1734"/>
      <c r="AB135" s="1734"/>
      <c r="AC135" s="1734"/>
      <c r="AD135" s="1738"/>
      <c r="AE135" s="1738"/>
      <c r="AF135" s="1738"/>
      <c r="AG135" s="1738"/>
      <c r="AH135" s="1739"/>
      <c r="AI135" s="1739"/>
      <c r="AJ135" s="1739"/>
      <c r="AK135" s="1739"/>
      <c r="AL135" s="1739"/>
      <c r="AM135" s="1739"/>
      <c r="AN135" s="1739"/>
      <c r="AO135" s="1739"/>
      <c r="AP135" s="1739"/>
      <c r="AQ135" s="1739"/>
      <c r="AR135" s="1739"/>
      <c r="AS135" s="1739"/>
      <c r="AT135" s="1739"/>
      <c r="BC135" s="1728"/>
      <c r="BD135" s="1728"/>
      <c r="BE135" s="1728"/>
      <c r="BF135" s="1728"/>
      <c r="BG135" s="1728"/>
      <c r="BH135" s="1728"/>
      <c r="BI135" s="1728"/>
      <c r="BJ135" s="1728"/>
      <c r="BK135" s="1728"/>
      <c r="BL135" s="1728"/>
      <c r="BM135" s="1728"/>
      <c r="BN135" s="1728"/>
      <c r="BO135" s="1728"/>
      <c r="BP135" s="1728"/>
      <c r="BQ135" s="1728"/>
      <c r="BR135" s="1728"/>
      <c r="BS135" s="1728"/>
      <c r="BT135" s="1728"/>
      <c r="BU135" s="1728"/>
      <c r="BV135" s="1728"/>
      <c r="BW135" s="1728"/>
      <c r="BX135" s="1728"/>
      <c r="BY135" s="1728"/>
      <c r="BZ135" s="1728"/>
      <c r="CA135" s="1728"/>
      <c r="CB135" s="1728"/>
      <c r="CC135" s="1728"/>
      <c r="CD135" s="1728"/>
    </row>
    <row r="136" spans="1:82" ht="24" customHeight="1">
      <c r="A136" s="1732"/>
      <c r="B136" s="1732"/>
      <c r="C136" s="1732"/>
      <c r="D136" s="1732"/>
      <c r="E136" s="1732"/>
      <c r="F136" s="1732"/>
      <c r="G136" s="1732"/>
      <c r="H136" s="1732"/>
      <c r="I136" s="1732"/>
      <c r="J136" s="1732"/>
      <c r="K136" s="1732"/>
      <c r="L136" s="1732"/>
      <c r="M136" s="1738"/>
      <c r="N136" s="1738"/>
      <c r="O136" s="1738"/>
      <c r="P136" s="1738"/>
      <c r="Q136" s="1734"/>
      <c r="R136" s="1734"/>
      <c r="S136" s="1734"/>
      <c r="T136" s="1734"/>
      <c r="U136" s="1734"/>
      <c r="V136" s="1734"/>
      <c r="W136" s="1734"/>
      <c r="X136" s="1734"/>
      <c r="Y136" s="1734"/>
      <c r="Z136" s="1734"/>
      <c r="AA136" s="1734"/>
      <c r="AB136" s="1734"/>
      <c r="AC136" s="1734"/>
      <c r="AD136" s="1734"/>
      <c r="AE136" s="1734"/>
      <c r="AF136" s="1734"/>
      <c r="AG136" s="1734"/>
      <c r="AH136" s="1734"/>
      <c r="AI136" s="1734"/>
      <c r="AJ136" s="1734"/>
      <c r="AK136" s="1734"/>
      <c r="AL136" s="1734"/>
      <c r="AM136" s="1734"/>
      <c r="AN136" s="1734"/>
      <c r="AO136" s="1734"/>
      <c r="AP136" s="1734"/>
      <c r="AQ136" s="1734"/>
      <c r="AR136" s="1734"/>
      <c r="AS136" s="1734"/>
      <c r="AT136" s="1734"/>
      <c r="BC136" s="1728"/>
      <c r="BD136" s="1728"/>
      <c r="BE136" s="1728"/>
      <c r="BF136" s="1728"/>
      <c r="BG136" s="1728"/>
      <c r="BH136" s="1728"/>
      <c r="BI136" s="1728"/>
      <c r="BJ136" s="1728"/>
      <c r="BK136" s="1728"/>
      <c r="BL136" s="1728"/>
      <c r="BM136" s="1728"/>
      <c r="BN136" s="1728"/>
      <c r="BO136" s="1728"/>
      <c r="BP136" s="1728"/>
      <c r="BQ136" s="1728"/>
      <c r="BR136" s="1728"/>
      <c r="BS136" s="1728"/>
      <c r="BT136" s="1728"/>
      <c r="BU136" s="1728"/>
      <c r="BV136" s="1728"/>
      <c r="BW136" s="1728"/>
      <c r="BX136" s="1728"/>
      <c r="BY136" s="1728"/>
      <c r="BZ136" s="1728"/>
      <c r="CA136" s="1728"/>
      <c r="CB136" s="1728"/>
      <c r="CC136" s="1728"/>
      <c r="CD136" s="1728"/>
    </row>
    <row r="137" spans="1:82" ht="24" customHeight="1">
      <c r="A137" s="1732"/>
      <c r="B137" s="1732"/>
      <c r="C137" s="1732"/>
      <c r="D137" s="1732"/>
      <c r="E137" s="1732"/>
      <c r="F137" s="1732"/>
      <c r="G137" s="1732"/>
      <c r="H137" s="1732"/>
      <c r="I137" s="1732"/>
      <c r="J137" s="1732"/>
      <c r="K137" s="1732"/>
      <c r="L137" s="1732"/>
      <c r="M137" s="1732"/>
      <c r="N137" s="1732"/>
      <c r="O137" s="1732"/>
      <c r="P137" s="1732"/>
      <c r="Q137" s="1734"/>
      <c r="R137" s="1734"/>
      <c r="S137" s="1734"/>
      <c r="T137" s="1734"/>
      <c r="U137" s="1734"/>
      <c r="V137" s="1734"/>
      <c r="W137" s="1734"/>
      <c r="X137" s="1734"/>
      <c r="Y137" s="1734"/>
      <c r="Z137" s="1734"/>
      <c r="AA137" s="1734"/>
      <c r="AB137" s="1734"/>
      <c r="AC137" s="1734"/>
      <c r="AD137" s="1735"/>
      <c r="AE137" s="1735"/>
      <c r="AF137" s="1735"/>
      <c r="AG137" s="1735"/>
      <c r="AH137" s="1734"/>
      <c r="AI137" s="1734"/>
      <c r="AJ137" s="1734"/>
      <c r="AK137" s="1734"/>
      <c r="AL137" s="1734"/>
      <c r="AM137" s="1734"/>
      <c r="AN137" s="1734"/>
      <c r="AO137" s="1734"/>
      <c r="AP137" s="1734"/>
      <c r="AQ137" s="1734"/>
      <c r="AR137" s="1734"/>
      <c r="AS137" s="1734"/>
      <c r="AT137" s="1734"/>
    </row>
    <row r="138" spans="1:82" ht="24" customHeight="1">
      <c r="A138" s="1732"/>
      <c r="B138" s="1732"/>
      <c r="C138" s="1732"/>
      <c r="D138" s="1732"/>
      <c r="E138" s="1732"/>
      <c r="F138" s="1732"/>
      <c r="G138" s="1732"/>
      <c r="H138" s="1732"/>
      <c r="I138" s="1732"/>
      <c r="J138" s="1732"/>
      <c r="K138" s="1732"/>
      <c r="L138" s="1732"/>
      <c r="M138" s="1736"/>
      <c r="N138" s="1736"/>
      <c r="O138" s="1736"/>
      <c r="P138" s="1736"/>
      <c r="Q138" s="1733"/>
      <c r="R138" s="1733"/>
      <c r="S138" s="1733"/>
      <c r="T138" s="1733"/>
      <c r="U138" s="1732"/>
      <c r="V138" s="1732"/>
      <c r="W138" s="1732"/>
      <c r="X138" s="1733"/>
      <c r="Y138" s="1733"/>
      <c r="Z138" s="1733"/>
      <c r="AA138" s="1737"/>
      <c r="AB138" s="1737"/>
      <c r="AC138" s="1737"/>
      <c r="AD138" s="1731"/>
      <c r="AE138" s="1732"/>
      <c r="AF138" s="1732"/>
      <c r="AG138" s="1732"/>
      <c r="AH138" s="1740"/>
      <c r="AI138" s="1740"/>
      <c r="AJ138" s="1740"/>
      <c r="AK138" s="1740"/>
      <c r="AL138" s="1740"/>
      <c r="AM138" s="1740"/>
      <c r="AN138" s="1740"/>
      <c r="AO138" s="1741"/>
      <c r="AP138" s="1741"/>
      <c r="AQ138" s="1741"/>
      <c r="AR138" s="1741"/>
      <c r="AS138" s="1741"/>
      <c r="AT138" s="1741"/>
    </row>
    <row r="139" spans="1:82" ht="64.5" customHeight="1">
      <c r="A139" s="1742"/>
      <c r="B139" s="1743"/>
      <c r="C139" s="1743"/>
      <c r="D139" s="1743"/>
      <c r="E139" s="1743"/>
      <c r="F139" s="1743"/>
      <c r="G139" s="1743"/>
      <c r="H139" s="1743"/>
      <c r="I139" s="1743"/>
      <c r="J139" s="1743"/>
      <c r="K139" s="1743"/>
      <c r="L139" s="1743"/>
      <c r="M139" s="1734"/>
      <c r="N139" s="1734"/>
      <c r="O139" s="1734"/>
      <c r="P139" s="1734"/>
      <c r="Q139" s="1734"/>
      <c r="R139" s="1734"/>
      <c r="S139" s="1734"/>
      <c r="T139" s="1734"/>
      <c r="U139" s="1734"/>
      <c r="V139" s="1734"/>
      <c r="W139" s="1734"/>
      <c r="X139" s="1734"/>
      <c r="Y139" s="1734"/>
      <c r="Z139" s="1734"/>
      <c r="AA139" s="1734"/>
      <c r="AB139" s="1734"/>
      <c r="AC139" s="1734"/>
      <c r="AD139" s="1734"/>
      <c r="AE139" s="1734"/>
      <c r="AF139" s="1734"/>
      <c r="AG139" s="1734"/>
      <c r="AH139" s="1734"/>
      <c r="AI139" s="1734"/>
      <c r="AJ139" s="1734"/>
      <c r="AK139" s="1734"/>
      <c r="AL139" s="1734"/>
      <c r="AM139" s="1734"/>
      <c r="AN139" s="1734"/>
      <c r="AO139" s="1734"/>
      <c r="AP139" s="1734"/>
      <c r="AQ139" s="1734"/>
      <c r="AR139" s="1734"/>
      <c r="AS139" s="1734"/>
      <c r="AT139" s="1734"/>
    </row>
    <row r="140" spans="1:82" ht="30" customHeight="1">
      <c r="A140" s="1732"/>
      <c r="B140" s="1732"/>
      <c r="C140" s="1732"/>
      <c r="D140" s="1732"/>
      <c r="E140" s="1732"/>
      <c r="F140" s="1732"/>
      <c r="G140" s="1732"/>
      <c r="H140" s="1732"/>
      <c r="I140" s="1732"/>
      <c r="J140" s="1732"/>
      <c r="K140" s="1732"/>
      <c r="L140" s="1732"/>
      <c r="M140" s="1732"/>
      <c r="N140" s="1732"/>
      <c r="O140" s="1732"/>
      <c r="P140" s="1732"/>
      <c r="Q140" s="1744"/>
      <c r="R140" s="1744"/>
      <c r="S140" s="1744"/>
      <c r="T140" s="1744"/>
      <c r="U140" s="1744"/>
      <c r="V140" s="1744"/>
      <c r="W140" s="1744"/>
      <c r="X140" s="1737"/>
      <c r="Y140" s="1737"/>
      <c r="Z140" s="1737"/>
      <c r="AA140" s="1737"/>
      <c r="AB140" s="1737"/>
      <c r="AC140" s="1737"/>
      <c r="AD140" s="1732"/>
      <c r="AE140" s="1732"/>
      <c r="AF140" s="1732"/>
      <c r="AG140" s="1732"/>
      <c r="AH140" s="1745"/>
      <c r="AI140" s="1745"/>
      <c r="AJ140" s="1745"/>
      <c r="AK140" s="1745"/>
      <c r="AL140" s="1745"/>
      <c r="AM140" s="1745"/>
      <c r="AN140" s="1745"/>
      <c r="AO140" s="1737"/>
      <c r="AP140" s="1737"/>
      <c r="AQ140" s="1737"/>
      <c r="AR140" s="1737"/>
      <c r="AS140" s="1737"/>
      <c r="AT140" s="1737"/>
    </row>
    <row r="141" spans="1:82" ht="40.25" customHeight="1">
      <c r="A141" s="1732"/>
      <c r="B141" s="1732"/>
      <c r="C141" s="1732"/>
      <c r="D141" s="1732"/>
      <c r="E141" s="1732"/>
      <c r="F141" s="1732"/>
      <c r="G141" s="1732"/>
      <c r="H141" s="1732"/>
      <c r="I141" s="1732"/>
      <c r="J141" s="1732"/>
      <c r="K141" s="1732"/>
      <c r="L141" s="1732"/>
      <c r="M141" s="1743"/>
      <c r="N141" s="1743"/>
      <c r="O141" s="1743"/>
      <c r="P141" s="1743"/>
      <c r="Q141" s="1746"/>
      <c r="R141" s="1746"/>
      <c r="S141" s="1746"/>
      <c r="T141" s="1746"/>
      <c r="U141" s="1746"/>
      <c r="V141" s="1746"/>
      <c r="W141" s="1746"/>
      <c r="X141" s="1746"/>
      <c r="Y141" s="1746"/>
      <c r="Z141" s="1746"/>
      <c r="AA141" s="1746"/>
      <c r="AB141" s="1746"/>
      <c r="AC141" s="1746"/>
      <c r="AD141" s="1746"/>
      <c r="AE141" s="1746"/>
      <c r="AF141" s="1746"/>
      <c r="AG141" s="1746"/>
      <c r="AH141" s="1746"/>
      <c r="AI141" s="1746"/>
      <c r="AJ141" s="1746"/>
      <c r="AK141" s="1746"/>
      <c r="AL141" s="1746"/>
      <c r="AM141" s="1746"/>
      <c r="AN141" s="1746"/>
      <c r="AO141" s="1746"/>
      <c r="AP141" s="1746"/>
      <c r="AQ141" s="1746"/>
      <c r="AR141" s="1746"/>
      <c r="AS141" s="1746"/>
      <c r="AT141" s="1746"/>
    </row>
    <row r="142" spans="1:82" ht="24" customHeight="1">
      <c r="A142" s="1747"/>
      <c r="B142" s="1747"/>
      <c r="C142" s="1747"/>
      <c r="D142" s="1747"/>
      <c r="E142" s="1747"/>
      <c r="F142" s="1747"/>
      <c r="G142" s="1747"/>
      <c r="H142" s="1747"/>
      <c r="I142" s="1747"/>
      <c r="J142" s="1747"/>
      <c r="K142" s="1747"/>
      <c r="L142" s="1747"/>
      <c r="M142" s="1747"/>
      <c r="N142" s="1747"/>
      <c r="O142" s="1747"/>
      <c r="P142" s="1747"/>
      <c r="Q142" s="1747"/>
      <c r="R142" s="1747"/>
      <c r="S142" s="1747"/>
      <c r="T142" s="1747"/>
      <c r="U142" s="1747"/>
      <c r="V142" s="1747"/>
      <c r="W142" s="1747"/>
      <c r="X142" s="1747"/>
      <c r="Y142" s="1747"/>
      <c r="Z142" s="1747"/>
      <c r="AA142" s="1747"/>
      <c r="AB142" s="1747"/>
      <c r="AC142" s="1747"/>
      <c r="AD142" s="1747"/>
      <c r="AE142" s="1747"/>
      <c r="AF142" s="1747"/>
      <c r="AG142" s="1747"/>
      <c r="AH142" s="1747"/>
      <c r="AI142" s="1747"/>
      <c r="AJ142" s="1747"/>
      <c r="AK142" s="1747"/>
      <c r="AL142" s="1747"/>
      <c r="AM142" s="1748"/>
      <c r="AN142" s="1748"/>
      <c r="AO142" s="1748"/>
      <c r="AP142" s="1748"/>
      <c r="AQ142" s="1748"/>
      <c r="AR142" s="1748"/>
      <c r="AS142" s="1748"/>
      <c r="AT142" s="1748"/>
    </row>
    <row r="143" spans="1:82" ht="15" customHeight="1">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B143" s="186"/>
      <c r="AC143" s="186"/>
      <c r="AD143" s="186"/>
      <c r="AE143" s="186"/>
      <c r="AF143" s="186"/>
      <c r="AG143" s="186"/>
      <c r="AH143" s="186"/>
      <c r="AI143" s="186"/>
      <c r="AJ143" s="186"/>
      <c r="AK143" s="186"/>
      <c r="AL143" s="186"/>
      <c r="AM143" s="186"/>
      <c r="AN143" s="186"/>
      <c r="AO143" s="186"/>
      <c r="AP143" s="186"/>
      <c r="AQ143" s="186"/>
      <c r="AR143" s="186"/>
      <c r="AS143" s="186"/>
      <c r="AT143" s="186"/>
    </row>
    <row r="144" spans="1:82" ht="24" customHeight="1">
      <c r="A144" s="1731"/>
      <c r="B144" s="1732"/>
      <c r="C144" s="1732"/>
      <c r="D144" s="1733"/>
      <c r="E144" s="1733"/>
      <c r="F144" s="1733"/>
      <c r="G144" s="1733"/>
      <c r="H144" s="1732"/>
      <c r="I144" s="1732"/>
      <c r="J144" s="1732"/>
      <c r="K144" s="1732"/>
      <c r="L144" s="1732"/>
      <c r="M144" s="1734"/>
      <c r="N144" s="1734"/>
      <c r="O144" s="1734"/>
      <c r="P144" s="1734"/>
      <c r="Q144" s="1734"/>
      <c r="R144" s="1734"/>
      <c r="S144" s="1734"/>
      <c r="T144" s="1734"/>
      <c r="U144" s="1734"/>
      <c r="V144" s="1734"/>
      <c r="W144" s="1734"/>
      <c r="X144" s="1734"/>
      <c r="Y144" s="1734"/>
      <c r="Z144" s="1734"/>
      <c r="AA144" s="1734"/>
      <c r="AB144" s="1734"/>
      <c r="AC144" s="1734"/>
      <c r="AD144" s="1731"/>
      <c r="AE144" s="1732"/>
      <c r="AF144" s="1732"/>
      <c r="AG144" s="1732"/>
      <c r="AH144" s="1734"/>
      <c r="AI144" s="1734"/>
      <c r="AJ144" s="1734"/>
      <c r="AK144" s="1734"/>
      <c r="AL144" s="1734"/>
      <c r="AM144" s="1734"/>
      <c r="AN144" s="1734"/>
      <c r="AO144" s="1734"/>
      <c r="AP144" s="1734"/>
      <c r="AQ144" s="1734"/>
      <c r="AR144" s="1734"/>
      <c r="AS144" s="1734"/>
      <c r="AT144" s="1734"/>
    </row>
    <row r="145" spans="1:47" ht="24" customHeight="1">
      <c r="A145" s="1732"/>
      <c r="B145" s="1732"/>
      <c r="C145" s="1732"/>
      <c r="D145" s="1732"/>
      <c r="E145" s="1732"/>
      <c r="F145" s="1732"/>
      <c r="G145" s="1732"/>
      <c r="H145" s="1732"/>
      <c r="I145" s="1732"/>
      <c r="J145" s="1732"/>
      <c r="K145" s="1732"/>
      <c r="L145" s="1732"/>
      <c r="M145" s="1734"/>
      <c r="N145" s="1734"/>
      <c r="O145" s="1734"/>
      <c r="P145" s="1734"/>
      <c r="Q145" s="1734"/>
      <c r="R145" s="1734"/>
      <c r="S145" s="1734"/>
      <c r="T145" s="1734"/>
      <c r="U145" s="1734"/>
      <c r="V145" s="1734"/>
      <c r="W145" s="1734"/>
      <c r="X145" s="1734"/>
      <c r="Y145" s="1734"/>
      <c r="Z145" s="1734"/>
      <c r="AA145" s="1734"/>
      <c r="AB145" s="1734"/>
      <c r="AC145" s="1734"/>
      <c r="AD145" s="1732"/>
      <c r="AE145" s="1732"/>
      <c r="AF145" s="1732"/>
      <c r="AG145" s="1732"/>
      <c r="AH145" s="1734"/>
      <c r="AI145" s="1734"/>
      <c r="AJ145" s="1734"/>
      <c r="AK145" s="1734"/>
      <c r="AL145" s="1734"/>
      <c r="AM145" s="1734"/>
      <c r="AN145" s="1734"/>
      <c r="AO145" s="1734"/>
      <c r="AP145" s="1734"/>
      <c r="AQ145" s="1734"/>
      <c r="AR145" s="1734"/>
      <c r="AS145" s="1734"/>
      <c r="AT145" s="1734"/>
    </row>
    <row r="146" spans="1:47" ht="24" customHeight="1">
      <c r="A146" s="1732"/>
      <c r="B146" s="1732"/>
      <c r="C146" s="1732"/>
      <c r="D146" s="1732"/>
      <c r="E146" s="1732"/>
      <c r="F146" s="1732"/>
      <c r="G146" s="1732"/>
      <c r="H146" s="1732"/>
      <c r="I146" s="1732"/>
      <c r="J146" s="1732"/>
      <c r="K146" s="1732"/>
      <c r="L146" s="1732"/>
      <c r="M146" s="1738"/>
      <c r="N146" s="1738"/>
      <c r="O146" s="1738"/>
      <c r="P146" s="1738"/>
      <c r="Q146" s="1734"/>
      <c r="R146" s="1734"/>
      <c r="S146" s="1734"/>
      <c r="T146" s="1734"/>
      <c r="U146" s="1734"/>
      <c r="V146" s="1734"/>
      <c r="W146" s="1734"/>
      <c r="X146" s="1734"/>
      <c r="Y146" s="1734"/>
      <c r="Z146" s="1734"/>
      <c r="AA146" s="1734"/>
      <c r="AB146" s="1734"/>
      <c r="AC146" s="1734"/>
      <c r="AD146" s="1734"/>
      <c r="AE146" s="1734"/>
      <c r="AF146" s="1734"/>
      <c r="AG146" s="1734"/>
      <c r="AH146" s="1734"/>
      <c r="AI146" s="1734"/>
      <c r="AJ146" s="1734"/>
      <c r="AK146" s="1734"/>
      <c r="AL146" s="1734"/>
      <c r="AM146" s="1734"/>
      <c r="AN146" s="1734"/>
      <c r="AO146" s="1734"/>
      <c r="AP146" s="1734"/>
      <c r="AQ146" s="1734"/>
      <c r="AR146" s="1734"/>
      <c r="AS146" s="1734"/>
      <c r="AT146" s="1734"/>
    </row>
    <row r="147" spans="1:47" ht="24" customHeight="1">
      <c r="A147" s="1732"/>
      <c r="B147" s="1732"/>
      <c r="C147" s="1732"/>
      <c r="D147" s="1732"/>
      <c r="E147" s="1732"/>
      <c r="F147" s="1732"/>
      <c r="G147" s="1732"/>
      <c r="H147" s="1732"/>
      <c r="I147" s="1732"/>
      <c r="J147" s="1732"/>
      <c r="K147" s="1732"/>
      <c r="L147" s="1732"/>
      <c r="M147" s="1738"/>
      <c r="N147" s="1738"/>
      <c r="O147" s="1738"/>
      <c r="P147" s="1738"/>
      <c r="Q147" s="1734"/>
      <c r="R147" s="1734"/>
      <c r="S147" s="1734"/>
      <c r="T147" s="1734"/>
      <c r="U147" s="1734"/>
      <c r="V147" s="1734"/>
      <c r="W147" s="1734"/>
      <c r="X147" s="1734"/>
      <c r="Y147" s="1734"/>
      <c r="Z147" s="1734"/>
      <c r="AA147" s="1734"/>
      <c r="AB147" s="1734"/>
      <c r="AC147" s="1734"/>
      <c r="AD147" s="1738"/>
      <c r="AE147" s="1738"/>
      <c r="AF147" s="1738"/>
      <c r="AG147" s="1738"/>
      <c r="AH147" s="1739"/>
      <c r="AI147" s="1739"/>
      <c r="AJ147" s="1739"/>
      <c r="AK147" s="1739"/>
      <c r="AL147" s="1739"/>
      <c r="AM147" s="1739"/>
      <c r="AN147" s="1739"/>
      <c r="AO147" s="1739"/>
      <c r="AP147" s="1739"/>
      <c r="AQ147" s="1739"/>
      <c r="AR147" s="1739"/>
      <c r="AS147" s="1739"/>
      <c r="AT147" s="1739"/>
    </row>
    <row r="148" spans="1:47" ht="24" customHeight="1">
      <c r="A148" s="1732"/>
      <c r="B148" s="1732"/>
      <c r="C148" s="1732"/>
      <c r="D148" s="1732"/>
      <c r="E148" s="1732"/>
      <c r="F148" s="1732"/>
      <c r="G148" s="1732"/>
      <c r="H148" s="1732"/>
      <c r="I148" s="1732"/>
      <c r="J148" s="1732"/>
      <c r="K148" s="1732"/>
      <c r="L148" s="1732"/>
      <c r="M148" s="1738"/>
      <c r="N148" s="1738"/>
      <c r="O148" s="1738"/>
      <c r="P148" s="1738"/>
      <c r="Q148" s="1734"/>
      <c r="R148" s="1734"/>
      <c r="S148" s="1734"/>
      <c r="T148" s="1734"/>
      <c r="U148" s="1734"/>
      <c r="V148" s="1734"/>
      <c r="W148" s="1734"/>
      <c r="X148" s="1734"/>
      <c r="Y148" s="1734"/>
      <c r="Z148" s="1734"/>
      <c r="AA148" s="1734"/>
      <c r="AB148" s="1734"/>
      <c r="AC148" s="1734"/>
      <c r="AD148" s="1734"/>
      <c r="AE148" s="1734"/>
      <c r="AF148" s="1734"/>
      <c r="AG148" s="1734"/>
      <c r="AH148" s="1734"/>
      <c r="AI148" s="1734"/>
      <c r="AJ148" s="1734"/>
      <c r="AK148" s="1734"/>
      <c r="AL148" s="1734"/>
      <c r="AM148" s="1734"/>
      <c r="AN148" s="1734"/>
      <c r="AO148" s="1734"/>
      <c r="AP148" s="1734"/>
      <c r="AQ148" s="1734"/>
      <c r="AR148" s="1734"/>
      <c r="AS148" s="1734"/>
      <c r="AT148" s="1734"/>
    </row>
    <row r="149" spans="1:47" ht="24" customHeight="1">
      <c r="A149" s="1732"/>
      <c r="B149" s="1732"/>
      <c r="C149" s="1732"/>
      <c r="D149" s="1732"/>
      <c r="E149" s="1732"/>
      <c r="F149" s="1732"/>
      <c r="G149" s="1732"/>
      <c r="H149" s="1732"/>
      <c r="I149" s="1732"/>
      <c r="J149" s="1732"/>
      <c r="K149" s="1732"/>
      <c r="L149" s="1732"/>
      <c r="M149" s="1732"/>
      <c r="N149" s="1732"/>
      <c r="O149" s="1732"/>
      <c r="P149" s="1732"/>
      <c r="Q149" s="1734"/>
      <c r="R149" s="1734"/>
      <c r="S149" s="1734"/>
      <c r="T149" s="1734"/>
      <c r="U149" s="1734"/>
      <c r="V149" s="1734"/>
      <c r="W149" s="1734"/>
      <c r="X149" s="1734"/>
      <c r="Y149" s="1734"/>
      <c r="Z149" s="1734"/>
      <c r="AA149" s="1734"/>
      <c r="AB149" s="1734"/>
      <c r="AC149" s="1734"/>
      <c r="AD149" s="1735"/>
      <c r="AE149" s="1735"/>
      <c r="AF149" s="1735"/>
      <c r="AG149" s="1735"/>
      <c r="AH149" s="1734"/>
      <c r="AI149" s="1734"/>
      <c r="AJ149" s="1734"/>
      <c r="AK149" s="1734"/>
      <c r="AL149" s="1734"/>
      <c r="AM149" s="1734"/>
      <c r="AN149" s="1734"/>
      <c r="AO149" s="1734"/>
      <c r="AP149" s="1734"/>
      <c r="AQ149" s="1734"/>
      <c r="AR149" s="1734"/>
      <c r="AS149" s="1734"/>
      <c r="AT149" s="1734"/>
    </row>
    <row r="150" spans="1:47" ht="30" customHeight="1">
      <c r="A150" s="1732"/>
      <c r="B150" s="1732"/>
      <c r="C150" s="1732"/>
      <c r="D150" s="1732"/>
      <c r="E150" s="1732"/>
      <c r="F150" s="1732"/>
      <c r="G150" s="1732"/>
      <c r="H150" s="1732"/>
      <c r="I150" s="1732"/>
      <c r="J150" s="1732"/>
      <c r="K150" s="1732"/>
      <c r="L150" s="1732"/>
      <c r="M150" s="1736"/>
      <c r="N150" s="1736"/>
      <c r="O150" s="1736"/>
      <c r="P150" s="1736"/>
      <c r="Q150" s="1733"/>
      <c r="R150" s="1733"/>
      <c r="S150" s="1733"/>
      <c r="T150" s="1733"/>
      <c r="U150" s="1732"/>
      <c r="V150" s="1732"/>
      <c r="W150" s="1732"/>
      <c r="X150" s="1733"/>
      <c r="Y150" s="1733"/>
      <c r="Z150" s="1733"/>
      <c r="AA150" s="1737"/>
      <c r="AB150" s="1737"/>
      <c r="AC150" s="1737"/>
      <c r="AD150" s="1731"/>
      <c r="AE150" s="1732"/>
      <c r="AF150" s="1732"/>
      <c r="AG150" s="1732"/>
      <c r="AH150" s="1740"/>
      <c r="AI150" s="1740"/>
      <c r="AJ150" s="1740"/>
      <c r="AK150" s="1740"/>
      <c r="AL150" s="1740"/>
      <c r="AM150" s="1740"/>
      <c r="AN150" s="1740"/>
      <c r="AO150" s="1741"/>
      <c r="AP150" s="1741"/>
      <c r="AQ150" s="1741"/>
      <c r="AR150" s="1741"/>
      <c r="AS150" s="1741"/>
      <c r="AT150" s="1741"/>
    </row>
    <row r="151" spans="1:47" ht="64.5" customHeight="1">
      <c r="A151" s="1742"/>
      <c r="B151" s="1743"/>
      <c r="C151" s="1743"/>
      <c r="D151" s="1743"/>
      <c r="E151" s="1743"/>
      <c r="F151" s="1743"/>
      <c r="G151" s="1743"/>
      <c r="H151" s="1743"/>
      <c r="I151" s="1743"/>
      <c r="J151" s="1743"/>
      <c r="K151" s="1743"/>
      <c r="L151" s="1743"/>
      <c r="M151" s="1734"/>
      <c r="N151" s="1734"/>
      <c r="O151" s="1734"/>
      <c r="P151" s="1734"/>
      <c r="Q151" s="1734"/>
      <c r="R151" s="1734"/>
      <c r="S151" s="1734"/>
      <c r="T151" s="1734"/>
      <c r="U151" s="1734"/>
      <c r="V151" s="1734"/>
      <c r="W151" s="1734"/>
      <c r="X151" s="1734"/>
      <c r="Y151" s="1734"/>
      <c r="Z151" s="1734"/>
      <c r="AA151" s="1734"/>
      <c r="AB151" s="1734"/>
      <c r="AC151" s="1734"/>
      <c r="AD151" s="1734"/>
      <c r="AE151" s="1734"/>
      <c r="AF151" s="1734"/>
      <c r="AG151" s="1734"/>
      <c r="AH151" s="1734"/>
      <c r="AI151" s="1734"/>
      <c r="AJ151" s="1734"/>
      <c r="AK151" s="1734"/>
      <c r="AL151" s="1734"/>
      <c r="AM151" s="1734"/>
      <c r="AN151" s="1734"/>
      <c r="AO151" s="1734"/>
      <c r="AP151" s="1734"/>
      <c r="AQ151" s="1734"/>
      <c r="AR151" s="1734"/>
      <c r="AS151" s="1734"/>
      <c r="AT151" s="1734"/>
    </row>
    <row r="152" spans="1:47" ht="30" customHeight="1">
      <c r="A152" s="1732"/>
      <c r="B152" s="1732"/>
      <c r="C152" s="1732"/>
      <c r="D152" s="1732"/>
      <c r="E152" s="1732"/>
      <c r="F152" s="1732"/>
      <c r="G152" s="1732"/>
      <c r="H152" s="1732"/>
      <c r="I152" s="1732"/>
      <c r="J152" s="1732"/>
      <c r="K152" s="1732"/>
      <c r="L152" s="1732"/>
      <c r="M152" s="1732"/>
      <c r="N152" s="1732"/>
      <c r="O152" s="1732"/>
      <c r="P152" s="1732"/>
      <c r="Q152" s="1744"/>
      <c r="R152" s="1744"/>
      <c r="S152" s="1744"/>
      <c r="T152" s="1744"/>
      <c r="U152" s="1744"/>
      <c r="V152" s="1744"/>
      <c r="W152" s="1744"/>
      <c r="X152" s="1737"/>
      <c r="Y152" s="1737"/>
      <c r="Z152" s="1737"/>
      <c r="AA152" s="1737"/>
      <c r="AB152" s="1737"/>
      <c r="AC152" s="1737"/>
      <c r="AD152" s="1732"/>
      <c r="AE152" s="1732"/>
      <c r="AF152" s="1732"/>
      <c r="AG152" s="1732"/>
      <c r="AH152" s="1745"/>
      <c r="AI152" s="1745"/>
      <c r="AJ152" s="1745"/>
      <c r="AK152" s="1745"/>
      <c r="AL152" s="1745"/>
      <c r="AM152" s="1745"/>
      <c r="AN152" s="1745"/>
      <c r="AO152" s="1737"/>
      <c r="AP152" s="1737"/>
      <c r="AQ152" s="1737"/>
      <c r="AR152" s="1737"/>
      <c r="AS152" s="1737"/>
      <c r="AT152" s="1737"/>
    </row>
    <row r="153" spans="1:47" ht="40.25" customHeight="1">
      <c r="A153" s="1732"/>
      <c r="B153" s="1732"/>
      <c r="C153" s="1732"/>
      <c r="D153" s="1732"/>
      <c r="E153" s="1732"/>
      <c r="F153" s="1732"/>
      <c r="G153" s="1732"/>
      <c r="H153" s="1732"/>
      <c r="I153" s="1732"/>
      <c r="J153" s="1732"/>
      <c r="K153" s="1732"/>
      <c r="L153" s="1732"/>
      <c r="M153" s="1743"/>
      <c r="N153" s="1743"/>
      <c r="O153" s="1743"/>
      <c r="P153" s="1743"/>
      <c r="Q153" s="1746"/>
      <c r="R153" s="1746"/>
      <c r="S153" s="1746"/>
      <c r="T153" s="1746"/>
      <c r="U153" s="1746"/>
      <c r="V153" s="1746"/>
      <c r="W153" s="1746"/>
      <c r="X153" s="1746"/>
      <c r="Y153" s="1746"/>
      <c r="Z153" s="1746"/>
      <c r="AA153" s="1746"/>
      <c r="AB153" s="1746"/>
      <c r="AC153" s="1746"/>
      <c r="AD153" s="1746"/>
      <c r="AE153" s="1746"/>
      <c r="AF153" s="1746"/>
      <c r="AG153" s="1746"/>
      <c r="AH153" s="1746"/>
      <c r="AI153" s="1746"/>
      <c r="AJ153" s="1746"/>
      <c r="AK153" s="1746"/>
      <c r="AL153" s="1746"/>
      <c r="AM153" s="1746"/>
      <c r="AN153" s="1746"/>
      <c r="AO153" s="1746"/>
      <c r="AP153" s="1746"/>
      <c r="AQ153" s="1746"/>
      <c r="AR153" s="1746"/>
      <c r="AS153" s="1746"/>
      <c r="AT153" s="1746"/>
    </row>
    <row r="154" spans="1:47" ht="24" customHeight="1">
      <c r="A154" s="1747"/>
      <c r="B154" s="1747"/>
      <c r="C154" s="1747"/>
      <c r="D154" s="1747"/>
      <c r="E154" s="1747"/>
      <c r="F154" s="1747"/>
      <c r="G154" s="1747"/>
      <c r="H154" s="1747"/>
      <c r="I154" s="1747"/>
      <c r="J154" s="1747"/>
      <c r="K154" s="1747"/>
      <c r="L154" s="1747"/>
      <c r="M154" s="1747"/>
      <c r="N154" s="1747"/>
      <c r="O154" s="1747"/>
      <c r="P154" s="1747"/>
      <c r="Q154" s="1747"/>
      <c r="R154" s="1747"/>
      <c r="S154" s="1747"/>
      <c r="T154" s="1747"/>
      <c r="U154" s="1747"/>
      <c r="V154" s="1747"/>
      <c r="W154" s="1747"/>
      <c r="X154" s="1747"/>
      <c r="Y154" s="1747"/>
      <c r="Z154" s="1747"/>
      <c r="AA154" s="1747"/>
      <c r="AB154" s="1747"/>
      <c r="AC154" s="1747"/>
      <c r="AD154" s="1747"/>
      <c r="AE154" s="1747"/>
      <c r="AF154" s="1747"/>
      <c r="AG154" s="1747"/>
      <c r="AH154" s="1747"/>
      <c r="AI154" s="1747"/>
      <c r="AJ154" s="1747"/>
      <c r="AK154" s="1747"/>
      <c r="AL154" s="1747"/>
      <c r="AM154" s="1748"/>
      <c r="AN154" s="1748"/>
      <c r="AO154" s="1748"/>
      <c r="AP154" s="1748"/>
      <c r="AQ154" s="1748"/>
      <c r="AR154" s="1748"/>
      <c r="AS154" s="1748"/>
      <c r="AT154" s="1748"/>
    </row>
    <row r="155" spans="1:47" ht="30" customHeight="1">
      <c r="A155" s="183"/>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c r="AC155" s="184"/>
      <c r="AD155" s="184"/>
      <c r="AE155" s="184"/>
      <c r="AF155" s="184"/>
      <c r="AG155" s="184"/>
      <c r="AH155" s="184"/>
      <c r="AI155" s="184"/>
      <c r="AJ155" s="184"/>
      <c r="AK155" s="184"/>
      <c r="AL155" s="184"/>
      <c r="AM155" s="184"/>
      <c r="AN155" s="184"/>
      <c r="AO155" s="184"/>
      <c r="AP155" s="1729"/>
      <c r="AQ155" s="1729"/>
      <c r="AR155" s="1729"/>
      <c r="AS155" s="1729"/>
      <c r="AT155" s="1729"/>
      <c r="AU155" s="1729"/>
    </row>
    <row r="156" spans="1:47" ht="40.5" customHeight="1">
      <c r="A156" s="184"/>
      <c r="B156" s="1730"/>
      <c r="C156" s="1730"/>
      <c r="D156" s="1730"/>
      <c r="E156" s="1730"/>
      <c r="F156" s="1730"/>
      <c r="G156" s="1730"/>
      <c r="H156" s="1730"/>
      <c r="I156" s="1730"/>
      <c r="J156" s="1730"/>
      <c r="K156" s="1730"/>
      <c r="L156" s="1730"/>
      <c r="M156" s="1730"/>
      <c r="N156" s="1730"/>
      <c r="O156" s="1730"/>
      <c r="P156" s="1730"/>
      <c r="Q156" s="1730"/>
      <c r="R156" s="1730"/>
      <c r="S156" s="1730"/>
      <c r="T156" s="1730"/>
      <c r="U156" s="1730"/>
      <c r="V156" s="1730"/>
      <c r="W156" s="1730"/>
      <c r="X156" s="1730"/>
      <c r="Y156" s="1730"/>
      <c r="Z156" s="1730"/>
      <c r="AA156" s="1730"/>
      <c r="AB156" s="1730"/>
      <c r="AC156" s="1730"/>
      <c r="AD156" s="1730"/>
      <c r="AE156" s="1730"/>
      <c r="AF156" s="1730"/>
      <c r="AG156" s="1730"/>
      <c r="AH156" s="1730"/>
      <c r="AI156" s="1730"/>
      <c r="AJ156" s="1730"/>
      <c r="AK156" s="1730"/>
      <c r="AL156" s="1730"/>
      <c r="AM156" s="1730"/>
      <c r="AN156" s="1730"/>
      <c r="AO156" s="1730"/>
      <c r="AP156" s="1730"/>
      <c r="AQ156" s="1730"/>
      <c r="AR156" s="1730"/>
      <c r="AS156" s="1730"/>
      <c r="AT156" s="185"/>
    </row>
    <row r="157" spans="1:47" ht="3.75" customHeight="1">
      <c r="A157" s="186"/>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7"/>
      <c r="AR157" s="187"/>
      <c r="AS157" s="187"/>
      <c r="AT157" s="164"/>
    </row>
    <row r="158" spans="1:47" ht="24" customHeight="1">
      <c r="A158" s="1731"/>
      <c r="B158" s="1732"/>
      <c r="C158" s="1732"/>
      <c r="D158" s="1733"/>
      <c r="E158" s="1733"/>
      <c r="F158" s="1733"/>
      <c r="G158" s="1733"/>
      <c r="H158" s="1732"/>
      <c r="I158" s="1732"/>
      <c r="J158" s="1732"/>
      <c r="K158" s="1732"/>
      <c r="L158" s="1732"/>
      <c r="M158" s="1734"/>
      <c r="N158" s="1734"/>
      <c r="O158" s="1734"/>
      <c r="P158" s="1734"/>
      <c r="Q158" s="1734"/>
      <c r="R158" s="1734"/>
      <c r="S158" s="1734"/>
      <c r="T158" s="1734"/>
      <c r="U158" s="1734"/>
      <c r="V158" s="1734"/>
      <c r="W158" s="1734"/>
      <c r="X158" s="1734"/>
      <c r="Y158" s="1734"/>
      <c r="Z158" s="1734"/>
      <c r="AA158" s="1734"/>
      <c r="AB158" s="1734"/>
      <c r="AC158" s="1734"/>
      <c r="AD158" s="1731"/>
      <c r="AE158" s="1732"/>
      <c r="AF158" s="1732"/>
      <c r="AG158" s="1732"/>
      <c r="AH158" s="1734"/>
      <c r="AI158" s="1734"/>
      <c r="AJ158" s="1734"/>
      <c r="AK158" s="1734"/>
      <c r="AL158" s="1734"/>
      <c r="AM158" s="1734"/>
      <c r="AN158" s="1734"/>
      <c r="AO158" s="1734"/>
      <c r="AP158" s="1734"/>
      <c r="AQ158" s="1734"/>
      <c r="AR158" s="1734"/>
      <c r="AS158" s="1734"/>
      <c r="AT158" s="1734"/>
    </row>
    <row r="159" spans="1:47" ht="24" customHeight="1">
      <c r="A159" s="1732"/>
      <c r="B159" s="1732"/>
      <c r="C159" s="1732"/>
      <c r="D159" s="1732"/>
      <c r="E159" s="1732"/>
      <c r="F159" s="1732"/>
      <c r="G159" s="1732"/>
      <c r="H159" s="1732"/>
      <c r="I159" s="1732"/>
      <c r="J159" s="1732"/>
      <c r="K159" s="1732"/>
      <c r="L159" s="1732"/>
      <c r="M159" s="1734"/>
      <c r="N159" s="1734"/>
      <c r="O159" s="1734"/>
      <c r="P159" s="1734"/>
      <c r="Q159" s="1734"/>
      <c r="R159" s="1734"/>
      <c r="S159" s="1734"/>
      <c r="T159" s="1734"/>
      <c r="U159" s="1734"/>
      <c r="V159" s="1734"/>
      <c r="W159" s="1734"/>
      <c r="X159" s="1734"/>
      <c r="Y159" s="1734"/>
      <c r="Z159" s="1734"/>
      <c r="AA159" s="1734"/>
      <c r="AB159" s="1734"/>
      <c r="AC159" s="1734"/>
      <c r="AD159" s="1732"/>
      <c r="AE159" s="1732"/>
      <c r="AF159" s="1732"/>
      <c r="AG159" s="1732"/>
      <c r="AH159" s="1734"/>
      <c r="AI159" s="1734"/>
      <c r="AJ159" s="1734"/>
      <c r="AK159" s="1734"/>
      <c r="AL159" s="1734"/>
      <c r="AM159" s="1734"/>
      <c r="AN159" s="1734"/>
      <c r="AO159" s="1734"/>
      <c r="AP159" s="1734"/>
      <c r="AQ159" s="1734"/>
      <c r="AR159" s="1734"/>
      <c r="AS159" s="1734"/>
      <c r="AT159" s="1734"/>
    </row>
    <row r="160" spans="1:47" ht="24" customHeight="1">
      <c r="A160" s="1732"/>
      <c r="B160" s="1732"/>
      <c r="C160" s="1732"/>
      <c r="D160" s="1732"/>
      <c r="E160" s="1732"/>
      <c r="F160" s="1732"/>
      <c r="G160" s="1732"/>
      <c r="H160" s="1732"/>
      <c r="I160" s="1732"/>
      <c r="J160" s="1732"/>
      <c r="K160" s="1732"/>
      <c r="L160" s="1732"/>
      <c r="M160" s="1738"/>
      <c r="N160" s="1738"/>
      <c r="O160" s="1738"/>
      <c r="P160" s="1738"/>
      <c r="Q160" s="1734"/>
      <c r="R160" s="1734"/>
      <c r="S160" s="1734"/>
      <c r="T160" s="1734"/>
      <c r="U160" s="1734"/>
      <c r="V160" s="1734"/>
      <c r="W160" s="1734"/>
      <c r="X160" s="1734"/>
      <c r="Y160" s="1734"/>
      <c r="Z160" s="1734"/>
      <c r="AA160" s="1734"/>
      <c r="AB160" s="1734"/>
      <c r="AC160" s="1734"/>
      <c r="AD160" s="1734"/>
      <c r="AE160" s="1734"/>
      <c r="AF160" s="1734"/>
      <c r="AG160" s="1734"/>
      <c r="AH160" s="1734"/>
      <c r="AI160" s="1734"/>
      <c r="AJ160" s="1734"/>
      <c r="AK160" s="1734"/>
      <c r="AL160" s="1734"/>
      <c r="AM160" s="1734"/>
      <c r="AN160" s="1734"/>
      <c r="AO160" s="1734"/>
      <c r="AP160" s="1734"/>
      <c r="AQ160" s="1734"/>
      <c r="AR160" s="1734"/>
      <c r="AS160" s="1734"/>
      <c r="AT160" s="1734"/>
    </row>
    <row r="161" spans="1:82" ht="24" customHeight="1">
      <c r="A161" s="1732"/>
      <c r="B161" s="1732"/>
      <c r="C161" s="1732"/>
      <c r="D161" s="1732"/>
      <c r="E161" s="1732"/>
      <c r="F161" s="1732"/>
      <c r="G161" s="1732"/>
      <c r="H161" s="1732"/>
      <c r="I161" s="1732"/>
      <c r="J161" s="1732"/>
      <c r="K161" s="1732"/>
      <c r="L161" s="1732"/>
      <c r="M161" s="1738"/>
      <c r="N161" s="1738"/>
      <c r="O161" s="1738"/>
      <c r="P161" s="1738"/>
      <c r="Q161" s="1734"/>
      <c r="R161" s="1734"/>
      <c r="S161" s="1734"/>
      <c r="T161" s="1734"/>
      <c r="U161" s="1734"/>
      <c r="V161" s="1734"/>
      <c r="W161" s="1734"/>
      <c r="X161" s="1734"/>
      <c r="Y161" s="1734"/>
      <c r="Z161" s="1734"/>
      <c r="AA161" s="1734"/>
      <c r="AB161" s="1734"/>
      <c r="AC161" s="1734"/>
      <c r="AD161" s="1738"/>
      <c r="AE161" s="1738"/>
      <c r="AF161" s="1738"/>
      <c r="AG161" s="1738"/>
      <c r="AH161" s="1739"/>
      <c r="AI161" s="1739"/>
      <c r="AJ161" s="1739"/>
      <c r="AK161" s="1739"/>
      <c r="AL161" s="1739"/>
      <c r="AM161" s="1739"/>
      <c r="AN161" s="1739"/>
      <c r="AO161" s="1739"/>
      <c r="AP161" s="1739"/>
      <c r="AQ161" s="1739"/>
      <c r="AR161" s="1739"/>
      <c r="AS161" s="1739"/>
      <c r="AT161" s="1739"/>
    </row>
    <row r="162" spans="1:82" ht="24" customHeight="1">
      <c r="A162" s="1732"/>
      <c r="B162" s="1732"/>
      <c r="C162" s="1732"/>
      <c r="D162" s="1732"/>
      <c r="E162" s="1732"/>
      <c r="F162" s="1732"/>
      <c r="G162" s="1732"/>
      <c r="H162" s="1732"/>
      <c r="I162" s="1732"/>
      <c r="J162" s="1732"/>
      <c r="K162" s="1732"/>
      <c r="L162" s="1732"/>
      <c r="M162" s="1738"/>
      <c r="N162" s="1738"/>
      <c r="O162" s="1738"/>
      <c r="P162" s="1738"/>
      <c r="Q162" s="1734"/>
      <c r="R162" s="1734"/>
      <c r="S162" s="1734"/>
      <c r="T162" s="1734"/>
      <c r="U162" s="1734"/>
      <c r="V162" s="1734"/>
      <c r="W162" s="1734"/>
      <c r="X162" s="1734"/>
      <c r="Y162" s="1734"/>
      <c r="Z162" s="1734"/>
      <c r="AA162" s="1734"/>
      <c r="AB162" s="1734"/>
      <c r="AC162" s="1734"/>
      <c r="AD162" s="1734"/>
      <c r="AE162" s="1734"/>
      <c r="AF162" s="1734"/>
      <c r="AG162" s="1734"/>
      <c r="AH162" s="1734"/>
      <c r="AI162" s="1734"/>
      <c r="AJ162" s="1734"/>
      <c r="AK162" s="1734"/>
      <c r="AL162" s="1734"/>
      <c r="AM162" s="1734"/>
      <c r="AN162" s="1734"/>
      <c r="AO162" s="1734"/>
      <c r="AP162" s="1734"/>
      <c r="AQ162" s="1734"/>
      <c r="AR162" s="1734"/>
      <c r="AS162" s="1734"/>
      <c r="AT162" s="1734"/>
    </row>
    <row r="163" spans="1:82" ht="24" customHeight="1">
      <c r="A163" s="1732"/>
      <c r="B163" s="1732"/>
      <c r="C163" s="1732"/>
      <c r="D163" s="1732"/>
      <c r="E163" s="1732"/>
      <c r="F163" s="1732"/>
      <c r="G163" s="1732"/>
      <c r="H163" s="1732"/>
      <c r="I163" s="1732"/>
      <c r="J163" s="1732"/>
      <c r="K163" s="1732"/>
      <c r="L163" s="1732"/>
      <c r="M163" s="1732"/>
      <c r="N163" s="1732"/>
      <c r="O163" s="1732"/>
      <c r="P163" s="1732"/>
      <c r="Q163" s="1734"/>
      <c r="R163" s="1734"/>
      <c r="S163" s="1734"/>
      <c r="T163" s="1734"/>
      <c r="U163" s="1734"/>
      <c r="V163" s="1734"/>
      <c r="W163" s="1734"/>
      <c r="X163" s="1734"/>
      <c r="Y163" s="1734"/>
      <c r="Z163" s="1734"/>
      <c r="AA163" s="1734"/>
      <c r="AB163" s="1734"/>
      <c r="AC163" s="1734"/>
      <c r="AD163" s="1735"/>
      <c r="AE163" s="1735"/>
      <c r="AF163" s="1735"/>
      <c r="AG163" s="1735"/>
      <c r="AH163" s="1734"/>
      <c r="AI163" s="1734"/>
      <c r="AJ163" s="1734"/>
      <c r="AK163" s="1734"/>
      <c r="AL163" s="1734"/>
      <c r="AM163" s="1734"/>
      <c r="AN163" s="1734"/>
      <c r="AO163" s="1734"/>
      <c r="AP163" s="1734"/>
      <c r="AQ163" s="1734"/>
      <c r="AR163" s="1734"/>
      <c r="AS163" s="1734"/>
      <c r="AT163" s="1734"/>
    </row>
    <row r="164" spans="1:82" ht="24" customHeight="1">
      <c r="A164" s="1732"/>
      <c r="B164" s="1732"/>
      <c r="C164" s="1732"/>
      <c r="D164" s="1732"/>
      <c r="E164" s="1732"/>
      <c r="F164" s="1732"/>
      <c r="G164" s="1732"/>
      <c r="H164" s="1732"/>
      <c r="I164" s="1732"/>
      <c r="J164" s="1732"/>
      <c r="K164" s="1732"/>
      <c r="L164" s="1732"/>
      <c r="M164" s="1736"/>
      <c r="N164" s="1736"/>
      <c r="O164" s="1736"/>
      <c r="P164" s="1736"/>
      <c r="Q164" s="1733"/>
      <c r="R164" s="1733"/>
      <c r="S164" s="1733"/>
      <c r="T164" s="1733"/>
      <c r="U164" s="1732"/>
      <c r="V164" s="1732"/>
      <c r="W164" s="1732"/>
      <c r="X164" s="1733"/>
      <c r="Y164" s="1733"/>
      <c r="Z164" s="1733"/>
      <c r="AA164" s="1737"/>
      <c r="AB164" s="1737"/>
      <c r="AC164" s="1737"/>
      <c r="AD164" s="1731"/>
      <c r="AE164" s="1732"/>
      <c r="AF164" s="1732"/>
      <c r="AG164" s="1732"/>
      <c r="AH164" s="1740"/>
      <c r="AI164" s="1740"/>
      <c r="AJ164" s="1740"/>
      <c r="AK164" s="1740"/>
      <c r="AL164" s="1740"/>
      <c r="AM164" s="1740"/>
      <c r="AN164" s="1740"/>
      <c r="AO164" s="1741"/>
      <c r="AP164" s="1741"/>
      <c r="AQ164" s="1741"/>
      <c r="AR164" s="1741"/>
      <c r="AS164" s="1741"/>
      <c r="AT164" s="1741"/>
    </row>
    <row r="165" spans="1:82" ht="64.5" customHeight="1">
      <c r="A165" s="1742"/>
      <c r="B165" s="1743"/>
      <c r="C165" s="1743"/>
      <c r="D165" s="1743"/>
      <c r="E165" s="1743"/>
      <c r="F165" s="1743"/>
      <c r="G165" s="1743"/>
      <c r="H165" s="1743"/>
      <c r="I165" s="1743"/>
      <c r="J165" s="1743"/>
      <c r="K165" s="1743"/>
      <c r="L165" s="1743"/>
      <c r="M165" s="1734"/>
      <c r="N165" s="1734"/>
      <c r="O165" s="1734"/>
      <c r="P165" s="1734"/>
      <c r="Q165" s="1734"/>
      <c r="R165" s="1734"/>
      <c r="S165" s="1734"/>
      <c r="T165" s="1734"/>
      <c r="U165" s="1734"/>
      <c r="V165" s="1734"/>
      <c r="W165" s="1734"/>
      <c r="X165" s="1734"/>
      <c r="Y165" s="1734"/>
      <c r="Z165" s="1734"/>
      <c r="AA165" s="1734"/>
      <c r="AB165" s="1734"/>
      <c r="AC165" s="1734"/>
      <c r="AD165" s="1734"/>
      <c r="AE165" s="1734"/>
      <c r="AF165" s="1734"/>
      <c r="AG165" s="1734"/>
      <c r="AH165" s="1734"/>
      <c r="AI165" s="1734"/>
      <c r="AJ165" s="1734"/>
      <c r="AK165" s="1734"/>
      <c r="AL165" s="1734"/>
      <c r="AM165" s="1734"/>
      <c r="AN165" s="1734"/>
      <c r="AO165" s="1734"/>
      <c r="AP165" s="1734"/>
      <c r="AQ165" s="1734"/>
      <c r="AR165" s="1734"/>
      <c r="AS165" s="1734"/>
      <c r="AT165" s="1734"/>
    </row>
    <row r="166" spans="1:82" ht="30" customHeight="1">
      <c r="A166" s="1732"/>
      <c r="B166" s="1732"/>
      <c r="C166" s="1732"/>
      <c r="D166" s="1732"/>
      <c r="E166" s="1732"/>
      <c r="F166" s="1732"/>
      <c r="G166" s="1732"/>
      <c r="H166" s="1732"/>
      <c r="I166" s="1732"/>
      <c r="J166" s="1732"/>
      <c r="K166" s="1732"/>
      <c r="L166" s="1732"/>
      <c r="M166" s="1732"/>
      <c r="N166" s="1732"/>
      <c r="O166" s="1732"/>
      <c r="P166" s="1732"/>
      <c r="Q166" s="1744"/>
      <c r="R166" s="1744"/>
      <c r="S166" s="1744"/>
      <c r="T166" s="1744"/>
      <c r="U166" s="1744"/>
      <c r="V166" s="1744"/>
      <c r="W166" s="1744"/>
      <c r="X166" s="1737"/>
      <c r="Y166" s="1737"/>
      <c r="Z166" s="1737"/>
      <c r="AA166" s="1737"/>
      <c r="AB166" s="1737"/>
      <c r="AC166" s="1737"/>
      <c r="AD166" s="1732"/>
      <c r="AE166" s="1732"/>
      <c r="AF166" s="1732"/>
      <c r="AG166" s="1732"/>
      <c r="AH166" s="1745"/>
      <c r="AI166" s="1745"/>
      <c r="AJ166" s="1745"/>
      <c r="AK166" s="1745"/>
      <c r="AL166" s="1745"/>
      <c r="AM166" s="1745"/>
      <c r="AN166" s="1745"/>
      <c r="AO166" s="1737"/>
      <c r="AP166" s="1737"/>
      <c r="AQ166" s="1737"/>
      <c r="AR166" s="1737"/>
      <c r="AS166" s="1737"/>
      <c r="AT166" s="1737"/>
    </row>
    <row r="167" spans="1:82" ht="40.25" customHeight="1">
      <c r="A167" s="1732"/>
      <c r="B167" s="1732"/>
      <c r="C167" s="1732"/>
      <c r="D167" s="1732"/>
      <c r="E167" s="1732"/>
      <c r="F167" s="1732"/>
      <c r="G167" s="1732"/>
      <c r="H167" s="1732"/>
      <c r="I167" s="1732"/>
      <c r="J167" s="1732"/>
      <c r="K167" s="1732"/>
      <c r="L167" s="1732"/>
      <c r="M167" s="1743"/>
      <c r="N167" s="1743"/>
      <c r="O167" s="1743"/>
      <c r="P167" s="1743"/>
      <c r="Q167" s="1746"/>
      <c r="R167" s="1746"/>
      <c r="S167" s="1746"/>
      <c r="T167" s="1746"/>
      <c r="U167" s="1746"/>
      <c r="V167" s="1746"/>
      <c r="W167" s="1746"/>
      <c r="X167" s="1746"/>
      <c r="Y167" s="1746"/>
      <c r="Z167" s="1746"/>
      <c r="AA167" s="1746"/>
      <c r="AB167" s="1746"/>
      <c r="AC167" s="1746"/>
      <c r="AD167" s="1746"/>
      <c r="AE167" s="1746"/>
      <c r="AF167" s="1746"/>
      <c r="AG167" s="1746"/>
      <c r="AH167" s="1746"/>
      <c r="AI167" s="1746"/>
      <c r="AJ167" s="1746"/>
      <c r="AK167" s="1746"/>
      <c r="AL167" s="1746"/>
      <c r="AM167" s="1746"/>
      <c r="AN167" s="1746"/>
      <c r="AO167" s="1746"/>
      <c r="AP167" s="1746"/>
      <c r="AQ167" s="1746"/>
      <c r="AR167" s="1746"/>
      <c r="AS167" s="1746"/>
      <c r="AT167" s="1746"/>
    </row>
    <row r="168" spans="1:82" ht="24" customHeight="1">
      <c r="A168" s="1747"/>
      <c r="B168" s="1747"/>
      <c r="C168" s="1747"/>
      <c r="D168" s="1747"/>
      <c r="E168" s="1747"/>
      <c r="F168" s="1747"/>
      <c r="G168" s="1747"/>
      <c r="H168" s="1747"/>
      <c r="I168" s="1747"/>
      <c r="J168" s="1747"/>
      <c r="K168" s="1747"/>
      <c r="L168" s="1747"/>
      <c r="M168" s="1747"/>
      <c r="N168" s="1747"/>
      <c r="O168" s="1747"/>
      <c r="P168" s="1747"/>
      <c r="Q168" s="1747"/>
      <c r="R168" s="1747"/>
      <c r="S168" s="1747"/>
      <c r="T168" s="1747"/>
      <c r="U168" s="1747"/>
      <c r="V168" s="1747"/>
      <c r="W168" s="1747"/>
      <c r="X168" s="1747"/>
      <c r="Y168" s="1747"/>
      <c r="Z168" s="1747"/>
      <c r="AA168" s="1747"/>
      <c r="AB168" s="1747"/>
      <c r="AC168" s="1747"/>
      <c r="AD168" s="1747"/>
      <c r="AE168" s="1747"/>
      <c r="AF168" s="1747"/>
      <c r="AG168" s="1747"/>
      <c r="AH168" s="1747"/>
      <c r="AI168" s="1747"/>
      <c r="AJ168" s="1747"/>
      <c r="AK168" s="1747"/>
      <c r="AL168" s="1747"/>
      <c r="AM168" s="1748"/>
      <c r="AN168" s="1748"/>
      <c r="AO168" s="1748"/>
      <c r="AP168" s="1748"/>
      <c r="AQ168" s="1748"/>
      <c r="AR168" s="1748"/>
      <c r="AS168" s="1748"/>
      <c r="AT168" s="1748"/>
    </row>
    <row r="169" spans="1:82" ht="15" customHeight="1">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c r="AA169" s="188"/>
      <c r="AB169" s="188"/>
      <c r="AC169" s="188"/>
      <c r="AD169" s="188"/>
      <c r="AE169" s="188"/>
      <c r="AF169" s="188"/>
      <c r="AG169" s="188"/>
      <c r="AH169" s="188"/>
      <c r="AI169" s="188"/>
      <c r="AJ169" s="188"/>
      <c r="AK169" s="188"/>
      <c r="AL169" s="188"/>
      <c r="AM169" s="188"/>
      <c r="AN169" s="188"/>
      <c r="AO169" s="188"/>
      <c r="AP169" s="188"/>
      <c r="AQ169" s="188"/>
      <c r="AR169" s="188"/>
      <c r="AS169" s="188"/>
      <c r="AT169" s="188"/>
    </row>
    <row r="170" spans="1:82" ht="24" customHeight="1">
      <c r="A170" s="1731"/>
      <c r="B170" s="1732"/>
      <c r="C170" s="1732"/>
      <c r="D170" s="1733"/>
      <c r="E170" s="1733"/>
      <c r="F170" s="1733"/>
      <c r="G170" s="1733"/>
      <c r="H170" s="1732"/>
      <c r="I170" s="1732"/>
      <c r="J170" s="1732"/>
      <c r="K170" s="1732"/>
      <c r="L170" s="1732"/>
      <c r="M170" s="1734"/>
      <c r="N170" s="1734"/>
      <c r="O170" s="1734"/>
      <c r="P170" s="1734"/>
      <c r="Q170" s="1734"/>
      <c r="R170" s="1734"/>
      <c r="S170" s="1734"/>
      <c r="T170" s="1734"/>
      <c r="U170" s="1734"/>
      <c r="V170" s="1734"/>
      <c r="W170" s="1734"/>
      <c r="X170" s="1734"/>
      <c r="Y170" s="1734"/>
      <c r="Z170" s="1734"/>
      <c r="AA170" s="1734"/>
      <c r="AB170" s="1734"/>
      <c r="AC170" s="1734"/>
      <c r="AD170" s="1731"/>
      <c r="AE170" s="1732"/>
      <c r="AF170" s="1732"/>
      <c r="AG170" s="1732"/>
      <c r="AH170" s="1734"/>
      <c r="AI170" s="1734"/>
      <c r="AJ170" s="1734"/>
      <c r="AK170" s="1734"/>
      <c r="AL170" s="1734"/>
      <c r="AM170" s="1734"/>
      <c r="AN170" s="1734"/>
      <c r="AO170" s="1734"/>
      <c r="AP170" s="1734"/>
      <c r="AQ170" s="1734"/>
      <c r="AR170" s="1734"/>
      <c r="AS170" s="1734"/>
      <c r="AT170" s="1734"/>
    </row>
    <row r="171" spans="1:82" ht="24" customHeight="1">
      <c r="A171" s="1732"/>
      <c r="B171" s="1732"/>
      <c r="C171" s="1732"/>
      <c r="D171" s="1732"/>
      <c r="E171" s="1732"/>
      <c r="F171" s="1732"/>
      <c r="G171" s="1732"/>
      <c r="H171" s="1732"/>
      <c r="I171" s="1732"/>
      <c r="J171" s="1732"/>
      <c r="K171" s="1732"/>
      <c r="L171" s="1732"/>
      <c r="M171" s="1734"/>
      <c r="N171" s="1734"/>
      <c r="O171" s="1734"/>
      <c r="P171" s="1734"/>
      <c r="Q171" s="1734"/>
      <c r="R171" s="1734"/>
      <c r="S171" s="1734"/>
      <c r="T171" s="1734"/>
      <c r="U171" s="1734"/>
      <c r="V171" s="1734"/>
      <c r="W171" s="1734"/>
      <c r="X171" s="1734"/>
      <c r="Y171" s="1734"/>
      <c r="Z171" s="1734"/>
      <c r="AA171" s="1734"/>
      <c r="AB171" s="1734"/>
      <c r="AC171" s="1734"/>
      <c r="AD171" s="1732"/>
      <c r="AE171" s="1732"/>
      <c r="AF171" s="1732"/>
      <c r="AG171" s="1732"/>
      <c r="AH171" s="1734"/>
      <c r="AI171" s="1734"/>
      <c r="AJ171" s="1734"/>
      <c r="AK171" s="1734"/>
      <c r="AL171" s="1734"/>
      <c r="AM171" s="1734"/>
      <c r="AN171" s="1734"/>
      <c r="AO171" s="1734"/>
      <c r="AP171" s="1734"/>
      <c r="AQ171" s="1734"/>
      <c r="AR171" s="1734"/>
      <c r="AS171" s="1734"/>
      <c r="AT171" s="1734"/>
    </row>
    <row r="172" spans="1:82" ht="24" customHeight="1">
      <c r="A172" s="1732"/>
      <c r="B172" s="1732"/>
      <c r="C172" s="1732"/>
      <c r="D172" s="1732"/>
      <c r="E172" s="1732"/>
      <c r="F172" s="1732"/>
      <c r="G172" s="1732"/>
      <c r="H172" s="1732"/>
      <c r="I172" s="1732"/>
      <c r="J172" s="1732"/>
      <c r="K172" s="1732"/>
      <c r="L172" s="1732"/>
      <c r="M172" s="1738"/>
      <c r="N172" s="1738"/>
      <c r="O172" s="1738"/>
      <c r="P172" s="1738"/>
      <c r="Q172" s="1734"/>
      <c r="R172" s="1734"/>
      <c r="S172" s="1734"/>
      <c r="T172" s="1734"/>
      <c r="U172" s="1734"/>
      <c r="V172" s="1734"/>
      <c r="W172" s="1734"/>
      <c r="X172" s="1734"/>
      <c r="Y172" s="1734"/>
      <c r="Z172" s="1734"/>
      <c r="AA172" s="1734"/>
      <c r="AB172" s="1734"/>
      <c r="AC172" s="1734"/>
      <c r="AD172" s="1734"/>
      <c r="AE172" s="1734"/>
      <c r="AF172" s="1734"/>
      <c r="AG172" s="1734"/>
      <c r="AH172" s="1734"/>
      <c r="AI172" s="1734"/>
      <c r="AJ172" s="1734"/>
      <c r="AK172" s="1734"/>
      <c r="AL172" s="1734"/>
      <c r="AM172" s="1734"/>
      <c r="AN172" s="1734"/>
      <c r="AO172" s="1734"/>
      <c r="AP172" s="1734"/>
      <c r="AQ172" s="1734"/>
      <c r="AR172" s="1734"/>
      <c r="AS172" s="1734"/>
      <c r="AT172" s="1734"/>
      <c r="BC172" s="179"/>
      <c r="BD172" s="179"/>
      <c r="BE172" s="179"/>
      <c r="BF172" s="179"/>
      <c r="BG172" s="179"/>
      <c r="BH172" s="179"/>
      <c r="BI172" s="179"/>
      <c r="BJ172" s="179"/>
      <c r="BK172" s="179"/>
      <c r="BL172" s="179"/>
      <c r="BM172" s="179"/>
      <c r="BN172" s="179"/>
      <c r="BO172" s="179"/>
      <c r="BP172" s="179"/>
      <c r="BQ172" s="179"/>
      <c r="BR172" s="179"/>
      <c r="BS172" s="179"/>
      <c r="BT172" s="179"/>
      <c r="BU172" s="179"/>
      <c r="BV172" s="179"/>
      <c r="BW172" s="179"/>
      <c r="BX172" s="179"/>
      <c r="BY172" s="179"/>
      <c r="BZ172" s="179"/>
      <c r="CA172" s="179"/>
      <c r="CB172" s="179"/>
      <c r="CC172" s="179"/>
      <c r="CD172" s="179"/>
    </row>
    <row r="173" spans="1:82" ht="24" customHeight="1">
      <c r="A173" s="1732"/>
      <c r="B173" s="1732"/>
      <c r="C173" s="1732"/>
      <c r="D173" s="1732"/>
      <c r="E173" s="1732"/>
      <c r="F173" s="1732"/>
      <c r="G173" s="1732"/>
      <c r="H173" s="1732"/>
      <c r="I173" s="1732"/>
      <c r="J173" s="1732"/>
      <c r="K173" s="1732"/>
      <c r="L173" s="1732"/>
      <c r="M173" s="1738"/>
      <c r="N173" s="1738"/>
      <c r="O173" s="1738"/>
      <c r="P173" s="1738"/>
      <c r="Q173" s="1734"/>
      <c r="R173" s="1734"/>
      <c r="S173" s="1734"/>
      <c r="T173" s="1734"/>
      <c r="U173" s="1734"/>
      <c r="V173" s="1734"/>
      <c r="W173" s="1734"/>
      <c r="X173" s="1734"/>
      <c r="Y173" s="1734"/>
      <c r="Z173" s="1734"/>
      <c r="AA173" s="1734"/>
      <c r="AB173" s="1734"/>
      <c r="AC173" s="1734"/>
      <c r="AD173" s="1738"/>
      <c r="AE173" s="1738"/>
      <c r="AF173" s="1738"/>
      <c r="AG173" s="1738"/>
      <c r="AH173" s="1739"/>
      <c r="AI173" s="1739"/>
      <c r="AJ173" s="1739"/>
      <c r="AK173" s="1739"/>
      <c r="AL173" s="1739"/>
      <c r="AM173" s="1739"/>
      <c r="AN173" s="1739"/>
      <c r="AO173" s="1739"/>
      <c r="AP173" s="1739"/>
      <c r="AQ173" s="1739"/>
      <c r="AR173" s="1739"/>
      <c r="AS173" s="1739"/>
      <c r="AT173" s="1739"/>
      <c r="BC173" s="1728"/>
      <c r="BD173" s="1728"/>
      <c r="BE173" s="1728"/>
      <c r="BF173" s="1728"/>
      <c r="BG173" s="1728"/>
      <c r="BH173" s="1728"/>
      <c r="BI173" s="1728"/>
      <c r="BJ173" s="1728"/>
      <c r="BK173" s="1728"/>
      <c r="BL173" s="1728"/>
      <c r="BM173" s="1728"/>
      <c r="BN173" s="1728"/>
      <c r="BO173" s="1728"/>
      <c r="BP173" s="1728"/>
      <c r="BQ173" s="1728"/>
      <c r="BR173" s="1728"/>
      <c r="BS173" s="1728"/>
      <c r="BT173" s="1728"/>
      <c r="BU173" s="1728"/>
      <c r="BV173" s="1728"/>
      <c r="BW173" s="1728"/>
      <c r="BX173" s="1728"/>
      <c r="BY173" s="1728"/>
      <c r="BZ173" s="1728"/>
      <c r="CA173" s="1728"/>
      <c r="CB173" s="1728"/>
      <c r="CC173" s="1728"/>
      <c r="CD173" s="1728"/>
    </row>
    <row r="174" spans="1:82" ht="24" customHeight="1">
      <c r="A174" s="1732"/>
      <c r="B174" s="1732"/>
      <c r="C174" s="1732"/>
      <c r="D174" s="1732"/>
      <c r="E174" s="1732"/>
      <c r="F174" s="1732"/>
      <c r="G174" s="1732"/>
      <c r="H174" s="1732"/>
      <c r="I174" s="1732"/>
      <c r="J174" s="1732"/>
      <c r="K174" s="1732"/>
      <c r="L174" s="1732"/>
      <c r="M174" s="1738"/>
      <c r="N174" s="1738"/>
      <c r="O174" s="1738"/>
      <c r="P174" s="1738"/>
      <c r="Q174" s="1734"/>
      <c r="R174" s="1734"/>
      <c r="S174" s="1734"/>
      <c r="T174" s="1734"/>
      <c r="U174" s="1734"/>
      <c r="V174" s="1734"/>
      <c r="W174" s="1734"/>
      <c r="X174" s="1734"/>
      <c r="Y174" s="1734"/>
      <c r="Z174" s="1734"/>
      <c r="AA174" s="1734"/>
      <c r="AB174" s="1734"/>
      <c r="AC174" s="1734"/>
      <c r="AD174" s="1734"/>
      <c r="AE174" s="1734"/>
      <c r="AF174" s="1734"/>
      <c r="AG174" s="1734"/>
      <c r="AH174" s="1734"/>
      <c r="AI174" s="1734"/>
      <c r="AJ174" s="1734"/>
      <c r="AK174" s="1734"/>
      <c r="AL174" s="1734"/>
      <c r="AM174" s="1734"/>
      <c r="AN174" s="1734"/>
      <c r="AO174" s="1734"/>
      <c r="AP174" s="1734"/>
      <c r="AQ174" s="1734"/>
      <c r="AR174" s="1734"/>
      <c r="AS174" s="1734"/>
      <c r="AT174" s="1734"/>
      <c r="BC174" s="1728"/>
      <c r="BD174" s="1728"/>
      <c r="BE174" s="1728"/>
      <c r="BF174" s="1728"/>
      <c r="BG174" s="1728"/>
      <c r="BH174" s="1728"/>
      <c r="BI174" s="1728"/>
      <c r="BJ174" s="1728"/>
      <c r="BK174" s="1728"/>
      <c r="BL174" s="1728"/>
      <c r="BM174" s="1728"/>
      <c r="BN174" s="1728"/>
      <c r="BO174" s="1728"/>
      <c r="BP174" s="1728"/>
      <c r="BQ174" s="1728"/>
      <c r="BR174" s="1728"/>
      <c r="BS174" s="1728"/>
      <c r="BT174" s="1728"/>
      <c r="BU174" s="1728"/>
      <c r="BV174" s="1728"/>
      <c r="BW174" s="1728"/>
      <c r="BX174" s="1728"/>
      <c r="BY174" s="1728"/>
      <c r="BZ174" s="1728"/>
      <c r="CA174" s="1728"/>
      <c r="CB174" s="1728"/>
      <c r="CC174" s="1728"/>
      <c r="CD174" s="1728"/>
    </row>
    <row r="175" spans="1:82" ht="24" customHeight="1">
      <c r="A175" s="1732"/>
      <c r="B175" s="1732"/>
      <c r="C175" s="1732"/>
      <c r="D175" s="1732"/>
      <c r="E175" s="1732"/>
      <c r="F175" s="1732"/>
      <c r="G175" s="1732"/>
      <c r="H175" s="1732"/>
      <c r="I175" s="1732"/>
      <c r="J175" s="1732"/>
      <c r="K175" s="1732"/>
      <c r="L175" s="1732"/>
      <c r="M175" s="1732"/>
      <c r="N175" s="1732"/>
      <c r="O175" s="1732"/>
      <c r="P175" s="1732"/>
      <c r="Q175" s="1734"/>
      <c r="R175" s="1734"/>
      <c r="S175" s="1734"/>
      <c r="T175" s="1734"/>
      <c r="U175" s="1734"/>
      <c r="V175" s="1734"/>
      <c r="W175" s="1734"/>
      <c r="X175" s="1734"/>
      <c r="Y175" s="1734"/>
      <c r="Z175" s="1734"/>
      <c r="AA175" s="1734"/>
      <c r="AB175" s="1734"/>
      <c r="AC175" s="1734"/>
      <c r="AD175" s="1735"/>
      <c r="AE175" s="1735"/>
      <c r="AF175" s="1735"/>
      <c r="AG175" s="1735"/>
      <c r="AH175" s="1734"/>
      <c r="AI175" s="1734"/>
      <c r="AJ175" s="1734"/>
      <c r="AK175" s="1734"/>
      <c r="AL175" s="1734"/>
      <c r="AM175" s="1734"/>
      <c r="AN175" s="1734"/>
      <c r="AO175" s="1734"/>
      <c r="AP175" s="1734"/>
      <c r="AQ175" s="1734"/>
      <c r="AR175" s="1734"/>
      <c r="AS175" s="1734"/>
      <c r="AT175" s="1734"/>
    </row>
    <row r="176" spans="1:82" ht="24" customHeight="1">
      <c r="A176" s="1732"/>
      <c r="B176" s="1732"/>
      <c r="C176" s="1732"/>
      <c r="D176" s="1732"/>
      <c r="E176" s="1732"/>
      <c r="F176" s="1732"/>
      <c r="G176" s="1732"/>
      <c r="H176" s="1732"/>
      <c r="I176" s="1732"/>
      <c r="J176" s="1732"/>
      <c r="K176" s="1732"/>
      <c r="L176" s="1732"/>
      <c r="M176" s="1736"/>
      <c r="N176" s="1736"/>
      <c r="O176" s="1736"/>
      <c r="P176" s="1736"/>
      <c r="Q176" s="1733"/>
      <c r="R176" s="1733"/>
      <c r="S176" s="1733"/>
      <c r="T176" s="1733"/>
      <c r="U176" s="1732"/>
      <c r="V176" s="1732"/>
      <c r="W176" s="1732"/>
      <c r="X176" s="1733"/>
      <c r="Y176" s="1733"/>
      <c r="Z176" s="1733"/>
      <c r="AA176" s="1737"/>
      <c r="AB176" s="1737"/>
      <c r="AC176" s="1737"/>
      <c r="AD176" s="1731"/>
      <c r="AE176" s="1732"/>
      <c r="AF176" s="1732"/>
      <c r="AG176" s="1732"/>
      <c r="AH176" s="1740"/>
      <c r="AI176" s="1740"/>
      <c r="AJ176" s="1740"/>
      <c r="AK176" s="1740"/>
      <c r="AL176" s="1740"/>
      <c r="AM176" s="1740"/>
      <c r="AN176" s="1740"/>
      <c r="AO176" s="1741"/>
      <c r="AP176" s="1741"/>
      <c r="AQ176" s="1741"/>
      <c r="AR176" s="1741"/>
      <c r="AS176" s="1741"/>
      <c r="AT176" s="1741"/>
    </row>
    <row r="177" spans="1:46" ht="64.5" customHeight="1">
      <c r="A177" s="1742"/>
      <c r="B177" s="1743"/>
      <c r="C177" s="1743"/>
      <c r="D177" s="1743"/>
      <c r="E177" s="1743"/>
      <c r="F177" s="1743"/>
      <c r="G177" s="1743"/>
      <c r="H177" s="1743"/>
      <c r="I177" s="1743"/>
      <c r="J177" s="1743"/>
      <c r="K177" s="1743"/>
      <c r="L177" s="1743"/>
      <c r="M177" s="1734"/>
      <c r="N177" s="1734"/>
      <c r="O177" s="1734"/>
      <c r="P177" s="1734"/>
      <c r="Q177" s="1734"/>
      <c r="R177" s="1734"/>
      <c r="S177" s="1734"/>
      <c r="T177" s="1734"/>
      <c r="U177" s="1734"/>
      <c r="V177" s="1734"/>
      <c r="W177" s="1734"/>
      <c r="X177" s="1734"/>
      <c r="Y177" s="1734"/>
      <c r="Z177" s="1734"/>
      <c r="AA177" s="1734"/>
      <c r="AB177" s="1734"/>
      <c r="AC177" s="1734"/>
      <c r="AD177" s="1734"/>
      <c r="AE177" s="1734"/>
      <c r="AF177" s="1734"/>
      <c r="AG177" s="1734"/>
      <c r="AH177" s="1734"/>
      <c r="AI177" s="1734"/>
      <c r="AJ177" s="1734"/>
      <c r="AK177" s="1734"/>
      <c r="AL177" s="1734"/>
      <c r="AM177" s="1734"/>
      <c r="AN177" s="1734"/>
      <c r="AO177" s="1734"/>
      <c r="AP177" s="1734"/>
      <c r="AQ177" s="1734"/>
      <c r="AR177" s="1734"/>
      <c r="AS177" s="1734"/>
      <c r="AT177" s="1734"/>
    </row>
    <row r="178" spans="1:46" ht="30" customHeight="1">
      <c r="A178" s="1732"/>
      <c r="B178" s="1732"/>
      <c r="C178" s="1732"/>
      <c r="D178" s="1732"/>
      <c r="E178" s="1732"/>
      <c r="F178" s="1732"/>
      <c r="G178" s="1732"/>
      <c r="H178" s="1732"/>
      <c r="I178" s="1732"/>
      <c r="J178" s="1732"/>
      <c r="K178" s="1732"/>
      <c r="L178" s="1732"/>
      <c r="M178" s="1732"/>
      <c r="N178" s="1732"/>
      <c r="O178" s="1732"/>
      <c r="P178" s="1732"/>
      <c r="Q178" s="1744"/>
      <c r="R178" s="1744"/>
      <c r="S178" s="1744"/>
      <c r="T178" s="1744"/>
      <c r="U178" s="1744"/>
      <c r="V178" s="1744"/>
      <c r="W178" s="1744"/>
      <c r="X178" s="1737"/>
      <c r="Y178" s="1737"/>
      <c r="Z178" s="1737"/>
      <c r="AA178" s="1737"/>
      <c r="AB178" s="1737"/>
      <c r="AC178" s="1737"/>
      <c r="AD178" s="1732"/>
      <c r="AE178" s="1732"/>
      <c r="AF178" s="1732"/>
      <c r="AG178" s="1732"/>
      <c r="AH178" s="1745"/>
      <c r="AI178" s="1745"/>
      <c r="AJ178" s="1745"/>
      <c r="AK178" s="1745"/>
      <c r="AL178" s="1745"/>
      <c r="AM178" s="1745"/>
      <c r="AN178" s="1745"/>
      <c r="AO178" s="1737"/>
      <c r="AP178" s="1737"/>
      <c r="AQ178" s="1737"/>
      <c r="AR178" s="1737"/>
      <c r="AS178" s="1737"/>
      <c r="AT178" s="1737"/>
    </row>
    <row r="179" spans="1:46" ht="40.25" customHeight="1">
      <c r="A179" s="1732"/>
      <c r="B179" s="1732"/>
      <c r="C179" s="1732"/>
      <c r="D179" s="1732"/>
      <c r="E179" s="1732"/>
      <c r="F179" s="1732"/>
      <c r="G179" s="1732"/>
      <c r="H179" s="1732"/>
      <c r="I179" s="1732"/>
      <c r="J179" s="1732"/>
      <c r="K179" s="1732"/>
      <c r="L179" s="1732"/>
      <c r="M179" s="1743"/>
      <c r="N179" s="1743"/>
      <c r="O179" s="1743"/>
      <c r="P179" s="1743"/>
      <c r="Q179" s="1746"/>
      <c r="R179" s="1746"/>
      <c r="S179" s="1746"/>
      <c r="T179" s="1746"/>
      <c r="U179" s="1746"/>
      <c r="V179" s="1746"/>
      <c r="W179" s="1746"/>
      <c r="X179" s="1746"/>
      <c r="Y179" s="1746"/>
      <c r="Z179" s="1746"/>
      <c r="AA179" s="1746"/>
      <c r="AB179" s="1746"/>
      <c r="AC179" s="1746"/>
      <c r="AD179" s="1746"/>
      <c r="AE179" s="1746"/>
      <c r="AF179" s="1746"/>
      <c r="AG179" s="1746"/>
      <c r="AH179" s="1746"/>
      <c r="AI179" s="1746"/>
      <c r="AJ179" s="1746"/>
      <c r="AK179" s="1746"/>
      <c r="AL179" s="1746"/>
      <c r="AM179" s="1746"/>
      <c r="AN179" s="1746"/>
      <c r="AO179" s="1746"/>
      <c r="AP179" s="1746"/>
      <c r="AQ179" s="1746"/>
      <c r="AR179" s="1746"/>
      <c r="AS179" s="1746"/>
      <c r="AT179" s="1746"/>
    </row>
    <row r="180" spans="1:46" ht="24" customHeight="1">
      <c r="A180" s="1747"/>
      <c r="B180" s="1747"/>
      <c r="C180" s="1747"/>
      <c r="D180" s="1747"/>
      <c r="E180" s="1747"/>
      <c r="F180" s="1747"/>
      <c r="G180" s="1747"/>
      <c r="H180" s="1747"/>
      <c r="I180" s="1747"/>
      <c r="J180" s="1747"/>
      <c r="K180" s="1747"/>
      <c r="L180" s="1747"/>
      <c r="M180" s="1747"/>
      <c r="N180" s="1747"/>
      <c r="O180" s="1747"/>
      <c r="P180" s="1747"/>
      <c r="Q180" s="1747"/>
      <c r="R180" s="1747"/>
      <c r="S180" s="1747"/>
      <c r="T180" s="1747"/>
      <c r="U180" s="1747"/>
      <c r="V180" s="1747"/>
      <c r="W180" s="1747"/>
      <c r="X180" s="1747"/>
      <c r="Y180" s="1747"/>
      <c r="Z180" s="1747"/>
      <c r="AA180" s="1747"/>
      <c r="AB180" s="1747"/>
      <c r="AC180" s="1747"/>
      <c r="AD180" s="1747"/>
      <c r="AE180" s="1747"/>
      <c r="AF180" s="1747"/>
      <c r="AG180" s="1747"/>
      <c r="AH180" s="1747"/>
      <c r="AI180" s="1747"/>
      <c r="AJ180" s="1747"/>
      <c r="AK180" s="1747"/>
      <c r="AL180" s="1747"/>
      <c r="AM180" s="1748"/>
      <c r="AN180" s="1748"/>
      <c r="AO180" s="1748"/>
      <c r="AP180" s="1748"/>
      <c r="AQ180" s="1748"/>
      <c r="AR180" s="1748"/>
      <c r="AS180" s="1748"/>
      <c r="AT180" s="1748"/>
    </row>
    <row r="181" spans="1:46" ht="15" customHeight="1">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row>
    <row r="182" spans="1:46" ht="24" customHeight="1">
      <c r="A182" s="1731"/>
      <c r="B182" s="1732"/>
      <c r="C182" s="1732"/>
      <c r="D182" s="1733"/>
      <c r="E182" s="1733"/>
      <c r="F182" s="1733"/>
      <c r="G182" s="1733"/>
      <c r="H182" s="1732"/>
      <c r="I182" s="1732"/>
      <c r="J182" s="1732"/>
      <c r="K182" s="1732"/>
      <c r="L182" s="1732"/>
      <c r="M182" s="1734"/>
      <c r="N182" s="1734"/>
      <c r="O182" s="1734"/>
      <c r="P182" s="1734"/>
      <c r="Q182" s="1734"/>
      <c r="R182" s="1734"/>
      <c r="S182" s="1734"/>
      <c r="T182" s="1734"/>
      <c r="U182" s="1734"/>
      <c r="V182" s="1734"/>
      <c r="W182" s="1734"/>
      <c r="X182" s="1734"/>
      <c r="Y182" s="1734"/>
      <c r="Z182" s="1734"/>
      <c r="AA182" s="1734"/>
      <c r="AB182" s="1734"/>
      <c r="AC182" s="1734"/>
      <c r="AD182" s="1731"/>
      <c r="AE182" s="1732"/>
      <c r="AF182" s="1732"/>
      <c r="AG182" s="1732"/>
      <c r="AH182" s="1734"/>
      <c r="AI182" s="1734"/>
      <c r="AJ182" s="1734"/>
      <c r="AK182" s="1734"/>
      <c r="AL182" s="1734"/>
      <c r="AM182" s="1734"/>
      <c r="AN182" s="1734"/>
      <c r="AO182" s="1734"/>
      <c r="AP182" s="1734"/>
      <c r="AQ182" s="1734"/>
      <c r="AR182" s="1734"/>
      <c r="AS182" s="1734"/>
      <c r="AT182" s="1734"/>
    </row>
    <row r="183" spans="1:46" ht="24" customHeight="1">
      <c r="A183" s="1732"/>
      <c r="B183" s="1732"/>
      <c r="C183" s="1732"/>
      <c r="D183" s="1732"/>
      <c r="E183" s="1732"/>
      <c r="F183" s="1732"/>
      <c r="G183" s="1732"/>
      <c r="H183" s="1732"/>
      <c r="I183" s="1732"/>
      <c r="J183" s="1732"/>
      <c r="K183" s="1732"/>
      <c r="L183" s="1732"/>
      <c r="M183" s="1734"/>
      <c r="N183" s="1734"/>
      <c r="O183" s="1734"/>
      <c r="P183" s="1734"/>
      <c r="Q183" s="1734"/>
      <c r="R183" s="1734"/>
      <c r="S183" s="1734"/>
      <c r="T183" s="1734"/>
      <c r="U183" s="1734"/>
      <c r="V183" s="1734"/>
      <c r="W183" s="1734"/>
      <c r="X183" s="1734"/>
      <c r="Y183" s="1734"/>
      <c r="Z183" s="1734"/>
      <c r="AA183" s="1734"/>
      <c r="AB183" s="1734"/>
      <c r="AC183" s="1734"/>
      <c r="AD183" s="1732"/>
      <c r="AE183" s="1732"/>
      <c r="AF183" s="1732"/>
      <c r="AG183" s="1732"/>
      <c r="AH183" s="1734"/>
      <c r="AI183" s="1734"/>
      <c r="AJ183" s="1734"/>
      <c r="AK183" s="1734"/>
      <c r="AL183" s="1734"/>
      <c r="AM183" s="1734"/>
      <c r="AN183" s="1734"/>
      <c r="AO183" s="1734"/>
      <c r="AP183" s="1734"/>
      <c r="AQ183" s="1734"/>
      <c r="AR183" s="1734"/>
      <c r="AS183" s="1734"/>
      <c r="AT183" s="1734"/>
    </row>
    <row r="184" spans="1:46" ht="24" customHeight="1">
      <c r="A184" s="1732"/>
      <c r="B184" s="1732"/>
      <c r="C184" s="1732"/>
      <c r="D184" s="1732"/>
      <c r="E184" s="1732"/>
      <c r="F184" s="1732"/>
      <c r="G184" s="1732"/>
      <c r="H184" s="1732"/>
      <c r="I184" s="1732"/>
      <c r="J184" s="1732"/>
      <c r="K184" s="1732"/>
      <c r="L184" s="1732"/>
      <c r="M184" s="1738"/>
      <c r="N184" s="1738"/>
      <c r="O184" s="1738"/>
      <c r="P184" s="1738"/>
      <c r="Q184" s="1734"/>
      <c r="R184" s="1734"/>
      <c r="S184" s="1734"/>
      <c r="T184" s="1734"/>
      <c r="U184" s="1734"/>
      <c r="V184" s="1734"/>
      <c r="W184" s="1734"/>
      <c r="X184" s="1734"/>
      <c r="Y184" s="1734"/>
      <c r="Z184" s="1734"/>
      <c r="AA184" s="1734"/>
      <c r="AB184" s="1734"/>
      <c r="AC184" s="1734"/>
      <c r="AD184" s="1734"/>
      <c r="AE184" s="1734"/>
      <c r="AF184" s="1734"/>
      <c r="AG184" s="1734"/>
      <c r="AH184" s="1734"/>
      <c r="AI184" s="1734"/>
      <c r="AJ184" s="1734"/>
      <c r="AK184" s="1734"/>
      <c r="AL184" s="1734"/>
      <c r="AM184" s="1734"/>
      <c r="AN184" s="1734"/>
      <c r="AO184" s="1734"/>
      <c r="AP184" s="1734"/>
      <c r="AQ184" s="1734"/>
      <c r="AR184" s="1734"/>
      <c r="AS184" s="1734"/>
      <c r="AT184" s="1734"/>
    </row>
    <row r="185" spans="1:46" ht="24" customHeight="1">
      <c r="A185" s="1732"/>
      <c r="B185" s="1732"/>
      <c r="C185" s="1732"/>
      <c r="D185" s="1732"/>
      <c r="E185" s="1732"/>
      <c r="F185" s="1732"/>
      <c r="G185" s="1732"/>
      <c r="H185" s="1732"/>
      <c r="I185" s="1732"/>
      <c r="J185" s="1732"/>
      <c r="K185" s="1732"/>
      <c r="L185" s="1732"/>
      <c r="M185" s="1738"/>
      <c r="N185" s="1738"/>
      <c r="O185" s="1738"/>
      <c r="P185" s="1738"/>
      <c r="Q185" s="1734"/>
      <c r="R185" s="1734"/>
      <c r="S185" s="1734"/>
      <c r="T185" s="1734"/>
      <c r="U185" s="1734"/>
      <c r="V185" s="1734"/>
      <c r="W185" s="1734"/>
      <c r="X185" s="1734"/>
      <c r="Y185" s="1734"/>
      <c r="Z185" s="1734"/>
      <c r="AA185" s="1734"/>
      <c r="AB185" s="1734"/>
      <c r="AC185" s="1734"/>
      <c r="AD185" s="1738"/>
      <c r="AE185" s="1738"/>
      <c r="AF185" s="1738"/>
      <c r="AG185" s="1738"/>
      <c r="AH185" s="1739"/>
      <c r="AI185" s="1739"/>
      <c r="AJ185" s="1739"/>
      <c r="AK185" s="1739"/>
      <c r="AL185" s="1739"/>
      <c r="AM185" s="1739"/>
      <c r="AN185" s="1739"/>
      <c r="AO185" s="1739"/>
      <c r="AP185" s="1739"/>
      <c r="AQ185" s="1739"/>
      <c r="AR185" s="1739"/>
      <c r="AS185" s="1739"/>
      <c r="AT185" s="1739"/>
    </row>
    <row r="186" spans="1:46" ht="24" customHeight="1">
      <c r="A186" s="1732"/>
      <c r="B186" s="1732"/>
      <c r="C186" s="1732"/>
      <c r="D186" s="1732"/>
      <c r="E186" s="1732"/>
      <c r="F186" s="1732"/>
      <c r="G186" s="1732"/>
      <c r="H186" s="1732"/>
      <c r="I186" s="1732"/>
      <c r="J186" s="1732"/>
      <c r="K186" s="1732"/>
      <c r="L186" s="1732"/>
      <c r="M186" s="1738"/>
      <c r="N186" s="1738"/>
      <c r="O186" s="1738"/>
      <c r="P186" s="1738"/>
      <c r="Q186" s="1734"/>
      <c r="R186" s="1734"/>
      <c r="S186" s="1734"/>
      <c r="T186" s="1734"/>
      <c r="U186" s="1734"/>
      <c r="V186" s="1734"/>
      <c r="W186" s="1734"/>
      <c r="X186" s="1734"/>
      <c r="Y186" s="1734"/>
      <c r="Z186" s="1734"/>
      <c r="AA186" s="1734"/>
      <c r="AB186" s="1734"/>
      <c r="AC186" s="1734"/>
      <c r="AD186" s="1734"/>
      <c r="AE186" s="1734"/>
      <c r="AF186" s="1734"/>
      <c r="AG186" s="1734"/>
      <c r="AH186" s="1734"/>
      <c r="AI186" s="1734"/>
      <c r="AJ186" s="1734"/>
      <c r="AK186" s="1734"/>
      <c r="AL186" s="1734"/>
      <c r="AM186" s="1734"/>
      <c r="AN186" s="1734"/>
      <c r="AO186" s="1734"/>
      <c r="AP186" s="1734"/>
      <c r="AQ186" s="1734"/>
      <c r="AR186" s="1734"/>
      <c r="AS186" s="1734"/>
      <c r="AT186" s="1734"/>
    </row>
    <row r="187" spans="1:46" ht="24" customHeight="1">
      <c r="A187" s="1732"/>
      <c r="B187" s="1732"/>
      <c r="C187" s="1732"/>
      <c r="D187" s="1732"/>
      <c r="E187" s="1732"/>
      <c r="F187" s="1732"/>
      <c r="G187" s="1732"/>
      <c r="H187" s="1732"/>
      <c r="I187" s="1732"/>
      <c r="J187" s="1732"/>
      <c r="K187" s="1732"/>
      <c r="L187" s="1732"/>
      <c r="M187" s="1732"/>
      <c r="N187" s="1732"/>
      <c r="O187" s="1732"/>
      <c r="P187" s="1732"/>
      <c r="Q187" s="1734"/>
      <c r="R187" s="1734"/>
      <c r="S187" s="1734"/>
      <c r="T187" s="1734"/>
      <c r="U187" s="1734"/>
      <c r="V187" s="1734"/>
      <c r="W187" s="1734"/>
      <c r="X187" s="1734"/>
      <c r="Y187" s="1734"/>
      <c r="Z187" s="1734"/>
      <c r="AA187" s="1734"/>
      <c r="AB187" s="1734"/>
      <c r="AC187" s="1734"/>
      <c r="AD187" s="1735"/>
      <c r="AE187" s="1735"/>
      <c r="AF187" s="1735"/>
      <c r="AG187" s="1735"/>
      <c r="AH187" s="1734"/>
      <c r="AI187" s="1734"/>
      <c r="AJ187" s="1734"/>
      <c r="AK187" s="1734"/>
      <c r="AL187" s="1734"/>
      <c r="AM187" s="1734"/>
      <c r="AN187" s="1734"/>
      <c r="AO187" s="1734"/>
      <c r="AP187" s="1734"/>
      <c r="AQ187" s="1734"/>
      <c r="AR187" s="1734"/>
      <c r="AS187" s="1734"/>
      <c r="AT187" s="1734"/>
    </row>
    <row r="188" spans="1:46" ht="30" customHeight="1">
      <c r="A188" s="1732"/>
      <c r="B188" s="1732"/>
      <c r="C188" s="1732"/>
      <c r="D188" s="1732"/>
      <c r="E188" s="1732"/>
      <c r="F188" s="1732"/>
      <c r="G188" s="1732"/>
      <c r="H188" s="1732"/>
      <c r="I188" s="1732"/>
      <c r="J188" s="1732"/>
      <c r="K188" s="1732"/>
      <c r="L188" s="1732"/>
      <c r="M188" s="1736"/>
      <c r="N188" s="1736"/>
      <c r="O188" s="1736"/>
      <c r="P188" s="1736"/>
      <c r="Q188" s="1733"/>
      <c r="R188" s="1733"/>
      <c r="S188" s="1733"/>
      <c r="T188" s="1733"/>
      <c r="U188" s="1732"/>
      <c r="V188" s="1732"/>
      <c r="W188" s="1732"/>
      <c r="X188" s="1733"/>
      <c r="Y188" s="1733"/>
      <c r="Z188" s="1733"/>
      <c r="AA188" s="1737"/>
      <c r="AB188" s="1737"/>
      <c r="AC188" s="1737"/>
      <c r="AD188" s="1731"/>
      <c r="AE188" s="1732"/>
      <c r="AF188" s="1732"/>
      <c r="AG188" s="1732"/>
      <c r="AH188" s="1740"/>
      <c r="AI188" s="1740"/>
      <c r="AJ188" s="1740"/>
      <c r="AK188" s="1740"/>
      <c r="AL188" s="1740"/>
      <c r="AM188" s="1740"/>
      <c r="AN188" s="1740"/>
      <c r="AO188" s="1741"/>
      <c r="AP188" s="1741"/>
      <c r="AQ188" s="1741"/>
      <c r="AR188" s="1741"/>
      <c r="AS188" s="1741"/>
      <c r="AT188" s="1741"/>
    </row>
    <row r="189" spans="1:46" ht="64.5" customHeight="1">
      <c r="A189" s="1742"/>
      <c r="B189" s="1743"/>
      <c r="C189" s="1743"/>
      <c r="D189" s="1743"/>
      <c r="E189" s="1743"/>
      <c r="F189" s="1743"/>
      <c r="G189" s="1743"/>
      <c r="H189" s="1743"/>
      <c r="I189" s="1743"/>
      <c r="J189" s="1743"/>
      <c r="K189" s="1743"/>
      <c r="L189" s="1743"/>
      <c r="M189" s="1734"/>
      <c r="N189" s="1734"/>
      <c r="O189" s="1734"/>
      <c r="P189" s="1734"/>
      <c r="Q189" s="1734"/>
      <c r="R189" s="1734"/>
      <c r="S189" s="1734"/>
      <c r="T189" s="1734"/>
      <c r="U189" s="1734"/>
      <c r="V189" s="1734"/>
      <c r="W189" s="1734"/>
      <c r="X189" s="1734"/>
      <c r="Y189" s="1734"/>
      <c r="Z189" s="1734"/>
      <c r="AA189" s="1734"/>
      <c r="AB189" s="1734"/>
      <c r="AC189" s="1734"/>
      <c r="AD189" s="1734"/>
      <c r="AE189" s="1734"/>
      <c r="AF189" s="1734"/>
      <c r="AG189" s="1734"/>
      <c r="AH189" s="1734"/>
      <c r="AI189" s="1734"/>
      <c r="AJ189" s="1734"/>
      <c r="AK189" s="1734"/>
      <c r="AL189" s="1734"/>
      <c r="AM189" s="1734"/>
      <c r="AN189" s="1734"/>
      <c r="AO189" s="1734"/>
      <c r="AP189" s="1734"/>
      <c r="AQ189" s="1734"/>
      <c r="AR189" s="1734"/>
      <c r="AS189" s="1734"/>
      <c r="AT189" s="1734"/>
    </row>
    <row r="190" spans="1:46" ht="30" customHeight="1">
      <c r="A190" s="1732"/>
      <c r="B190" s="1732"/>
      <c r="C190" s="1732"/>
      <c r="D190" s="1732"/>
      <c r="E190" s="1732"/>
      <c r="F190" s="1732"/>
      <c r="G190" s="1732"/>
      <c r="H190" s="1732"/>
      <c r="I190" s="1732"/>
      <c r="J190" s="1732"/>
      <c r="K190" s="1732"/>
      <c r="L190" s="1732"/>
      <c r="M190" s="1732"/>
      <c r="N190" s="1732"/>
      <c r="O190" s="1732"/>
      <c r="P190" s="1732"/>
      <c r="Q190" s="1744"/>
      <c r="R190" s="1744"/>
      <c r="S190" s="1744"/>
      <c r="T190" s="1744"/>
      <c r="U190" s="1744"/>
      <c r="V190" s="1744"/>
      <c r="W190" s="1744"/>
      <c r="X190" s="1737"/>
      <c r="Y190" s="1737"/>
      <c r="Z190" s="1737"/>
      <c r="AA190" s="1737"/>
      <c r="AB190" s="1737"/>
      <c r="AC190" s="1737"/>
      <c r="AD190" s="1732"/>
      <c r="AE190" s="1732"/>
      <c r="AF190" s="1732"/>
      <c r="AG190" s="1732"/>
      <c r="AH190" s="1745"/>
      <c r="AI190" s="1745"/>
      <c r="AJ190" s="1745"/>
      <c r="AK190" s="1745"/>
      <c r="AL190" s="1745"/>
      <c r="AM190" s="1745"/>
      <c r="AN190" s="1745"/>
      <c r="AO190" s="1737"/>
      <c r="AP190" s="1737"/>
      <c r="AQ190" s="1737"/>
      <c r="AR190" s="1737"/>
      <c r="AS190" s="1737"/>
      <c r="AT190" s="1737"/>
    </row>
    <row r="191" spans="1:46" ht="40.25" customHeight="1">
      <c r="A191" s="1732"/>
      <c r="B191" s="1732"/>
      <c r="C191" s="1732"/>
      <c r="D191" s="1732"/>
      <c r="E191" s="1732"/>
      <c r="F191" s="1732"/>
      <c r="G191" s="1732"/>
      <c r="H191" s="1732"/>
      <c r="I191" s="1732"/>
      <c r="J191" s="1732"/>
      <c r="K191" s="1732"/>
      <c r="L191" s="1732"/>
      <c r="M191" s="1743"/>
      <c r="N191" s="1743"/>
      <c r="O191" s="1743"/>
      <c r="P191" s="1743"/>
      <c r="Q191" s="1746"/>
      <c r="R191" s="1746"/>
      <c r="S191" s="1746"/>
      <c r="T191" s="1746"/>
      <c r="U191" s="1746"/>
      <c r="V191" s="1746"/>
      <c r="W191" s="1746"/>
      <c r="X191" s="1746"/>
      <c r="Y191" s="1746"/>
      <c r="Z191" s="1746"/>
      <c r="AA191" s="1746"/>
      <c r="AB191" s="1746"/>
      <c r="AC191" s="1746"/>
      <c r="AD191" s="1746"/>
      <c r="AE191" s="1746"/>
      <c r="AF191" s="1746"/>
      <c r="AG191" s="1746"/>
      <c r="AH191" s="1746"/>
      <c r="AI191" s="1746"/>
      <c r="AJ191" s="1746"/>
      <c r="AK191" s="1746"/>
      <c r="AL191" s="1746"/>
      <c r="AM191" s="1746"/>
      <c r="AN191" s="1746"/>
      <c r="AO191" s="1746"/>
      <c r="AP191" s="1746"/>
      <c r="AQ191" s="1746"/>
      <c r="AR191" s="1746"/>
      <c r="AS191" s="1746"/>
      <c r="AT191" s="1746"/>
    </row>
    <row r="192" spans="1:46" ht="24" customHeight="1">
      <c r="A192" s="1747"/>
      <c r="B192" s="1747"/>
      <c r="C192" s="1747"/>
      <c r="D192" s="1747"/>
      <c r="E192" s="1747"/>
      <c r="F192" s="1747"/>
      <c r="G192" s="1747"/>
      <c r="H192" s="1747"/>
      <c r="I192" s="1747"/>
      <c r="J192" s="1747"/>
      <c r="K192" s="1747"/>
      <c r="L192" s="1747"/>
      <c r="M192" s="1747"/>
      <c r="N192" s="1747"/>
      <c r="O192" s="1747"/>
      <c r="P192" s="1747"/>
      <c r="Q192" s="1747"/>
      <c r="R192" s="1747"/>
      <c r="S192" s="1747"/>
      <c r="T192" s="1747"/>
      <c r="U192" s="1747"/>
      <c r="V192" s="1747"/>
      <c r="W192" s="1747"/>
      <c r="X192" s="1747"/>
      <c r="Y192" s="1747"/>
      <c r="Z192" s="1747"/>
      <c r="AA192" s="1747"/>
      <c r="AB192" s="1747"/>
      <c r="AC192" s="1747"/>
      <c r="AD192" s="1747"/>
      <c r="AE192" s="1747"/>
      <c r="AF192" s="1747"/>
      <c r="AG192" s="1747"/>
      <c r="AH192" s="1747"/>
      <c r="AI192" s="1747"/>
      <c r="AJ192" s="1747"/>
      <c r="AK192" s="1747"/>
      <c r="AL192" s="1747"/>
      <c r="AM192" s="1748"/>
      <c r="AN192" s="1748"/>
      <c r="AO192" s="1748"/>
      <c r="AP192" s="1748"/>
      <c r="AQ192" s="1748"/>
      <c r="AR192" s="1748"/>
      <c r="AS192" s="1748"/>
      <c r="AT192" s="1748"/>
    </row>
    <row r="193" spans="1:47" ht="30" customHeight="1">
      <c r="A193" s="183"/>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4"/>
      <c r="AJ193" s="184"/>
      <c r="AK193" s="184"/>
      <c r="AL193" s="184"/>
      <c r="AM193" s="184"/>
      <c r="AN193" s="184"/>
      <c r="AO193" s="184"/>
      <c r="AP193" s="1729"/>
      <c r="AQ193" s="1729"/>
      <c r="AR193" s="1729"/>
      <c r="AS193" s="1729"/>
      <c r="AT193" s="1729"/>
      <c r="AU193" s="1729"/>
    </row>
    <row r="194" spans="1:47" ht="40.5" customHeight="1">
      <c r="A194" s="184"/>
      <c r="B194" s="1730"/>
      <c r="C194" s="1730"/>
      <c r="D194" s="1730"/>
      <c r="E194" s="1730"/>
      <c r="F194" s="1730"/>
      <c r="G194" s="1730"/>
      <c r="H194" s="1730"/>
      <c r="I194" s="1730"/>
      <c r="J194" s="1730"/>
      <c r="K194" s="1730"/>
      <c r="L194" s="1730"/>
      <c r="M194" s="1730"/>
      <c r="N194" s="1730"/>
      <c r="O194" s="1730"/>
      <c r="P194" s="1730"/>
      <c r="Q194" s="1730"/>
      <c r="R194" s="1730"/>
      <c r="S194" s="1730"/>
      <c r="T194" s="1730"/>
      <c r="U194" s="1730"/>
      <c r="V194" s="1730"/>
      <c r="W194" s="1730"/>
      <c r="X194" s="1730"/>
      <c r="Y194" s="1730"/>
      <c r="Z194" s="1730"/>
      <c r="AA194" s="1730"/>
      <c r="AB194" s="1730"/>
      <c r="AC194" s="1730"/>
      <c r="AD194" s="1730"/>
      <c r="AE194" s="1730"/>
      <c r="AF194" s="1730"/>
      <c r="AG194" s="1730"/>
      <c r="AH194" s="1730"/>
      <c r="AI194" s="1730"/>
      <c r="AJ194" s="1730"/>
      <c r="AK194" s="1730"/>
      <c r="AL194" s="1730"/>
      <c r="AM194" s="1730"/>
      <c r="AN194" s="1730"/>
      <c r="AO194" s="1730"/>
      <c r="AP194" s="1730"/>
      <c r="AQ194" s="1730"/>
      <c r="AR194" s="1730"/>
      <c r="AS194" s="1730"/>
      <c r="AT194" s="185"/>
    </row>
    <row r="195" spans="1:47" ht="3.75" customHeight="1">
      <c r="A195" s="186"/>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7"/>
      <c r="AR195" s="187"/>
      <c r="AS195" s="187"/>
      <c r="AT195" s="164"/>
    </row>
    <row r="196" spans="1:47" ht="24" customHeight="1">
      <c r="A196" s="1731"/>
      <c r="B196" s="1732"/>
      <c r="C196" s="1732"/>
      <c r="D196" s="1733"/>
      <c r="E196" s="1733"/>
      <c r="F196" s="1733"/>
      <c r="G196" s="1733"/>
      <c r="H196" s="1732"/>
      <c r="I196" s="1732"/>
      <c r="J196" s="1732"/>
      <c r="K196" s="1732"/>
      <c r="L196" s="1732"/>
      <c r="M196" s="1734"/>
      <c r="N196" s="1734"/>
      <c r="O196" s="1734"/>
      <c r="P196" s="1734"/>
      <c r="Q196" s="1734"/>
      <c r="R196" s="1734"/>
      <c r="S196" s="1734"/>
      <c r="T196" s="1734"/>
      <c r="U196" s="1734"/>
      <c r="V196" s="1734"/>
      <c r="W196" s="1734"/>
      <c r="X196" s="1734"/>
      <c r="Y196" s="1734"/>
      <c r="Z196" s="1734"/>
      <c r="AA196" s="1734"/>
      <c r="AB196" s="1734"/>
      <c r="AC196" s="1734"/>
      <c r="AD196" s="1731"/>
      <c r="AE196" s="1732"/>
      <c r="AF196" s="1732"/>
      <c r="AG196" s="1732"/>
      <c r="AH196" s="1734"/>
      <c r="AI196" s="1734"/>
      <c r="AJ196" s="1734"/>
      <c r="AK196" s="1734"/>
      <c r="AL196" s="1734"/>
      <c r="AM196" s="1734"/>
      <c r="AN196" s="1734"/>
      <c r="AO196" s="1734"/>
      <c r="AP196" s="1734"/>
      <c r="AQ196" s="1734"/>
      <c r="AR196" s="1734"/>
      <c r="AS196" s="1734"/>
      <c r="AT196" s="1734"/>
    </row>
    <row r="197" spans="1:47" ht="24" customHeight="1">
      <c r="A197" s="1732"/>
      <c r="B197" s="1732"/>
      <c r="C197" s="1732"/>
      <c r="D197" s="1732"/>
      <c r="E197" s="1732"/>
      <c r="F197" s="1732"/>
      <c r="G197" s="1732"/>
      <c r="H197" s="1732"/>
      <c r="I197" s="1732"/>
      <c r="J197" s="1732"/>
      <c r="K197" s="1732"/>
      <c r="L197" s="1732"/>
      <c r="M197" s="1734"/>
      <c r="N197" s="1734"/>
      <c r="O197" s="1734"/>
      <c r="P197" s="1734"/>
      <c r="Q197" s="1734"/>
      <c r="R197" s="1734"/>
      <c r="S197" s="1734"/>
      <c r="T197" s="1734"/>
      <c r="U197" s="1734"/>
      <c r="V197" s="1734"/>
      <c r="W197" s="1734"/>
      <c r="X197" s="1734"/>
      <c r="Y197" s="1734"/>
      <c r="Z197" s="1734"/>
      <c r="AA197" s="1734"/>
      <c r="AB197" s="1734"/>
      <c r="AC197" s="1734"/>
      <c r="AD197" s="1732"/>
      <c r="AE197" s="1732"/>
      <c r="AF197" s="1732"/>
      <c r="AG197" s="1732"/>
      <c r="AH197" s="1734"/>
      <c r="AI197" s="1734"/>
      <c r="AJ197" s="1734"/>
      <c r="AK197" s="1734"/>
      <c r="AL197" s="1734"/>
      <c r="AM197" s="1734"/>
      <c r="AN197" s="1734"/>
      <c r="AO197" s="1734"/>
      <c r="AP197" s="1734"/>
      <c r="AQ197" s="1734"/>
      <c r="AR197" s="1734"/>
      <c r="AS197" s="1734"/>
      <c r="AT197" s="1734"/>
    </row>
    <row r="198" spans="1:47" ht="24" customHeight="1">
      <c r="A198" s="1732"/>
      <c r="B198" s="1732"/>
      <c r="C198" s="1732"/>
      <c r="D198" s="1732"/>
      <c r="E198" s="1732"/>
      <c r="F198" s="1732"/>
      <c r="G198" s="1732"/>
      <c r="H198" s="1732"/>
      <c r="I198" s="1732"/>
      <c r="J198" s="1732"/>
      <c r="K198" s="1732"/>
      <c r="L198" s="1732"/>
      <c r="M198" s="1738"/>
      <c r="N198" s="1738"/>
      <c r="O198" s="1738"/>
      <c r="P198" s="1738"/>
      <c r="Q198" s="1734"/>
      <c r="R198" s="1734"/>
      <c r="S198" s="1734"/>
      <c r="T198" s="1734"/>
      <c r="U198" s="1734"/>
      <c r="V198" s="1734"/>
      <c r="W198" s="1734"/>
      <c r="X198" s="1734"/>
      <c r="Y198" s="1734"/>
      <c r="Z198" s="1734"/>
      <c r="AA198" s="1734"/>
      <c r="AB198" s="1734"/>
      <c r="AC198" s="1734"/>
      <c r="AD198" s="1734"/>
      <c r="AE198" s="1734"/>
      <c r="AF198" s="1734"/>
      <c r="AG198" s="1734"/>
      <c r="AH198" s="1734"/>
      <c r="AI198" s="1734"/>
      <c r="AJ198" s="1734"/>
      <c r="AK198" s="1734"/>
      <c r="AL198" s="1734"/>
      <c r="AM198" s="1734"/>
      <c r="AN198" s="1734"/>
      <c r="AO198" s="1734"/>
      <c r="AP198" s="1734"/>
      <c r="AQ198" s="1734"/>
      <c r="AR198" s="1734"/>
      <c r="AS198" s="1734"/>
      <c r="AT198" s="1734"/>
    </row>
    <row r="199" spans="1:47" ht="24" customHeight="1">
      <c r="A199" s="1732"/>
      <c r="B199" s="1732"/>
      <c r="C199" s="1732"/>
      <c r="D199" s="1732"/>
      <c r="E199" s="1732"/>
      <c r="F199" s="1732"/>
      <c r="G199" s="1732"/>
      <c r="H199" s="1732"/>
      <c r="I199" s="1732"/>
      <c r="J199" s="1732"/>
      <c r="K199" s="1732"/>
      <c r="L199" s="1732"/>
      <c r="M199" s="1738"/>
      <c r="N199" s="1738"/>
      <c r="O199" s="1738"/>
      <c r="P199" s="1738"/>
      <c r="Q199" s="1734"/>
      <c r="R199" s="1734"/>
      <c r="S199" s="1734"/>
      <c r="T199" s="1734"/>
      <c r="U199" s="1734"/>
      <c r="V199" s="1734"/>
      <c r="W199" s="1734"/>
      <c r="X199" s="1734"/>
      <c r="Y199" s="1734"/>
      <c r="Z199" s="1734"/>
      <c r="AA199" s="1734"/>
      <c r="AB199" s="1734"/>
      <c r="AC199" s="1734"/>
      <c r="AD199" s="1738"/>
      <c r="AE199" s="1738"/>
      <c r="AF199" s="1738"/>
      <c r="AG199" s="1738"/>
      <c r="AH199" s="1739"/>
      <c r="AI199" s="1739"/>
      <c r="AJ199" s="1739"/>
      <c r="AK199" s="1739"/>
      <c r="AL199" s="1739"/>
      <c r="AM199" s="1739"/>
      <c r="AN199" s="1739"/>
      <c r="AO199" s="1739"/>
      <c r="AP199" s="1739"/>
      <c r="AQ199" s="1739"/>
      <c r="AR199" s="1739"/>
      <c r="AS199" s="1739"/>
      <c r="AT199" s="1739"/>
    </row>
    <row r="200" spans="1:47" ht="24" customHeight="1">
      <c r="A200" s="1732"/>
      <c r="B200" s="1732"/>
      <c r="C200" s="1732"/>
      <c r="D200" s="1732"/>
      <c r="E200" s="1732"/>
      <c r="F200" s="1732"/>
      <c r="G200" s="1732"/>
      <c r="H200" s="1732"/>
      <c r="I200" s="1732"/>
      <c r="J200" s="1732"/>
      <c r="K200" s="1732"/>
      <c r="L200" s="1732"/>
      <c r="M200" s="1738"/>
      <c r="N200" s="1738"/>
      <c r="O200" s="1738"/>
      <c r="P200" s="1738"/>
      <c r="Q200" s="1734"/>
      <c r="R200" s="1734"/>
      <c r="S200" s="1734"/>
      <c r="T200" s="1734"/>
      <c r="U200" s="1734"/>
      <c r="V200" s="1734"/>
      <c r="W200" s="1734"/>
      <c r="X200" s="1734"/>
      <c r="Y200" s="1734"/>
      <c r="Z200" s="1734"/>
      <c r="AA200" s="1734"/>
      <c r="AB200" s="1734"/>
      <c r="AC200" s="1734"/>
      <c r="AD200" s="1734"/>
      <c r="AE200" s="1734"/>
      <c r="AF200" s="1734"/>
      <c r="AG200" s="1734"/>
      <c r="AH200" s="1734"/>
      <c r="AI200" s="1734"/>
      <c r="AJ200" s="1734"/>
      <c r="AK200" s="1734"/>
      <c r="AL200" s="1734"/>
      <c r="AM200" s="1734"/>
      <c r="AN200" s="1734"/>
      <c r="AO200" s="1734"/>
      <c r="AP200" s="1734"/>
      <c r="AQ200" s="1734"/>
      <c r="AR200" s="1734"/>
      <c r="AS200" s="1734"/>
      <c r="AT200" s="1734"/>
    </row>
    <row r="201" spans="1:47" ht="24" customHeight="1">
      <c r="A201" s="1732"/>
      <c r="B201" s="1732"/>
      <c r="C201" s="1732"/>
      <c r="D201" s="1732"/>
      <c r="E201" s="1732"/>
      <c r="F201" s="1732"/>
      <c r="G201" s="1732"/>
      <c r="H201" s="1732"/>
      <c r="I201" s="1732"/>
      <c r="J201" s="1732"/>
      <c r="K201" s="1732"/>
      <c r="L201" s="1732"/>
      <c r="M201" s="1732"/>
      <c r="N201" s="1732"/>
      <c r="O201" s="1732"/>
      <c r="P201" s="1732"/>
      <c r="Q201" s="1734"/>
      <c r="R201" s="1734"/>
      <c r="S201" s="1734"/>
      <c r="T201" s="1734"/>
      <c r="U201" s="1734"/>
      <c r="V201" s="1734"/>
      <c r="W201" s="1734"/>
      <c r="X201" s="1734"/>
      <c r="Y201" s="1734"/>
      <c r="Z201" s="1734"/>
      <c r="AA201" s="1734"/>
      <c r="AB201" s="1734"/>
      <c r="AC201" s="1734"/>
      <c r="AD201" s="1735"/>
      <c r="AE201" s="1735"/>
      <c r="AF201" s="1735"/>
      <c r="AG201" s="1735"/>
      <c r="AH201" s="1734"/>
      <c r="AI201" s="1734"/>
      <c r="AJ201" s="1734"/>
      <c r="AK201" s="1734"/>
      <c r="AL201" s="1734"/>
      <c r="AM201" s="1734"/>
      <c r="AN201" s="1734"/>
      <c r="AO201" s="1734"/>
      <c r="AP201" s="1734"/>
      <c r="AQ201" s="1734"/>
      <c r="AR201" s="1734"/>
      <c r="AS201" s="1734"/>
      <c r="AT201" s="1734"/>
    </row>
    <row r="202" spans="1:47" ht="24" customHeight="1">
      <c r="A202" s="1732"/>
      <c r="B202" s="1732"/>
      <c r="C202" s="1732"/>
      <c r="D202" s="1732"/>
      <c r="E202" s="1732"/>
      <c r="F202" s="1732"/>
      <c r="G202" s="1732"/>
      <c r="H202" s="1732"/>
      <c r="I202" s="1732"/>
      <c r="J202" s="1732"/>
      <c r="K202" s="1732"/>
      <c r="L202" s="1732"/>
      <c r="M202" s="1749"/>
      <c r="N202" s="1749"/>
      <c r="O202" s="1749"/>
      <c r="P202" s="1749"/>
      <c r="Q202" s="1733"/>
      <c r="R202" s="1733"/>
      <c r="S202" s="1733"/>
      <c r="T202" s="1733"/>
      <c r="U202" s="1732"/>
      <c r="V202" s="1732"/>
      <c r="W202" s="1732"/>
      <c r="X202" s="1733"/>
      <c r="Y202" s="1733"/>
      <c r="Z202" s="1733"/>
      <c r="AA202" s="1737"/>
      <c r="AB202" s="1737"/>
      <c r="AC202" s="1737"/>
      <c r="AD202" s="1731"/>
      <c r="AE202" s="1732"/>
      <c r="AF202" s="1732"/>
      <c r="AG202" s="1732"/>
      <c r="AH202" s="1740"/>
      <c r="AI202" s="1740"/>
      <c r="AJ202" s="1740"/>
      <c r="AK202" s="1740"/>
      <c r="AL202" s="1740"/>
      <c r="AM202" s="1740"/>
      <c r="AN202" s="1740"/>
      <c r="AO202" s="1741"/>
      <c r="AP202" s="1741"/>
      <c r="AQ202" s="1741"/>
      <c r="AR202" s="1741"/>
      <c r="AS202" s="1741"/>
      <c r="AT202" s="1741"/>
    </row>
    <row r="203" spans="1:47" ht="64.5" customHeight="1">
      <c r="A203" s="1742"/>
      <c r="B203" s="1743"/>
      <c r="C203" s="1743"/>
      <c r="D203" s="1743"/>
      <c r="E203" s="1743"/>
      <c r="F203" s="1743"/>
      <c r="G203" s="1743"/>
      <c r="H203" s="1743"/>
      <c r="I203" s="1743"/>
      <c r="J203" s="1743"/>
      <c r="K203" s="1743"/>
      <c r="L203" s="1743"/>
      <c r="M203" s="1734"/>
      <c r="N203" s="1734"/>
      <c r="O203" s="1734"/>
      <c r="P203" s="1734"/>
      <c r="Q203" s="1734"/>
      <c r="R203" s="1734"/>
      <c r="S203" s="1734"/>
      <c r="T203" s="1734"/>
      <c r="U203" s="1734"/>
      <c r="V203" s="1734"/>
      <c r="W203" s="1734"/>
      <c r="X203" s="1734"/>
      <c r="Y203" s="1734"/>
      <c r="Z203" s="1734"/>
      <c r="AA203" s="1734"/>
      <c r="AB203" s="1734"/>
      <c r="AC203" s="1734"/>
      <c r="AD203" s="1734"/>
      <c r="AE203" s="1734"/>
      <c r="AF203" s="1734"/>
      <c r="AG203" s="1734"/>
      <c r="AH203" s="1734"/>
      <c r="AI203" s="1734"/>
      <c r="AJ203" s="1734"/>
      <c r="AK203" s="1734"/>
      <c r="AL203" s="1734"/>
      <c r="AM203" s="1734"/>
      <c r="AN203" s="1734"/>
      <c r="AO203" s="1734"/>
      <c r="AP203" s="1734"/>
      <c r="AQ203" s="1734"/>
      <c r="AR203" s="1734"/>
      <c r="AS203" s="1734"/>
      <c r="AT203" s="1734"/>
    </row>
    <row r="204" spans="1:47" ht="30" customHeight="1">
      <c r="A204" s="1732"/>
      <c r="B204" s="1732"/>
      <c r="C204" s="1732"/>
      <c r="D204" s="1732"/>
      <c r="E204" s="1732"/>
      <c r="F204" s="1732"/>
      <c r="G204" s="1732"/>
      <c r="H204" s="1732"/>
      <c r="I204" s="1732"/>
      <c r="J204" s="1732"/>
      <c r="K204" s="1732"/>
      <c r="L204" s="1732"/>
      <c r="M204" s="1732"/>
      <c r="N204" s="1732"/>
      <c r="O204" s="1732"/>
      <c r="P204" s="1732"/>
      <c r="Q204" s="1744"/>
      <c r="R204" s="1744"/>
      <c r="S204" s="1744"/>
      <c r="T204" s="1744"/>
      <c r="U204" s="1744"/>
      <c r="V204" s="1744"/>
      <c r="W204" s="1744"/>
      <c r="X204" s="1737"/>
      <c r="Y204" s="1737"/>
      <c r="Z204" s="1737"/>
      <c r="AA204" s="1737"/>
      <c r="AB204" s="1737"/>
      <c r="AC204" s="1737"/>
      <c r="AD204" s="1732"/>
      <c r="AE204" s="1732"/>
      <c r="AF204" s="1732"/>
      <c r="AG204" s="1732"/>
      <c r="AH204" s="1745"/>
      <c r="AI204" s="1745"/>
      <c r="AJ204" s="1745"/>
      <c r="AK204" s="1745"/>
      <c r="AL204" s="1745"/>
      <c r="AM204" s="1745"/>
      <c r="AN204" s="1745"/>
      <c r="AO204" s="1737"/>
      <c r="AP204" s="1737"/>
      <c r="AQ204" s="1737"/>
      <c r="AR204" s="1737"/>
      <c r="AS204" s="1737"/>
      <c r="AT204" s="1737"/>
    </row>
    <row r="205" spans="1:47" ht="40.25" customHeight="1">
      <c r="A205" s="1732"/>
      <c r="B205" s="1732"/>
      <c r="C205" s="1732"/>
      <c r="D205" s="1732"/>
      <c r="E205" s="1732"/>
      <c r="F205" s="1732"/>
      <c r="G205" s="1732"/>
      <c r="H205" s="1732"/>
      <c r="I205" s="1732"/>
      <c r="J205" s="1732"/>
      <c r="K205" s="1732"/>
      <c r="L205" s="1732"/>
      <c r="M205" s="1743"/>
      <c r="N205" s="1743"/>
      <c r="O205" s="1743"/>
      <c r="P205" s="1743"/>
      <c r="Q205" s="1746"/>
      <c r="R205" s="1746"/>
      <c r="S205" s="1746"/>
      <c r="T205" s="1746"/>
      <c r="U205" s="1746"/>
      <c r="V205" s="1746"/>
      <c r="W205" s="1746"/>
      <c r="X205" s="1746"/>
      <c r="Y205" s="1746"/>
      <c r="Z205" s="1746"/>
      <c r="AA205" s="1746"/>
      <c r="AB205" s="1746"/>
      <c r="AC205" s="1746"/>
      <c r="AD205" s="1746"/>
      <c r="AE205" s="1746"/>
      <c r="AF205" s="1746"/>
      <c r="AG205" s="1746"/>
      <c r="AH205" s="1746"/>
      <c r="AI205" s="1746"/>
      <c r="AJ205" s="1746"/>
      <c r="AK205" s="1746"/>
      <c r="AL205" s="1746"/>
      <c r="AM205" s="1746"/>
      <c r="AN205" s="1746"/>
      <c r="AO205" s="1746"/>
      <c r="AP205" s="1746"/>
      <c r="AQ205" s="1746"/>
      <c r="AR205" s="1746"/>
      <c r="AS205" s="1746"/>
      <c r="AT205" s="1746"/>
    </row>
    <row r="206" spans="1:47" ht="24" customHeight="1">
      <c r="A206" s="1747"/>
      <c r="B206" s="1747"/>
      <c r="C206" s="1747"/>
      <c r="D206" s="1747"/>
      <c r="E206" s="1747"/>
      <c r="F206" s="1747"/>
      <c r="G206" s="1747"/>
      <c r="H206" s="1747"/>
      <c r="I206" s="1747"/>
      <c r="J206" s="1747"/>
      <c r="K206" s="1747"/>
      <c r="L206" s="1747"/>
      <c r="M206" s="1747"/>
      <c r="N206" s="1747"/>
      <c r="O206" s="1747"/>
      <c r="P206" s="1747"/>
      <c r="Q206" s="1747"/>
      <c r="R206" s="1747"/>
      <c r="S206" s="1747"/>
      <c r="T206" s="1747"/>
      <c r="U206" s="1747"/>
      <c r="V206" s="1747"/>
      <c r="W206" s="1747"/>
      <c r="X206" s="1747"/>
      <c r="Y206" s="1747"/>
      <c r="Z206" s="1747"/>
      <c r="AA206" s="1747"/>
      <c r="AB206" s="1747"/>
      <c r="AC206" s="1747"/>
      <c r="AD206" s="1747"/>
      <c r="AE206" s="1747"/>
      <c r="AF206" s="1747"/>
      <c r="AG206" s="1747"/>
      <c r="AH206" s="1747"/>
      <c r="AI206" s="1747"/>
      <c r="AJ206" s="1747"/>
      <c r="AK206" s="1747"/>
      <c r="AL206" s="1747"/>
      <c r="AM206" s="1748"/>
      <c r="AN206" s="1748"/>
      <c r="AO206" s="1748"/>
      <c r="AP206" s="1748"/>
      <c r="AQ206" s="1748"/>
      <c r="AR206" s="1748"/>
      <c r="AS206" s="1748"/>
      <c r="AT206" s="1748"/>
    </row>
    <row r="207" spans="1:47" ht="15" customHeight="1">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c r="W207" s="188"/>
      <c r="X207" s="188"/>
      <c r="Y207" s="188"/>
      <c r="Z207" s="188"/>
      <c r="AA207" s="188"/>
      <c r="AB207" s="188"/>
      <c r="AC207" s="188"/>
      <c r="AD207" s="188"/>
      <c r="AE207" s="188"/>
      <c r="AF207" s="188"/>
      <c r="AG207" s="188"/>
      <c r="AH207" s="188"/>
      <c r="AI207" s="188"/>
      <c r="AJ207" s="188"/>
      <c r="AK207" s="188"/>
      <c r="AL207" s="188"/>
      <c r="AM207" s="188"/>
      <c r="AN207" s="188"/>
      <c r="AO207" s="188"/>
      <c r="AP207" s="188"/>
      <c r="AQ207" s="188"/>
      <c r="AR207" s="188"/>
      <c r="AS207" s="188"/>
      <c r="AT207" s="188"/>
    </row>
    <row r="208" spans="1:47" ht="24" customHeight="1">
      <c r="A208" s="1731"/>
      <c r="B208" s="1732"/>
      <c r="C208" s="1732"/>
      <c r="D208" s="1733"/>
      <c r="E208" s="1733"/>
      <c r="F208" s="1733"/>
      <c r="G208" s="1733"/>
      <c r="H208" s="1732"/>
      <c r="I208" s="1732"/>
      <c r="J208" s="1732"/>
      <c r="K208" s="1732"/>
      <c r="L208" s="1732"/>
      <c r="M208" s="1734"/>
      <c r="N208" s="1734"/>
      <c r="O208" s="1734"/>
      <c r="P208" s="1734"/>
      <c r="Q208" s="1734"/>
      <c r="R208" s="1734"/>
      <c r="S208" s="1734"/>
      <c r="T208" s="1734"/>
      <c r="U208" s="1734"/>
      <c r="V208" s="1734"/>
      <c r="W208" s="1734"/>
      <c r="X208" s="1734"/>
      <c r="Y208" s="1734"/>
      <c r="Z208" s="1734"/>
      <c r="AA208" s="1734"/>
      <c r="AB208" s="1734"/>
      <c r="AC208" s="1734"/>
      <c r="AD208" s="1731"/>
      <c r="AE208" s="1732"/>
      <c r="AF208" s="1732"/>
      <c r="AG208" s="1732"/>
      <c r="AH208" s="1734"/>
      <c r="AI208" s="1734"/>
      <c r="AJ208" s="1734"/>
      <c r="AK208" s="1734"/>
      <c r="AL208" s="1734"/>
      <c r="AM208" s="1734"/>
      <c r="AN208" s="1734"/>
      <c r="AO208" s="1734"/>
      <c r="AP208" s="1734"/>
      <c r="AQ208" s="1734"/>
      <c r="AR208" s="1734"/>
      <c r="AS208" s="1734"/>
      <c r="AT208" s="1734"/>
    </row>
    <row r="209" spans="1:82" ht="24" customHeight="1">
      <c r="A209" s="1732"/>
      <c r="B209" s="1732"/>
      <c r="C209" s="1732"/>
      <c r="D209" s="1732"/>
      <c r="E209" s="1732"/>
      <c r="F209" s="1732"/>
      <c r="G209" s="1732"/>
      <c r="H209" s="1732"/>
      <c r="I209" s="1732"/>
      <c r="J209" s="1732"/>
      <c r="K209" s="1732"/>
      <c r="L209" s="1732"/>
      <c r="M209" s="1734"/>
      <c r="N209" s="1734"/>
      <c r="O209" s="1734"/>
      <c r="P209" s="1734"/>
      <c r="Q209" s="1734"/>
      <c r="R209" s="1734"/>
      <c r="S209" s="1734"/>
      <c r="T209" s="1734"/>
      <c r="U209" s="1734"/>
      <c r="V209" s="1734"/>
      <c r="W209" s="1734"/>
      <c r="X209" s="1734"/>
      <c r="Y209" s="1734"/>
      <c r="Z209" s="1734"/>
      <c r="AA209" s="1734"/>
      <c r="AB209" s="1734"/>
      <c r="AC209" s="1734"/>
      <c r="AD209" s="1732"/>
      <c r="AE209" s="1732"/>
      <c r="AF209" s="1732"/>
      <c r="AG209" s="1732"/>
      <c r="AH209" s="1734"/>
      <c r="AI209" s="1734"/>
      <c r="AJ209" s="1734"/>
      <c r="AK209" s="1734"/>
      <c r="AL209" s="1734"/>
      <c r="AM209" s="1734"/>
      <c r="AN209" s="1734"/>
      <c r="AO209" s="1734"/>
      <c r="AP209" s="1734"/>
      <c r="AQ209" s="1734"/>
      <c r="AR209" s="1734"/>
      <c r="AS209" s="1734"/>
      <c r="AT209" s="1734"/>
    </row>
    <row r="210" spans="1:82" ht="24" customHeight="1">
      <c r="A210" s="1732"/>
      <c r="B210" s="1732"/>
      <c r="C210" s="1732"/>
      <c r="D210" s="1732"/>
      <c r="E210" s="1732"/>
      <c r="F210" s="1732"/>
      <c r="G210" s="1732"/>
      <c r="H210" s="1732"/>
      <c r="I210" s="1732"/>
      <c r="J210" s="1732"/>
      <c r="K210" s="1732"/>
      <c r="L210" s="1732"/>
      <c r="M210" s="1738"/>
      <c r="N210" s="1738"/>
      <c r="O210" s="1738"/>
      <c r="P210" s="1738"/>
      <c r="Q210" s="1734"/>
      <c r="R210" s="1734"/>
      <c r="S210" s="1734"/>
      <c r="T210" s="1734"/>
      <c r="U210" s="1734"/>
      <c r="V210" s="1734"/>
      <c r="W210" s="1734"/>
      <c r="X210" s="1734"/>
      <c r="Y210" s="1734"/>
      <c r="Z210" s="1734"/>
      <c r="AA210" s="1734"/>
      <c r="AB210" s="1734"/>
      <c r="AC210" s="1734"/>
      <c r="AD210" s="1734"/>
      <c r="AE210" s="1734"/>
      <c r="AF210" s="1734"/>
      <c r="AG210" s="1734"/>
      <c r="AH210" s="1734"/>
      <c r="AI210" s="1734"/>
      <c r="AJ210" s="1734"/>
      <c r="AK210" s="1734"/>
      <c r="AL210" s="1734"/>
      <c r="AM210" s="1734"/>
      <c r="AN210" s="1734"/>
      <c r="AO210" s="1734"/>
      <c r="AP210" s="1734"/>
      <c r="AQ210" s="1734"/>
      <c r="AR210" s="1734"/>
      <c r="AS210" s="1734"/>
      <c r="AT210" s="1734"/>
      <c r="BC210" s="179"/>
      <c r="BD210" s="179"/>
      <c r="BE210" s="179"/>
      <c r="BF210" s="179"/>
      <c r="BG210" s="179"/>
      <c r="BH210" s="179"/>
      <c r="BI210" s="179"/>
      <c r="BJ210" s="179"/>
      <c r="BK210" s="179"/>
      <c r="BL210" s="179"/>
      <c r="BM210" s="179"/>
      <c r="BN210" s="179"/>
      <c r="BO210" s="179"/>
      <c r="BP210" s="179"/>
      <c r="BQ210" s="179"/>
      <c r="BR210" s="179"/>
      <c r="BS210" s="179"/>
      <c r="BT210" s="179"/>
      <c r="BU210" s="179"/>
      <c r="BV210" s="179"/>
      <c r="BW210" s="179"/>
      <c r="BX210" s="179"/>
      <c r="BY210" s="179"/>
      <c r="BZ210" s="179"/>
      <c r="CA210" s="179"/>
      <c r="CB210" s="179"/>
      <c r="CC210" s="179"/>
      <c r="CD210" s="179"/>
    </row>
    <row r="211" spans="1:82" ht="24" customHeight="1">
      <c r="A211" s="1732"/>
      <c r="B211" s="1732"/>
      <c r="C211" s="1732"/>
      <c r="D211" s="1732"/>
      <c r="E211" s="1732"/>
      <c r="F211" s="1732"/>
      <c r="G211" s="1732"/>
      <c r="H211" s="1732"/>
      <c r="I211" s="1732"/>
      <c r="J211" s="1732"/>
      <c r="K211" s="1732"/>
      <c r="L211" s="1732"/>
      <c r="M211" s="1738"/>
      <c r="N211" s="1738"/>
      <c r="O211" s="1738"/>
      <c r="P211" s="1738"/>
      <c r="Q211" s="1734"/>
      <c r="R211" s="1734"/>
      <c r="S211" s="1734"/>
      <c r="T211" s="1734"/>
      <c r="U211" s="1734"/>
      <c r="V211" s="1734"/>
      <c r="W211" s="1734"/>
      <c r="X211" s="1734"/>
      <c r="Y211" s="1734"/>
      <c r="Z211" s="1734"/>
      <c r="AA211" s="1734"/>
      <c r="AB211" s="1734"/>
      <c r="AC211" s="1734"/>
      <c r="AD211" s="1738"/>
      <c r="AE211" s="1738"/>
      <c r="AF211" s="1738"/>
      <c r="AG211" s="1738"/>
      <c r="AH211" s="1739"/>
      <c r="AI211" s="1739"/>
      <c r="AJ211" s="1739"/>
      <c r="AK211" s="1739"/>
      <c r="AL211" s="1739"/>
      <c r="AM211" s="1739"/>
      <c r="AN211" s="1739"/>
      <c r="AO211" s="1739"/>
      <c r="AP211" s="1739"/>
      <c r="AQ211" s="1739"/>
      <c r="AR211" s="1739"/>
      <c r="AS211" s="1739"/>
      <c r="AT211" s="1739"/>
      <c r="BC211" s="1728"/>
      <c r="BD211" s="1728"/>
      <c r="BE211" s="1728"/>
      <c r="BF211" s="1728"/>
      <c r="BG211" s="1728"/>
      <c r="BH211" s="1728"/>
      <c r="BI211" s="1728"/>
      <c r="BJ211" s="1728"/>
      <c r="BK211" s="1728"/>
      <c r="BL211" s="1728"/>
      <c r="BM211" s="1728"/>
      <c r="BN211" s="1728"/>
      <c r="BO211" s="1728"/>
      <c r="BP211" s="1728"/>
      <c r="BQ211" s="1728"/>
      <c r="BR211" s="1728"/>
      <c r="BS211" s="1728"/>
      <c r="BT211" s="1728"/>
      <c r="BU211" s="1728"/>
      <c r="BV211" s="1728"/>
      <c r="BW211" s="1728"/>
      <c r="BX211" s="1728"/>
      <c r="BY211" s="1728"/>
      <c r="BZ211" s="1728"/>
      <c r="CA211" s="1728"/>
      <c r="CB211" s="1728"/>
      <c r="CC211" s="1728"/>
      <c r="CD211" s="1728"/>
    </row>
    <row r="212" spans="1:82" ht="24" customHeight="1">
      <c r="A212" s="1732"/>
      <c r="B212" s="1732"/>
      <c r="C212" s="1732"/>
      <c r="D212" s="1732"/>
      <c r="E212" s="1732"/>
      <c r="F212" s="1732"/>
      <c r="G212" s="1732"/>
      <c r="H212" s="1732"/>
      <c r="I212" s="1732"/>
      <c r="J212" s="1732"/>
      <c r="K212" s="1732"/>
      <c r="L212" s="1732"/>
      <c r="M212" s="1738"/>
      <c r="N212" s="1738"/>
      <c r="O212" s="1738"/>
      <c r="P212" s="1738"/>
      <c r="Q212" s="1734"/>
      <c r="R212" s="1734"/>
      <c r="S212" s="1734"/>
      <c r="T212" s="1734"/>
      <c r="U212" s="1734"/>
      <c r="V212" s="1734"/>
      <c r="W212" s="1734"/>
      <c r="X212" s="1734"/>
      <c r="Y212" s="1734"/>
      <c r="Z212" s="1734"/>
      <c r="AA212" s="1734"/>
      <c r="AB212" s="1734"/>
      <c r="AC212" s="1734"/>
      <c r="AD212" s="1734"/>
      <c r="AE212" s="1734"/>
      <c r="AF212" s="1734"/>
      <c r="AG212" s="1734"/>
      <c r="AH212" s="1734"/>
      <c r="AI212" s="1734"/>
      <c r="AJ212" s="1734"/>
      <c r="AK212" s="1734"/>
      <c r="AL212" s="1734"/>
      <c r="AM212" s="1734"/>
      <c r="AN212" s="1734"/>
      <c r="AO212" s="1734"/>
      <c r="AP212" s="1734"/>
      <c r="AQ212" s="1734"/>
      <c r="AR212" s="1734"/>
      <c r="AS212" s="1734"/>
      <c r="AT212" s="1734"/>
      <c r="BC212" s="1728"/>
      <c r="BD212" s="1728"/>
      <c r="BE212" s="1728"/>
      <c r="BF212" s="1728"/>
      <c r="BG212" s="1728"/>
      <c r="BH212" s="1728"/>
      <c r="BI212" s="1728"/>
      <c r="BJ212" s="1728"/>
      <c r="BK212" s="1728"/>
      <c r="BL212" s="1728"/>
      <c r="BM212" s="1728"/>
      <c r="BN212" s="1728"/>
      <c r="BO212" s="1728"/>
      <c r="BP212" s="1728"/>
      <c r="BQ212" s="1728"/>
      <c r="BR212" s="1728"/>
      <c r="BS212" s="1728"/>
      <c r="BT212" s="1728"/>
      <c r="BU212" s="1728"/>
      <c r="BV212" s="1728"/>
      <c r="BW212" s="1728"/>
      <c r="BX212" s="1728"/>
      <c r="BY212" s="1728"/>
      <c r="BZ212" s="1728"/>
      <c r="CA212" s="1728"/>
      <c r="CB212" s="1728"/>
      <c r="CC212" s="1728"/>
      <c r="CD212" s="1728"/>
    </row>
    <row r="213" spans="1:82" ht="24" customHeight="1">
      <c r="A213" s="1732"/>
      <c r="B213" s="1732"/>
      <c r="C213" s="1732"/>
      <c r="D213" s="1732"/>
      <c r="E213" s="1732"/>
      <c r="F213" s="1732"/>
      <c r="G213" s="1732"/>
      <c r="H213" s="1732"/>
      <c r="I213" s="1732"/>
      <c r="J213" s="1732"/>
      <c r="K213" s="1732"/>
      <c r="L213" s="1732"/>
      <c r="M213" s="1732"/>
      <c r="N213" s="1732"/>
      <c r="O213" s="1732"/>
      <c r="P213" s="1732"/>
      <c r="Q213" s="1734"/>
      <c r="R213" s="1734"/>
      <c r="S213" s="1734"/>
      <c r="T213" s="1734"/>
      <c r="U213" s="1734"/>
      <c r="V213" s="1734"/>
      <c r="W213" s="1734"/>
      <c r="X213" s="1734"/>
      <c r="Y213" s="1734"/>
      <c r="Z213" s="1734"/>
      <c r="AA213" s="1734"/>
      <c r="AB213" s="1734"/>
      <c r="AC213" s="1734"/>
      <c r="AD213" s="1735"/>
      <c r="AE213" s="1735"/>
      <c r="AF213" s="1735"/>
      <c r="AG213" s="1735"/>
      <c r="AH213" s="1734"/>
      <c r="AI213" s="1734"/>
      <c r="AJ213" s="1734"/>
      <c r="AK213" s="1734"/>
      <c r="AL213" s="1734"/>
      <c r="AM213" s="1734"/>
      <c r="AN213" s="1734"/>
      <c r="AO213" s="1734"/>
      <c r="AP213" s="1734"/>
      <c r="AQ213" s="1734"/>
      <c r="AR213" s="1734"/>
      <c r="AS213" s="1734"/>
      <c r="AT213" s="1734"/>
    </row>
    <row r="214" spans="1:82" ht="24" customHeight="1">
      <c r="A214" s="1732"/>
      <c r="B214" s="1732"/>
      <c r="C214" s="1732"/>
      <c r="D214" s="1732"/>
      <c r="E214" s="1732"/>
      <c r="F214" s="1732"/>
      <c r="G214" s="1732"/>
      <c r="H214" s="1732"/>
      <c r="I214" s="1732"/>
      <c r="J214" s="1732"/>
      <c r="K214" s="1732"/>
      <c r="L214" s="1732"/>
      <c r="M214" s="1736"/>
      <c r="N214" s="1736"/>
      <c r="O214" s="1736"/>
      <c r="P214" s="1736"/>
      <c r="Q214" s="1733"/>
      <c r="R214" s="1733"/>
      <c r="S214" s="1733"/>
      <c r="T214" s="1733"/>
      <c r="U214" s="1732"/>
      <c r="V214" s="1732"/>
      <c r="W214" s="1732"/>
      <c r="X214" s="1733"/>
      <c r="Y214" s="1733"/>
      <c r="Z214" s="1733"/>
      <c r="AA214" s="1737"/>
      <c r="AB214" s="1737"/>
      <c r="AC214" s="1737"/>
      <c r="AD214" s="1731"/>
      <c r="AE214" s="1732"/>
      <c r="AF214" s="1732"/>
      <c r="AG214" s="1732"/>
      <c r="AH214" s="1740"/>
      <c r="AI214" s="1740"/>
      <c r="AJ214" s="1740"/>
      <c r="AK214" s="1740"/>
      <c r="AL214" s="1740"/>
      <c r="AM214" s="1740"/>
      <c r="AN214" s="1740"/>
      <c r="AO214" s="1741"/>
      <c r="AP214" s="1741"/>
      <c r="AQ214" s="1741"/>
      <c r="AR214" s="1741"/>
      <c r="AS214" s="1741"/>
      <c r="AT214" s="1741"/>
    </row>
    <row r="215" spans="1:82" ht="64.5" customHeight="1">
      <c r="A215" s="1742"/>
      <c r="B215" s="1743"/>
      <c r="C215" s="1743"/>
      <c r="D215" s="1743"/>
      <c r="E215" s="1743"/>
      <c r="F215" s="1743"/>
      <c r="G215" s="1743"/>
      <c r="H215" s="1743"/>
      <c r="I215" s="1743"/>
      <c r="J215" s="1743"/>
      <c r="K215" s="1743"/>
      <c r="L215" s="1743"/>
      <c r="M215" s="1734"/>
      <c r="N215" s="1734"/>
      <c r="O215" s="1734"/>
      <c r="P215" s="1734"/>
      <c r="Q215" s="1734"/>
      <c r="R215" s="1734"/>
      <c r="S215" s="1734"/>
      <c r="T215" s="1734"/>
      <c r="U215" s="1734"/>
      <c r="V215" s="1734"/>
      <c r="W215" s="1734"/>
      <c r="X215" s="1734"/>
      <c r="Y215" s="1734"/>
      <c r="Z215" s="1734"/>
      <c r="AA215" s="1734"/>
      <c r="AB215" s="1734"/>
      <c r="AC215" s="1734"/>
      <c r="AD215" s="1734"/>
      <c r="AE215" s="1734"/>
      <c r="AF215" s="1734"/>
      <c r="AG215" s="1734"/>
      <c r="AH215" s="1734"/>
      <c r="AI215" s="1734"/>
      <c r="AJ215" s="1734"/>
      <c r="AK215" s="1734"/>
      <c r="AL215" s="1734"/>
      <c r="AM215" s="1734"/>
      <c r="AN215" s="1734"/>
      <c r="AO215" s="1734"/>
      <c r="AP215" s="1734"/>
      <c r="AQ215" s="1734"/>
      <c r="AR215" s="1734"/>
      <c r="AS215" s="1734"/>
      <c r="AT215" s="1734"/>
    </row>
    <row r="216" spans="1:82" ht="30" customHeight="1">
      <c r="A216" s="1732"/>
      <c r="B216" s="1732"/>
      <c r="C216" s="1732"/>
      <c r="D216" s="1732"/>
      <c r="E216" s="1732"/>
      <c r="F216" s="1732"/>
      <c r="G216" s="1732"/>
      <c r="H216" s="1732"/>
      <c r="I216" s="1732"/>
      <c r="J216" s="1732"/>
      <c r="K216" s="1732"/>
      <c r="L216" s="1732"/>
      <c r="M216" s="1732"/>
      <c r="N216" s="1732"/>
      <c r="O216" s="1732"/>
      <c r="P216" s="1732"/>
      <c r="Q216" s="1744"/>
      <c r="R216" s="1744"/>
      <c r="S216" s="1744"/>
      <c r="T216" s="1744"/>
      <c r="U216" s="1744"/>
      <c r="V216" s="1744"/>
      <c r="W216" s="1744"/>
      <c r="X216" s="1737"/>
      <c r="Y216" s="1737"/>
      <c r="Z216" s="1737"/>
      <c r="AA216" s="1737"/>
      <c r="AB216" s="1737"/>
      <c r="AC216" s="1737"/>
      <c r="AD216" s="1732"/>
      <c r="AE216" s="1732"/>
      <c r="AF216" s="1732"/>
      <c r="AG216" s="1732"/>
      <c r="AH216" s="1745"/>
      <c r="AI216" s="1745"/>
      <c r="AJ216" s="1745"/>
      <c r="AK216" s="1745"/>
      <c r="AL216" s="1745"/>
      <c r="AM216" s="1745"/>
      <c r="AN216" s="1745"/>
      <c r="AO216" s="1737"/>
      <c r="AP216" s="1737"/>
      <c r="AQ216" s="1737"/>
      <c r="AR216" s="1737"/>
      <c r="AS216" s="1737"/>
      <c r="AT216" s="1737"/>
    </row>
    <row r="217" spans="1:82" ht="40.25" customHeight="1">
      <c r="A217" s="1732"/>
      <c r="B217" s="1732"/>
      <c r="C217" s="1732"/>
      <c r="D217" s="1732"/>
      <c r="E217" s="1732"/>
      <c r="F217" s="1732"/>
      <c r="G217" s="1732"/>
      <c r="H217" s="1732"/>
      <c r="I217" s="1732"/>
      <c r="J217" s="1732"/>
      <c r="K217" s="1732"/>
      <c r="L217" s="1732"/>
      <c r="M217" s="1743"/>
      <c r="N217" s="1743"/>
      <c r="O217" s="1743"/>
      <c r="P217" s="1743"/>
      <c r="Q217" s="1746"/>
      <c r="R217" s="1746"/>
      <c r="S217" s="1746"/>
      <c r="T217" s="1746"/>
      <c r="U217" s="1746"/>
      <c r="V217" s="1746"/>
      <c r="W217" s="1746"/>
      <c r="X217" s="1746"/>
      <c r="Y217" s="1746"/>
      <c r="Z217" s="1746"/>
      <c r="AA217" s="1746"/>
      <c r="AB217" s="1746"/>
      <c r="AC217" s="1746"/>
      <c r="AD217" s="1746"/>
      <c r="AE217" s="1746"/>
      <c r="AF217" s="1746"/>
      <c r="AG217" s="1746"/>
      <c r="AH217" s="1746"/>
      <c r="AI217" s="1746"/>
      <c r="AJ217" s="1746"/>
      <c r="AK217" s="1746"/>
      <c r="AL217" s="1746"/>
      <c r="AM217" s="1746"/>
      <c r="AN217" s="1746"/>
      <c r="AO217" s="1746"/>
      <c r="AP217" s="1746"/>
      <c r="AQ217" s="1746"/>
      <c r="AR217" s="1746"/>
      <c r="AS217" s="1746"/>
      <c r="AT217" s="1746"/>
    </row>
    <row r="218" spans="1:82" ht="24" customHeight="1">
      <c r="A218" s="1747"/>
      <c r="B218" s="1747"/>
      <c r="C218" s="1747"/>
      <c r="D218" s="1747"/>
      <c r="E218" s="1747"/>
      <c r="F218" s="1747"/>
      <c r="G218" s="1747"/>
      <c r="H218" s="1747"/>
      <c r="I218" s="1747"/>
      <c r="J218" s="1747"/>
      <c r="K218" s="1747"/>
      <c r="L218" s="1747"/>
      <c r="M218" s="1747"/>
      <c r="N218" s="1747"/>
      <c r="O218" s="1747"/>
      <c r="P218" s="1747"/>
      <c r="Q218" s="1747"/>
      <c r="R218" s="1747"/>
      <c r="S218" s="1747"/>
      <c r="T218" s="1747"/>
      <c r="U218" s="1747"/>
      <c r="V218" s="1747"/>
      <c r="W218" s="1747"/>
      <c r="X218" s="1747"/>
      <c r="Y218" s="1747"/>
      <c r="Z218" s="1747"/>
      <c r="AA218" s="1747"/>
      <c r="AB218" s="1747"/>
      <c r="AC218" s="1747"/>
      <c r="AD218" s="1747"/>
      <c r="AE218" s="1747"/>
      <c r="AF218" s="1747"/>
      <c r="AG218" s="1747"/>
      <c r="AH218" s="1747"/>
      <c r="AI218" s="1747"/>
      <c r="AJ218" s="1747"/>
      <c r="AK218" s="1747"/>
      <c r="AL218" s="1747"/>
      <c r="AM218" s="1748"/>
      <c r="AN218" s="1748"/>
      <c r="AO218" s="1748"/>
      <c r="AP218" s="1748"/>
      <c r="AQ218" s="1748"/>
      <c r="AR218" s="1748"/>
      <c r="AS218" s="1748"/>
      <c r="AT218" s="1748"/>
    </row>
    <row r="219" spans="1:82" ht="15" customHeight="1">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c r="AA219" s="186"/>
      <c r="AB219" s="186"/>
      <c r="AC219" s="186"/>
      <c r="AD219" s="186"/>
      <c r="AE219" s="186"/>
      <c r="AF219" s="186"/>
      <c r="AG219" s="186"/>
      <c r="AH219" s="186"/>
      <c r="AI219" s="186"/>
      <c r="AJ219" s="186"/>
      <c r="AK219" s="186"/>
      <c r="AL219" s="186"/>
      <c r="AM219" s="186"/>
      <c r="AN219" s="186"/>
      <c r="AO219" s="186"/>
      <c r="AP219" s="186"/>
      <c r="AQ219" s="186"/>
      <c r="AR219" s="186"/>
      <c r="AS219" s="186"/>
      <c r="AT219" s="186"/>
    </row>
    <row r="220" spans="1:82" ht="24" customHeight="1">
      <c r="A220" s="1731"/>
      <c r="B220" s="1732"/>
      <c r="C220" s="1732"/>
      <c r="D220" s="1733"/>
      <c r="E220" s="1733"/>
      <c r="F220" s="1733"/>
      <c r="G220" s="1733"/>
      <c r="H220" s="1732"/>
      <c r="I220" s="1732"/>
      <c r="J220" s="1732"/>
      <c r="K220" s="1732"/>
      <c r="L220" s="1732"/>
      <c r="M220" s="1734"/>
      <c r="N220" s="1734"/>
      <c r="O220" s="1734"/>
      <c r="P220" s="1734"/>
      <c r="Q220" s="1734"/>
      <c r="R220" s="1734"/>
      <c r="S220" s="1734"/>
      <c r="T220" s="1734"/>
      <c r="U220" s="1734"/>
      <c r="V220" s="1734"/>
      <c r="W220" s="1734"/>
      <c r="X220" s="1734"/>
      <c r="Y220" s="1734"/>
      <c r="Z220" s="1734"/>
      <c r="AA220" s="1734"/>
      <c r="AB220" s="1734"/>
      <c r="AC220" s="1734"/>
      <c r="AD220" s="1731"/>
      <c r="AE220" s="1732"/>
      <c r="AF220" s="1732"/>
      <c r="AG220" s="1732"/>
      <c r="AH220" s="1734"/>
      <c r="AI220" s="1734"/>
      <c r="AJ220" s="1734"/>
      <c r="AK220" s="1734"/>
      <c r="AL220" s="1734"/>
      <c r="AM220" s="1734"/>
      <c r="AN220" s="1734"/>
      <c r="AO220" s="1734"/>
      <c r="AP220" s="1734"/>
      <c r="AQ220" s="1734"/>
      <c r="AR220" s="1734"/>
      <c r="AS220" s="1734"/>
      <c r="AT220" s="1734"/>
    </row>
    <row r="221" spans="1:82" ht="24" customHeight="1">
      <c r="A221" s="1732"/>
      <c r="B221" s="1732"/>
      <c r="C221" s="1732"/>
      <c r="D221" s="1732"/>
      <c r="E221" s="1732"/>
      <c r="F221" s="1732"/>
      <c r="G221" s="1732"/>
      <c r="H221" s="1732"/>
      <c r="I221" s="1732"/>
      <c r="J221" s="1732"/>
      <c r="K221" s="1732"/>
      <c r="L221" s="1732"/>
      <c r="M221" s="1734"/>
      <c r="N221" s="1734"/>
      <c r="O221" s="1734"/>
      <c r="P221" s="1734"/>
      <c r="Q221" s="1734"/>
      <c r="R221" s="1734"/>
      <c r="S221" s="1734"/>
      <c r="T221" s="1734"/>
      <c r="U221" s="1734"/>
      <c r="V221" s="1734"/>
      <c r="W221" s="1734"/>
      <c r="X221" s="1734"/>
      <c r="Y221" s="1734"/>
      <c r="Z221" s="1734"/>
      <c r="AA221" s="1734"/>
      <c r="AB221" s="1734"/>
      <c r="AC221" s="1734"/>
      <c r="AD221" s="1732"/>
      <c r="AE221" s="1732"/>
      <c r="AF221" s="1732"/>
      <c r="AG221" s="1732"/>
      <c r="AH221" s="1734"/>
      <c r="AI221" s="1734"/>
      <c r="AJ221" s="1734"/>
      <c r="AK221" s="1734"/>
      <c r="AL221" s="1734"/>
      <c r="AM221" s="1734"/>
      <c r="AN221" s="1734"/>
      <c r="AO221" s="1734"/>
      <c r="AP221" s="1734"/>
      <c r="AQ221" s="1734"/>
      <c r="AR221" s="1734"/>
      <c r="AS221" s="1734"/>
      <c r="AT221" s="1734"/>
    </row>
    <row r="222" spans="1:82" ht="24" customHeight="1">
      <c r="A222" s="1732"/>
      <c r="B222" s="1732"/>
      <c r="C222" s="1732"/>
      <c r="D222" s="1732"/>
      <c r="E222" s="1732"/>
      <c r="F222" s="1732"/>
      <c r="G222" s="1732"/>
      <c r="H222" s="1732"/>
      <c r="I222" s="1732"/>
      <c r="J222" s="1732"/>
      <c r="K222" s="1732"/>
      <c r="L222" s="1732"/>
      <c r="M222" s="1738"/>
      <c r="N222" s="1738"/>
      <c r="O222" s="1738"/>
      <c r="P222" s="1738"/>
      <c r="Q222" s="1734"/>
      <c r="R222" s="1734"/>
      <c r="S222" s="1734"/>
      <c r="T222" s="1734"/>
      <c r="U222" s="1734"/>
      <c r="V222" s="1734"/>
      <c r="W222" s="1734"/>
      <c r="X222" s="1734"/>
      <c r="Y222" s="1734"/>
      <c r="Z222" s="1734"/>
      <c r="AA222" s="1734"/>
      <c r="AB222" s="1734"/>
      <c r="AC222" s="1734"/>
      <c r="AD222" s="1734"/>
      <c r="AE222" s="1734"/>
      <c r="AF222" s="1734"/>
      <c r="AG222" s="1734"/>
      <c r="AH222" s="1734"/>
      <c r="AI222" s="1734"/>
      <c r="AJ222" s="1734"/>
      <c r="AK222" s="1734"/>
      <c r="AL222" s="1734"/>
      <c r="AM222" s="1734"/>
      <c r="AN222" s="1734"/>
      <c r="AO222" s="1734"/>
      <c r="AP222" s="1734"/>
      <c r="AQ222" s="1734"/>
      <c r="AR222" s="1734"/>
      <c r="AS222" s="1734"/>
      <c r="AT222" s="1734"/>
    </row>
    <row r="223" spans="1:82" ht="24" customHeight="1">
      <c r="A223" s="1732"/>
      <c r="B223" s="1732"/>
      <c r="C223" s="1732"/>
      <c r="D223" s="1732"/>
      <c r="E223" s="1732"/>
      <c r="F223" s="1732"/>
      <c r="G223" s="1732"/>
      <c r="H223" s="1732"/>
      <c r="I223" s="1732"/>
      <c r="J223" s="1732"/>
      <c r="K223" s="1732"/>
      <c r="L223" s="1732"/>
      <c r="M223" s="1738"/>
      <c r="N223" s="1738"/>
      <c r="O223" s="1738"/>
      <c r="P223" s="1738"/>
      <c r="Q223" s="1734"/>
      <c r="R223" s="1734"/>
      <c r="S223" s="1734"/>
      <c r="T223" s="1734"/>
      <c r="U223" s="1734"/>
      <c r="V223" s="1734"/>
      <c r="W223" s="1734"/>
      <c r="X223" s="1734"/>
      <c r="Y223" s="1734"/>
      <c r="Z223" s="1734"/>
      <c r="AA223" s="1734"/>
      <c r="AB223" s="1734"/>
      <c r="AC223" s="1734"/>
      <c r="AD223" s="1738"/>
      <c r="AE223" s="1738"/>
      <c r="AF223" s="1738"/>
      <c r="AG223" s="1738"/>
      <c r="AH223" s="1739"/>
      <c r="AI223" s="1739"/>
      <c r="AJ223" s="1739"/>
      <c r="AK223" s="1739"/>
      <c r="AL223" s="1739"/>
      <c r="AM223" s="1739"/>
      <c r="AN223" s="1739"/>
      <c r="AO223" s="1739"/>
      <c r="AP223" s="1739"/>
      <c r="AQ223" s="1739"/>
      <c r="AR223" s="1739"/>
      <c r="AS223" s="1739"/>
      <c r="AT223" s="1739"/>
    </row>
    <row r="224" spans="1:82" ht="24" customHeight="1">
      <c r="A224" s="1732"/>
      <c r="B224" s="1732"/>
      <c r="C224" s="1732"/>
      <c r="D224" s="1732"/>
      <c r="E224" s="1732"/>
      <c r="F224" s="1732"/>
      <c r="G224" s="1732"/>
      <c r="H224" s="1732"/>
      <c r="I224" s="1732"/>
      <c r="J224" s="1732"/>
      <c r="K224" s="1732"/>
      <c r="L224" s="1732"/>
      <c r="M224" s="1738"/>
      <c r="N224" s="1738"/>
      <c r="O224" s="1738"/>
      <c r="P224" s="1738"/>
      <c r="Q224" s="1734"/>
      <c r="R224" s="1734"/>
      <c r="S224" s="1734"/>
      <c r="T224" s="1734"/>
      <c r="U224" s="1734"/>
      <c r="V224" s="1734"/>
      <c r="W224" s="1734"/>
      <c r="X224" s="1734"/>
      <c r="Y224" s="1734"/>
      <c r="Z224" s="1734"/>
      <c r="AA224" s="1734"/>
      <c r="AB224" s="1734"/>
      <c r="AC224" s="1734"/>
      <c r="AD224" s="1734"/>
      <c r="AE224" s="1734"/>
      <c r="AF224" s="1734"/>
      <c r="AG224" s="1734"/>
      <c r="AH224" s="1734"/>
      <c r="AI224" s="1734"/>
      <c r="AJ224" s="1734"/>
      <c r="AK224" s="1734"/>
      <c r="AL224" s="1734"/>
      <c r="AM224" s="1734"/>
      <c r="AN224" s="1734"/>
      <c r="AO224" s="1734"/>
      <c r="AP224" s="1734"/>
      <c r="AQ224" s="1734"/>
      <c r="AR224" s="1734"/>
      <c r="AS224" s="1734"/>
      <c r="AT224" s="1734"/>
    </row>
    <row r="225" spans="1:47" ht="24" customHeight="1">
      <c r="A225" s="1732"/>
      <c r="B225" s="1732"/>
      <c r="C225" s="1732"/>
      <c r="D225" s="1732"/>
      <c r="E225" s="1732"/>
      <c r="F225" s="1732"/>
      <c r="G225" s="1732"/>
      <c r="H225" s="1732"/>
      <c r="I225" s="1732"/>
      <c r="J225" s="1732"/>
      <c r="K225" s="1732"/>
      <c r="L225" s="1732"/>
      <c r="M225" s="1732"/>
      <c r="N225" s="1732"/>
      <c r="O225" s="1732"/>
      <c r="P225" s="1732"/>
      <c r="Q225" s="1734"/>
      <c r="R225" s="1734"/>
      <c r="S225" s="1734"/>
      <c r="T225" s="1734"/>
      <c r="U225" s="1734"/>
      <c r="V225" s="1734"/>
      <c r="W225" s="1734"/>
      <c r="X225" s="1734"/>
      <c r="Y225" s="1734"/>
      <c r="Z225" s="1734"/>
      <c r="AA225" s="1734"/>
      <c r="AB225" s="1734"/>
      <c r="AC225" s="1734"/>
      <c r="AD225" s="1735"/>
      <c r="AE225" s="1735"/>
      <c r="AF225" s="1735"/>
      <c r="AG225" s="1735"/>
      <c r="AH225" s="1734"/>
      <c r="AI225" s="1734"/>
      <c r="AJ225" s="1734"/>
      <c r="AK225" s="1734"/>
      <c r="AL225" s="1734"/>
      <c r="AM225" s="1734"/>
      <c r="AN225" s="1734"/>
      <c r="AO225" s="1734"/>
      <c r="AP225" s="1734"/>
      <c r="AQ225" s="1734"/>
      <c r="AR225" s="1734"/>
      <c r="AS225" s="1734"/>
      <c r="AT225" s="1734"/>
    </row>
    <row r="226" spans="1:47" ht="30" customHeight="1">
      <c r="A226" s="1732"/>
      <c r="B226" s="1732"/>
      <c r="C226" s="1732"/>
      <c r="D226" s="1732"/>
      <c r="E226" s="1732"/>
      <c r="F226" s="1732"/>
      <c r="G226" s="1732"/>
      <c r="H226" s="1732"/>
      <c r="I226" s="1732"/>
      <c r="J226" s="1732"/>
      <c r="K226" s="1732"/>
      <c r="L226" s="1732"/>
      <c r="M226" s="1736"/>
      <c r="N226" s="1736"/>
      <c r="O226" s="1736"/>
      <c r="P226" s="1736"/>
      <c r="Q226" s="1733"/>
      <c r="R226" s="1733"/>
      <c r="S226" s="1733"/>
      <c r="T226" s="1733"/>
      <c r="U226" s="1732"/>
      <c r="V226" s="1732"/>
      <c r="W226" s="1732"/>
      <c r="X226" s="1733"/>
      <c r="Y226" s="1733"/>
      <c r="Z226" s="1733"/>
      <c r="AA226" s="1737"/>
      <c r="AB226" s="1737"/>
      <c r="AC226" s="1737"/>
      <c r="AD226" s="1731"/>
      <c r="AE226" s="1732"/>
      <c r="AF226" s="1732"/>
      <c r="AG226" s="1732"/>
      <c r="AH226" s="1740"/>
      <c r="AI226" s="1740"/>
      <c r="AJ226" s="1740"/>
      <c r="AK226" s="1740"/>
      <c r="AL226" s="1740"/>
      <c r="AM226" s="1740"/>
      <c r="AN226" s="1740"/>
      <c r="AO226" s="1741"/>
      <c r="AP226" s="1741"/>
      <c r="AQ226" s="1741"/>
      <c r="AR226" s="1741"/>
      <c r="AS226" s="1741"/>
      <c r="AT226" s="1741"/>
    </row>
    <row r="227" spans="1:47" ht="64.5" customHeight="1">
      <c r="A227" s="1742"/>
      <c r="B227" s="1743"/>
      <c r="C227" s="1743"/>
      <c r="D227" s="1743"/>
      <c r="E227" s="1743"/>
      <c r="F227" s="1743"/>
      <c r="G227" s="1743"/>
      <c r="H227" s="1743"/>
      <c r="I227" s="1743"/>
      <c r="J227" s="1743"/>
      <c r="K227" s="1743"/>
      <c r="L227" s="1743"/>
      <c r="M227" s="1734"/>
      <c r="N227" s="1734"/>
      <c r="O227" s="1734"/>
      <c r="P227" s="1734"/>
      <c r="Q227" s="1734"/>
      <c r="R227" s="1734"/>
      <c r="S227" s="1734"/>
      <c r="T227" s="1734"/>
      <c r="U227" s="1734"/>
      <c r="V227" s="1734"/>
      <c r="W227" s="1734"/>
      <c r="X227" s="1734"/>
      <c r="Y227" s="1734"/>
      <c r="Z227" s="1734"/>
      <c r="AA227" s="1734"/>
      <c r="AB227" s="1734"/>
      <c r="AC227" s="1734"/>
      <c r="AD227" s="1734"/>
      <c r="AE227" s="1734"/>
      <c r="AF227" s="1734"/>
      <c r="AG227" s="1734"/>
      <c r="AH227" s="1734"/>
      <c r="AI227" s="1734"/>
      <c r="AJ227" s="1734"/>
      <c r="AK227" s="1734"/>
      <c r="AL227" s="1734"/>
      <c r="AM227" s="1734"/>
      <c r="AN227" s="1734"/>
      <c r="AO227" s="1734"/>
      <c r="AP227" s="1734"/>
      <c r="AQ227" s="1734"/>
      <c r="AR227" s="1734"/>
      <c r="AS227" s="1734"/>
      <c r="AT227" s="1734"/>
    </row>
    <row r="228" spans="1:47" ht="30" customHeight="1">
      <c r="A228" s="1732"/>
      <c r="B228" s="1732"/>
      <c r="C228" s="1732"/>
      <c r="D228" s="1732"/>
      <c r="E228" s="1732"/>
      <c r="F228" s="1732"/>
      <c r="G228" s="1732"/>
      <c r="H228" s="1732"/>
      <c r="I228" s="1732"/>
      <c r="J228" s="1732"/>
      <c r="K228" s="1732"/>
      <c r="L228" s="1732"/>
      <c r="M228" s="1732"/>
      <c r="N228" s="1732"/>
      <c r="O228" s="1732"/>
      <c r="P228" s="1732"/>
      <c r="Q228" s="1744"/>
      <c r="R228" s="1744"/>
      <c r="S228" s="1744"/>
      <c r="T228" s="1744"/>
      <c r="U228" s="1744"/>
      <c r="V228" s="1744"/>
      <c r="W228" s="1744"/>
      <c r="X228" s="1737"/>
      <c r="Y228" s="1737"/>
      <c r="Z228" s="1737"/>
      <c r="AA228" s="1737"/>
      <c r="AB228" s="1737"/>
      <c r="AC228" s="1737"/>
      <c r="AD228" s="1732"/>
      <c r="AE228" s="1732"/>
      <c r="AF228" s="1732"/>
      <c r="AG228" s="1732"/>
      <c r="AH228" s="1745"/>
      <c r="AI228" s="1745"/>
      <c r="AJ228" s="1745"/>
      <c r="AK228" s="1745"/>
      <c r="AL228" s="1745"/>
      <c r="AM228" s="1745"/>
      <c r="AN228" s="1745"/>
      <c r="AO228" s="1737"/>
      <c r="AP228" s="1737"/>
      <c r="AQ228" s="1737"/>
      <c r="AR228" s="1737"/>
      <c r="AS228" s="1737"/>
      <c r="AT228" s="1737"/>
    </row>
    <row r="229" spans="1:47" ht="40.25" customHeight="1">
      <c r="A229" s="1732"/>
      <c r="B229" s="1732"/>
      <c r="C229" s="1732"/>
      <c r="D229" s="1732"/>
      <c r="E229" s="1732"/>
      <c r="F229" s="1732"/>
      <c r="G229" s="1732"/>
      <c r="H229" s="1732"/>
      <c r="I229" s="1732"/>
      <c r="J229" s="1732"/>
      <c r="K229" s="1732"/>
      <c r="L229" s="1732"/>
      <c r="M229" s="1743"/>
      <c r="N229" s="1743"/>
      <c r="O229" s="1743"/>
      <c r="P229" s="1743"/>
      <c r="Q229" s="1746"/>
      <c r="R229" s="1746"/>
      <c r="S229" s="1746"/>
      <c r="T229" s="1746"/>
      <c r="U229" s="1746"/>
      <c r="V229" s="1746"/>
      <c r="W229" s="1746"/>
      <c r="X229" s="1746"/>
      <c r="Y229" s="1746"/>
      <c r="Z229" s="1746"/>
      <c r="AA229" s="1746"/>
      <c r="AB229" s="1746"/>
      <c r="AC229" s="1746"/>
      <c r="AD229" s="1746"/>
      <c r="AE229" s="1746"/>
      <c r="AF229" s="1746"/>
      <c r="AG229" s="1746"/>
      <c r="AH229" s="1746"/>
      <c r="AI229" s="1746"/>
      <c r="AJ229" s="1746"/>
      <c r="AK229" s="1746"/>
      <c r="AL229" s="1746"/>
      <c r="AM229" s="1746"/>
      <c r="AN229" s="1746"/>
      <c r="AO229" s="1746"/>
      <c r="AP229" s="1746"/>
      <c r="AQ229" s="1746"/>
      <c r="AR229" s="1746"/>
      <c r="AS229" s="1746"/>
      <c r="AT229" s="1746"/>
    </row>
    <row r="230" spans="1:47" ht="24" customHeight="1">
      <c r="A230" s="1747"/>
      <c r="B230" s="1747"/>
      <c r="C230" s="1747"/>
      <c r="D230" s="1747"/>
      <c r="E230" s="1747"/>
      <c r="F230" s="1747"/>
      <c r="G230" s="1747"/>
      <c r="H230" s="1747"/>
      <c r="I230" s="1747"/>
      <c r="J230" s="1747"/>
      <c r="K230" s="1747"/>
      <c r="L230" s="1747"/>
      <c r="M230" s="1747"/>
      <c r="N230" s="1747"/>
      <c r="O230" s="1747"/>
      <c r="P230" s="1747"/>
      <c r="Q230" s="1747"/>
      <c r="R230" s="1747"/>
      <c r="S230" s="1747"/>
      <c r="T230" s="1747"/>
      <c r="U230" s="1747"/>
      <c r="V230" s="1747"/>
      <c r="W230" s="1747"/>
      <c r="X230" s="1747"/>
      <c r="Y230" s="1747"/>
      <c r="Z230" s="1747"/>
      <c r="AA230" s="1747"/>
      <c r="AB230" s="1747"/>
      <c r="AC230" s="1747"/>
      <c r="AD230" s="1747"/>
      <c r="AE230" s="1747"/>
      <c r="AF230" s="1747"/>
      <c r="AG230" s="1747"/>
      <c r="AH230" s="1747"/>
      <c r="AI230" s="1747"/>
      <c r="AJ230" s="1747"/>
      <c r="AK230" s="1747"/>
      <c r="AL230" s="1747"/>
      <c r="AM230" s="1748"/>
      <c r="AN230" s="1748"/>
      <c r="AO230" s="1748"/>
      <c r="AP230" s="1748"/>
      <c r="AQ230" s="1748"/>
      <c r="AR230" s="1748"/>
      <c r="AS230" s="1748"/>
      <c r="AT230" s="1748"/>
    </row>
    <row r="231" spans="1:47" ht="30" customHeight="1">
      <c r="A231" s="183"/>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c r="AB231" s="184"/>
      <c r="AC231" s="184"/>
      <c r="AD231" s="184"/>
      <c r="AE231" s="184"/>
      <c r="AF231" s="184"/>
      <c r="AG231" s="184"/>
      <c r="AH231" s="184"/>
      <c r="AI231" s="184"/>
      <c r="AJ231" s="184"/>
      <c r="AK231" s="184"/>
      <c r="AL231" s="184"/>
      <c r="AM231" s="184"/>
      <c r="AN231" s="184"/>
      <c r="AO231" s="184"/>
      <c r="AP231" s="1729"/>
      <c r="AQ231" s="1729"/>
      <c r="AR231" s="1729"/>
      <c r="AS231" s="1729"/>
      <c r="AT231" s="1729"/>
      <c r="AU231" s="1729"/>
    </row>
    <row r="232" spans="1:47" ht="40.5" customHeight="1">
      <c r="A232" s="184"/>
      <c r="B232" s="1730"/>
      <c r="C232" s="1730"/>
      <c r="D232" s="1730"/>
      <c r="E232" s="1730"/>
      <c r="F232" s="1730"/>
      <c r="G232" s="1730"/>
      <c r="H232" s="1730"/>
      <c r="I232" s="1730"/>
      <c r="J232" s="1730"/>
      <c r="K232" s="1730"/>
      <c r="L232" s="1730"/>
      <c r="M232" s="1730"/>
      <c r="N232" s="1730"/>
      <c r="O232" s="1730"/>
      <c r="P232" s="1730"/>
      <c r="Q232" s="1730"/>
      <c r="R232" s="1730"/>
      <c r="S232" s="1730"/>
      <c r="T232" s="1730"/>
      <c r="U232" s="1730"/>
      <c r="V232" s="1730"/>
      <c r="W232" s="1730"/>
      <c r="X232" s="1730"/>
      <c r="Y232" s="1730"/>
      <c r="Z232" s="1730"/>
      <c r="AA232" s="1730"/>
      <c r="AB232" s="1730"/>
      <c r="AC232" s="1730"/>
      <c r="AD232" s="1730"/>
      <c r="AE232" s="1730"/>
      <c r="AF232" s="1730"/>
      <c r="AG232" s="1730"/>
      <c r="AH232" s="1730"/>
      <c r="AI232" s="1730"/>
      <c r="AJ232" s="1730"/>
      <c r="AK232" s="1730"/>
      <c r="AL232" s="1730"/>
      <c r="AM232" s="1730"/>
      <c r="AN232" s="1730"/>
      <c r="AO232" s="1730"/>
      <c r="AP232" s="1730"/>
      <c r="AQ232" s="1730"/>
      <c r="AR232" s="1730"/>
      <c r="AS232" s="1730"/>
      <c r="AT232" s="185"/>
    </row>
    <row r="233" spans="1:47" ht="3.75" customHeight="1">
      <c r="A233" s="186"/>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c r="AC233" s="187"/>
      <c r="AD233" s="187"/>
      <c r="AE233" s="187"/>
      <c r="AF233" s="187"/>
      <c r="AG233" s="187"/>
      <c r="AH233" s="187"/>
      <c r="AI233" s="187"/>
      <c r="AJ233" s="187"/>
      <c r="AK233" s="187"/>
      <c r="AL233" s="187"/>
      <c r="AM233" s="187"/>
      <c r="AN233" s="187"/>
      <c r="AO233" s="187"/>
      <c r="AP233" s="187"/>
      <c r="AQ233" s="187"/>
      <c r="AR233" s="187"/>
      <c r="AS233" s="187"/>
      <c r="AT233" s="164"/>
    </row>
    <row r="234" spans="1:47" ht="24" customHeight="1">
      <c r="A234" s="1731"/>
      <c r="B234" s="1732"/>
      <c r="C234" s="1732"/>
      <c r="D234" s="1733"/>
      <c r="E234" s="1733"/>
      <c r="F234" s="1733"/>
      <c r="G234" s="1733"/>
      <c r="H234" s="1732"/>
      <c r="I234" s="1732"/>
      <c r="J234" s="1732"/>
      <c r="K234" s="1732"/>
      <c r="L234" s="1732"/>
      <c r="M234" s="1734"/>
      <c r="N234" s="1734"/>
      <c r="O234" s="1734"/>
      <c r="P234" s="1734"/>
      <c r="Q234" s="1734"/>
      <c r="R234" s="1734"/>
      <c r="S234" s="1734"/>
      <c r="T234" s="1734"/>
      <c r="U234" s="1734"/>
      <c r="V234" s="1734"/>
      <c r="W234" s="1734"/>
      <c r="X234" s="1734"/>
      <c r="Y234" s="1734"/>
      <c r="Z234" s="1734"/>
      <c r="AA234" s="1734"/>
      <c r="AB234" s="1734"/>
      <c r="AC234" s="1734"/>
      <c r="AD234" s="1731"/>
      <c r="AE234" s="1732"/>
      <c r="AF234" s="1732"/>
      <c r="AG234" s="1732"/>
      <c r="AH234" s="1734"/>
      <c r="AI234" s="1734"/>
      <c r="AJ234" s="1734"/>
      <c r="AK234" s="1734"/>
      <c r="AL234" s="1734"/>
      <c r="AM234" s="1734"/>
      <c r="AN234" s="1734"/>
      <c r="AO234" s="1734"/>
      <c r="AP234" s="1734"/>
      <c r="AQ234" s="1734"/>
      <c r="AR234" s="1734"/>
      <c r="AS234" s="1734"/>
      <c r="AT234" s="1734"/>
    </row>
    <row r="235" spans="1:47" ht="24" customHeight="1">
      <c r="A235" s="1732"/>
      <c r="B235" s="1732"/>
      <c r="C235" s="1732"/>
      <c r="D235" s="1732"/>
      <c r="E235" s="1732"/>
      <c r="F235" s="1732"/>
      <c r="G235" s="1732"/>
      <c r="H235" s="1732"/>
      <c r="I235" s="1732"/>
      <c r="J235" s="1732"/>
      <c r="K235" s="1732"/>
      <c r="L235" s="1732"/>
      <c r="M235" s="1734"/>
      <c r="N235" s="1734"/>
      <c r="O235" s="1734"/>
      <c r="P235" s="1734"/>
      <c r="Q235" s="1734"/>
      <c r="R235" s="1734"/>
      <c r="S235" s="1734"/>
      <c r="T235" s="1734"/>
      <c r="U235" s="1734"/>
      <c r="V235" s="1734"/>
      <c r="W235" s="1734"/>
      <c r="X235" s="1734"/>
      <c r="Y235" s="1734"/>
      <c r="Z235" s="1734"/>
      <c r="AA235" s="1734"/>
      <c r="AB235" s="1734"/>
      <c r="AC235" s="1734"/>
      <c r="AD235" s="1732"/>
      <c r="AE235" s="1732"/>
      <c r="AF235" s="1732"/>
      <c r="AG235" s="1732"/>
      <c r="AH235" s="1734"/>
      <c r="AI235" s="1734"/>
      <c r="AJ235" s="1734"/>
      <c r="AK235" s="1734"/>
      <c r="AL235" s="1734"/>
      <c r="AM235" s="1734"/>
      <c r="AN235" s="1734"/>
      <c r="AO235" s="1734"/>
      <c r="AP235" s="1734"/>
      <c r="AQ235" s="1734"/>
      <c r="AR235" s="1734"/>
      <c r="AS235" s="1734"/>
      <c r="AT235" s="1734"/>
    </row>
    <row r="236" spans="1:47" ht="24" customHeight="1">
      <c r="A236" s="1732"/>
      <c r="B236" s="1732"/>
      <c r="C236" s="1732"/>
      <c r="D236" s="1732"/>
      <c r="E236" s="1732"/>
      <c r="F236" s="1732"/>
      <c r="G236" s="1732"/>
      <c r="H236" s="1732"/>
      <c r="I236" s="1732"/>
      <c r="J236" s="1732"/>
      <c r="K236" s="1732"/>
      <c r="L236" s="1732"/>
      <c r="M236" s="1738"/>
      <c r="N236" s="1738"/>
      <c r="O236" s="1738"/>
      <c r="P236" s="1738"/>
      <c r="Q236" s="1734"/>
      <c r="R236" s="1734"/>
      <c r="S236" s="1734"/>
      <c r="T236" s="1734"/>
      <c r="U236" s="1734"/>
      <c r="V236" s="1734"/>
      <c r="W236" s="1734"/>
      <c r="X236" s="1734"/>
      <c r="Y236" s="1734"/>
      <c r="Z236" s="1734"/>
      <c r="AA236" s="1734"/>
      <c r="AB236" s="1734"/>
      <c r="AC236" s="1734"/>
      <c r="AD236" s="1734"/>
      <c r="AE236" s="1734"/>
      <c r="AF236" s="1734"/>
      <c r="AG236" s="1734"/>
      <c r="AH236" s="1734"/>
      <c r="AI236" s="1734"/>
      <c r="AJ236" s="1734"/>
      <c r="AK236" s="1734"/>
      <c r="AL236" s="1734"/>
      <c r="AM236" s="1734"/>
      <c r="AN236" s="1734"/>
      <c r="AO236" s="1734"/>
      <c r="AP236" s="1734"/>
      <c r="AQ236" s="1734"/>
      <c r="AR236" s="1734"/>
      <c r="AS236" s="1734"/>
      <c r="AT236" s="1734"/>
    </row>
    <row r="237" spans="1:47" ht="24" customHeight="1">
      <c r="A237" s="1732"/>
      <c r="B237" s="1732"/>
      <c r="C237" s="1732"/>
      <c r="D237" s="1732"/>
      <c r="E237" s="1732"/>
      <c r="F237" s="1732"/>
      <c r="G237" s="1732"/>
      <c r="H237" s="1732"/>
      <c r="I237" s="1732"/>
      <c r="J237" s="1732"/>
      <c r="K237" s="1732"/>
      <c r="L237" s="1732"/>
      <c r="M237" s="1738"/>
      <c r="N237" s="1738"/>
      <c r="O237" s="1738"/>
      <c r="P237" s="1738"/>
      <c r="Q237" s="1734"/>
      <c r="R237" s="1734"/>
      <c r="S237" s="1734"/>
      <c r="T237" s="1734"/>
      <c r="U237" s="1734"/>
      <c r="V237" s="1734"/>
      <c r="W237" s="1734"/>
      <c r="X237" s="1734"/>
      <c r="Y237" s="1734"/>
      <c r="Z237" s="1734"/>
      <c r="AA237" s="1734"/>
      <c r="AB237" s="1734"/>
      <c r="AC237" s="1734"/>
      <c r="AD237" s="1738"/>
      <c r="AE237" s="1738"/>
      <c r="AF237" s="1738"/>
      <c r="AG237" s="1738"/>
      <c r="AH237" s="1739"/>
      <c r="AI237" s="1739"/>
      <c r="AJ237" s="1739"/>
      <c r="AK237" s="1739"/>
      <c r="AL237" s="1739"/>
      <c r="AM237" s="1739"/>
      <c r="AN237" s="1739"/>
      <c r="AO237" s="1739"/>
      <c r="AP237" s="1739"/>
      <c r="AQ237" s="1739"/>
      <c r="AR237" s="1739"/>
      <c r="AS237" s="1739"/>
      <c r="AT237" s="1739"/>
    </row>
    <row r="238" spans="1:47" ht="24" customHeight="1">
      <c r="A238" s="1732"/>
      <c r="B238" s="1732"/>
      <c r="C238" s="1732"/>
      <c r="D238" s="1732"/>
      <c r="E238" s="1732"/>
      <c r="F238" s="1732"/>
      <c r="G238" s="1732"/>
      <c r="H238" s="1732"/>
      <c r="I238" s="1732"/>
      <c r="J238" s="1732"/>
      <c r="K238" s="1732"/>
      <c r="L238" s="1732"/>
      <c r="M238" s="1738"/>
      <c r="N238" s="1738"/>
      <c r="O238" s="1738"/>
      <c r="P238" s="1738"/>
      <c r="Q238" s="1734"/>
      <c r="R238" s="1734"/>
      <c r="S238" s="1734"/>
      <c r="T238" s="1734"/>
      <c r="U238" s="1734"/>
      <c r="V238" s="1734"/>
      <c r="W238" s="1734"/>
      <c r="X238" s="1734"/>
      <c r="Y238" s="1734"/>
      <c r="Z238" s="1734"/>
      <c r="AA238" s="1734"/>
      <c r="AB238" s="1734"/>
      <c r="AC238" s="1734"/>
      <c r="AD238" s="1734"/>
      <c r="AE238" s="1734"/>
      <c r="AF238" s="1734"/>
      <c r="AG238" s="1734"/>
      <c r="AH238" s="1734"/>
      <c r="AI238" s="1734"/>
      <c r="AJ238" s="1734"/>
      <c r="AK238" s="1734"/>
      <c r="AL238" s="1734"/>
      <c r="AM238" s="1734"/>
      <c r="AN238" s="1734"/>
      <c r="AO238" s="1734"/>
      <c r="AP238" s="1734"/>
      <c r="AQ238" s="1734"/>
      <c r="AR238" s="1734"/>
      <c r="AS238" s="1734"/>
      <c r="AT238" s="1734"/>
    </row>
    <row r="239" spans="1:47" ht="24" customHeight="1">
      <c r="A239" s="1732"/>
      <c r="B239" s="1732"/>
      <c r="C239" s="1732"/>
      <c r="D239" s="1732"/>
      <c r="E239" s="1732"/>
      <c r="F239" s="1732"/>
      <c r="G239" s="1732"/>
      <c r="H239" s="1732"/>
      <c r="I239" s="1732"/>
      <c r="J239" s="1732"/>
      <c r="K239" s="1732"/>
      <c r="L239" s="1732"/>
      <c r="M239" s="1732"/>
      <c r="N239" s="1732"/>
      <c r="O239" s="1732"/>
      <c r="P239" s="1732"/>
      <c r="Q239" s="1734"/>
      <c r="R239" s="1734"/>
      <c r="S239" s="1734"/>
      <c r="T239" s="1734"/>
      <c r="U239" s="1734"/>
      <c r="V239" s="1734"/>
      <c r="W239" s="1734"/>
      <c r="X239" s="1734"/>
      <c r="Y239" s="1734"/>
      <c r="Z239" s="1734"/>
      <c r="AA239" s="1734"/>
      <c r="AB239" s="1734"/>
      <c r="AC239" s="1734"/>
      <c r="AD239" s="1735"/>
      <c r="AE239" s="1735"/>
      <c r="AF239" s="1735"/>
      <c r="AG239" s="1735"/>
      <c r="AH239" s="1734"/>
      <c r="AI239" s="1734"/>
      <c r="AJ239" s="1734"/>
      <c r="AK239" s="1734"/>
      <c r="AL239" s="1734"/>
      <c r="AM239" s="1734"/>
      <c r="AN239" s="1734"/>
      <c r="AO239" s="1734"/>
      <c r="AP239" s="1734"/>
      <c r="AQ239" s="1734"/>
      <c r="AR239" s="1734"/>
      <c r="AS239" s="1734"/>
      <c r="AT239" s="1734"/>
    </row>
    <row r="240" spans="1:47" ht="24" customHeight="1">
      <c r="A240" s="1732"/>
      <c r="B240" s="1732"/>
      <c r="C240" s="1732"/>
      <c r="D240" s="1732"/>
      <c r="E240" s="1732"/>
      <c r="F240" s="1732"/>
      <c r="G240" s="1732"/>
      <c r="H240" s="1732"/>
      <c r="I240" s="1732"/>
      <c r="J240" s="1732"/>
      <c r="K240" s="1732"/>
      <c r="L240" s="1732"/>
      <c r="M240" s="1736"/>
      <c r="N240" s="1736"/>
      <c r="O240" s="1736"/>
      <c r="P240" s="1736"/>
      <c r="Q240" s="1733"/>
      <c r="R240" s="1733"/>
      <c r="S240" s="1733"/>
      <c r="T240" s="1733"/>
      <c r="U240" s="1732"/>
      <c r="V240" s="1732"/>
      <c r="W240" s="1732"/>
      <c r="X240" s="1733"/>
      <c r="Y240" s="1733"/>
      <c r="Z240" s="1733"/>
      <c r="AA240" s="1737"/>
      <c r="AB240" s="1737"/>
      <c r="AC240" s="1737"/>
      <c r="AD240" s="1731"/>
      <c r="AE240" s="1732"/>
      <c r="AF240" s="1732"/>
      <c r="AG240" s="1732"/>
      <c r="AH240" s="1740"/>
      <c r="AI240" s="1740"/>
      <c r="AJ240" s="1740"/>
      <c r="AK240" s="1740"/>
      <c r="AL240" s="1740"/>
      <c r="AM240" s="1740"/>
      <c r="AN240" s="1740"/>
      <c r="AO240" s="1741"/>
      <c r="AP240" s="1741"/>
      <c r="AQ240" s="1741"/>
      <c r="AR240" s="1741"/>
      <c r="AS240" s="1741"/>
      <c r="AT240" s="1741"/>
    </row>
    <row r="241" spans="1:82" ht="64.5" customHeight="1">
      <c r="A241" s="1742"/>
      <c r="B241" s="1743"/>
      <c r="C241" s="1743"/>
      <c r="D241" s="1743"/>
      <c r="E241" s="1743"/>
      <c r="F241" s="1743"/>
      <c r="G241" s="1743"/>
      <c r="H241" s="1743"/>
      <c r="I241" s="1743"/>
      <c r="J241" s="1743"/>
      <c r="K241" s="1743"/>
      <c r="L241" s="1743"/>
      <c r="M241" s="1734"/>
      <c r="N241" s="1734"/>
      <c r="O241" s="1734"/>
      <c r="P241" s="1734"/>
      <c r="Q241" s="1734"/>
      <c r="R241" s="1734"/>
      <c r="S241" s="1734"/>
      <c r="T241" s="1734"/>
      <c r="U241" s="1734"/>
      <c r="V241" s="1734"/>
      <c r="W241" s="1734"/>
      <c r="X241" s="1734"/>
      <c r="Y241" s="1734"/>
      <c r="Z241" s="1734"/>
      <c r="AA241" s="1734"/>
      <c r="AB241" s="1734"/>
      <c r="AC241" s="1734"/>
      <c r="AD241" s="1734"/>
      <c r="AE241" s="1734"/>
      <c r="AF241" s="1734"/>
      <c r="AG241" s="1734"/>
      <c r="AH241" s="1734"/>
      <c r="AI241" s="1734"/>
      <c r="AJ241" s="1734"/>
      <c r="AK241" s="1734"/>
      <c r="AL241" s="1734"/>
      <c r="AM241" s="1734"/>
      <c r="AN241" s="1734"/>
      <c r="AO241" s="1734"/>
      <c r="AP241" s="1734"/>
      <c r="AQ241" s="1734"/>
      <c r="AR241" s="1734"/>
      <c r="AS241" s="1734"/>
      <c r="AT241" s="1734"/>
    </row>
    <row r="242" spans="1:82" ht="30" customHeight="1">
      <c r="A242" s="1732"/>
      <c r="B242" s="1732"/>
      <c r="C242" s="1732"/>
      <c r="D242" s="1732"/>
      <c r="E242" s="1732"/>
      <c r="F242" s="1732"/>
      <c r="G242" s="1732"/>
      <c r="H242" s="1732"/>
      <c r="I242" s="1732"/>
      <c r="J242" s="1732"/>
      <c r="K242" s="1732"/>
      <c r="L242" s="1732"/>
      <c r="M242" s="1732"/>
      <c r="N242" s="1732"/>
      <c r="O242" s="1732"/>
      <c r="P242" s="1732"/>
      <c r="Q242" s="1744"/>
      <c r="R242" s="1744"/>
      <c r="S242" s="1744"/>
      <c r="T242" s="1744"/>
      <c r="U242" s="1744"/>
      <c r="V242" s="1744"/>
      <c r="W242" s="1744"/>
      <c r="X242" s="1737"/>
      <c r="Y242" s="1737"/>
      <c r="Z242" s="1737"/>
      <c r="AA242" s="1737"/>
      <c r="AB242" s="1737"/>
      <c r="AC242" s="1737"/>
      <c r="AD242" s="1732"/>
      <c r="AE242" s="1732"/>
      <c r="AF242" s="1732"/>
      <c r="AG242" s="1732"/>
      <c r="AH242" s="1745"/>
      <c r="AI242" s="1745"/>
      <c r="AJ242" s="1745"/>
      <c r="AK242" s="1745"/>
      <c r="AL242" s="1745"/>
      <c r="AM242" s="1745"/>
      <c r="AN242" s="1745"/>
      <c r="AO242" s="1737"/>
      <c r="AP242" s="1737"/>
      <c r="AQ242" s="1737"/>
      <c r="AR242" s="1737"/>
      <c r="AS242" s="1737"/>
      <c r="AT242" s="1737"/>
    </row>
    <row r="243" spans="1:82" ht="40.25" customHeight="1">
      <c r="A243" s="1732"/>
      <c r="B243" s="1732"/>
      <c r="C243" s="1732"/>
      <c r="D243" s="1732"/>
      <c r="E243" s="1732"/>
      <c r="F243" s="1732"/>
      <c r="G243" s="1732"/>
      <c r="H243" s="1732"/>
      <c r="I243" s="1732"/>
      <c r="J243" s="1732"/>
      <c r="K243" s="1732"/>
      <c r="L243" s="1732"/>
      <c r="M243" s="1743"/>
      <c r="N243" s="1743"/>
      <c r="O243" s="1743"/>
      <c r="P243" s="1743"/>
      <c r="Q243" s="1746"/>
      <c r="R243" s="1746"/>
      <c r="S243" s="1746"/>
      <c r="T243" s="1746"/>
      <c r="U243" s="1746"/>
      <c r="V243" s="1746"/>
      <c r="W243" s="1746"/>
      <c r="X243" s="1746"/>
      <c r="Y243" s="1746"/>
      <c r="Z243" s="1746"/>
      <c r="AA243" s="1746"/>
      <c r="AB243" s="1746"/>
      <c r="AC243" s="1746"/>
      <c r="AD243" s="1746"/>
      <c r="AE243" s="1746"/>
      <c r="AF243" s="1746"/>
      <c r="AG243" s="1746"/>
      <c r="AH243" s="1746"/>
      <c r="AI243" s="1746"/>
      <c r="AJ243" s="1746"/>
      <c r="AK243" s="1746"/>
      <c r="AL243" s="1746"/>
      <c r="AM243" s="1746"/>
      <c r="AN243" s="1746"/>
      <c r="AO243" s="1746"/>
      <c r="AP243" s="1746"/>
      <c r="AQ243" s="1746"/>
      <c r="AR243" s="1746"/>
      <c r="AS243" s="1746"/>
      <c r="AT243" s="1746"/>
    </row>
    <row r="244" spans="1:82" ht="24" customHeight="1">
      <c r="A244" s="1747"/>
      <c r="B244" s="1747"/>
      <c r="C244" s="1747"/>
      <c r="D244" s="1747"/>
      <c r="E244" s="1747"/>
      <c r="F244" s="1747"/>
      <c r="G244" s="1747"/>
      <c r="H244" s="1747"/>
      <c r="I244" s="1747"/>
      <c r="J244" s="1747"/>
      <c r="K244" s="1747"/>
      <c r="L244" s="1747"/>
      <c r="M244" s="1747"/>
      <c r="N244" s="1747"/>
      <c r="O244" s="1747"/>
      <c r="P244" s="1747"/>
      <c r="Q244" s="1747"/>
      <c r="R244" s="1747"/>
      <c r="S244" s="1747"/>
      <c r="T244" s="1747"/>
      <c r="U244" s="1747"/>
      <c r="V244" s="1747"/>
      <c r="W244" s="1747"/>
      <c r="X244" s="1747"/>
      <c r="Y244" s="1747"/>
      <c r="Z244" s="1747"/>
      <c r="AA244" s="1747"/>
      <c r="AB244" s="1747"/>
      <c r="AC244" s="1747"/>
      <c r="AD244" s="1747"/>
      <c r="AE244" s="1747"/>
      <c r="AF244" s="1747"/>
      <c r="AG244" s="1747"/>
      <c r="AH244" s="1747"/>
      <c r="AI244" s="1747"/>
      <c r="AJ244" s="1747"/>
      <c r="AK244" s="1747"/>
      <c r="AL244" s="1747"/>
      <c r="AM244" s="1748"/>
      <c r="AN244" s="1748"/>
      <c r="AO244" s="1748"/>
      <c r="AP244" s="1748"/>
      <c r="AQ244" s="1748"/>
      <c r="AR244" s="1748"/>
      <c r="AS244" s="1748"/>
      <c r="AT244" s="1748"/>
    </row>
    <row r="245" spans="1:82" ht="15" customHeight="1">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c r="W245" s="188"/>
      <c r="X245" s="188"/>
      <c r="Y245" s="188"/>
      <c r="Z245" s="188"/>
      <c r="AA245" s="188"/>
      <c r="AB245" s="188"/>
      <c r="AC245" s="188"/>
      <c r="AD245" s="188"/>
      <c r="AE245" s="188"/>
      <c r="AF245" s="188"/>
      <c r="AG245" s="188"/>
      <c r="AH245" s="188"/>
      <c r="AI245" s="188"/>
      <c r="AJ245" s="188"/>
      <c r="AK245" s="188"/>
      <c r="AL245" s="188"/>
      <c r="AM245" s="188"/>
      <c r="AN245" s="188"/>
      <c r="AO245" s="188"/>
      <c r="AP245" s="188"/>
      <c r="AQ245" s="188"/>
      <c r="AR245" s="188"/>
      <c r="AS245" s="188"/>
      <c r="AT245" s="188"/>
    </row>
    <row r="246" spans="1:82" ht="24" customHeight="1">
      <c r="A246" s="1731"/>
      <c r="B246" s="1732"/>
      <c r="C246" s="1732"/>
      <c r="D246" s="1733"/>
      <c r="E246" s="1733"/>
      <c r="F246" s="1733"/>
      <c r="G246" s="1733"/>
      <c r="H246" s="1732"/>
      <c r="I246" s="1732"/>
      <c r="J246" s="1732"/>
      <c r="K246" s="1732"/>
      <c r="L246" s="1732"/>
      <c r="M246" s="1734"/>
      <c r="N246" s="1734"/>
      <c r="O246" s="1734"/>
      <c r="P246" s="1734"/>
      <c r="Q246" s="1734"/>
      <c r="R246" s="1734"/>
      <c r="S246" s="1734"/>
      <c r="T246" s="1734"/>
      <c r="U246" s="1734"/>
      <c r="V246" s="1734"/>
      <c r="W246" s="1734"/>
      <c r="X246" s="1734"/>
      <c r="Y246" s="1734"/>
      <c r="Z246" s="1734"/>
      <c r="AA246" s="1734"/>
      <c r="AB246" s="1734"/>
      <c r="AC246" s="1734"/>
      <c r="AD246" s="1731"/>
      <c r="AE246" s="1732"/>
      <c r="AF246" s="1732"/>
      <c r="AG246" s="1732"/>
      <c r="AH246" s="1734"/>
      <c r="AI246" s="1734"/>
      <c r="AJ246" s="1734"/>
      <c r="AK246" s="1734"/>
      <c r="AL246" s="1734"/>
      <c r="AM246" s="1734"/>
      <c r="AN246" s="1734"/>
      <c r="AO246" s="1734"/>
      <c r="AP246" s="1734"/>
      <c r="AQ246" s="1734"/>
      <c r="AR246" s="1734"/>
      <c r="AS246" s="1734"/>
      <c r="AT246" s="1734"/>
    </row>
    <row r="247" spans="1:82" ht="24" customHeight="1">
      <c r="A247" s="1732"/>
      <c r="B247" s="1732"/>
      <c r="C247" s="1732"/>
      <c r="D247" s="1732"/>
      <c r="E247" s="1732"/>
      <c r="F247" s="1732"/>
      <c r="G247" s="1732"/>
      <c r="H247" s="1732"/>
      <c r="I247" s="1732"/>
      <c r="J247" s="1732"/>
      <c r="K247" s="1732"/>
      <c r="L247" s="1732"/>
      <c r="M247" s="1734"/>
      <c r="N247" s="1734"/>
      <c r="O247" s="1734"/>
      <c r="P247" s="1734"/>
      <c r="Q247" s="1734"/>
      <c r="R247" s="1734"/>
      <c r="S247" s="1734"/>
      <c r="T247" s="1734"/>
      <c r="U247" s="1734"/>
      <c r="V247" s="1734"/>
      <c r="W247" s="1734"/>
      <c r="X247" s="1734"/>
      <c r="Y247" s="1734"/>
      <c r="Z247" s="1734"/>
      <c r="AA247" s="1734"/>
      <c r="AB247" s="1734"/>
      <c r="AC247" s="1734"/>
      <c r="AD247" s="1732"/>
      <c r="AE247" s="1732"/>
      <c r="AF247" s="1732"/>
      <c r="AG247" s="1732"/>
      <c r="AH247" s="1734"/>
      <c r="AI247" s="1734"/>
      <c r="AJ247" s="1734"/>
      <c r="AK247" s="1734"/>
      <c r="AL247" s="1734"/>
      <c r="AM247" s="1734"/>
      <c r="AN247" s="1734"/>
      <c r="AO247" s="1734"/>
      <c r="AP247" s="1734"/>
      <c r="AQ247" s="1734"/>
      <c r="AR247" s="1734"/>
      <c r="AS247" s="1734"/>
      <c r="AT247" s="1734"/>
    </row>
    <row r="248" spans="1:82" ht="24" customHeight="1">
      <c r="A248" s="1732"/>
      <c r="B248" s="1732"/>
      <c r="C248" s="1732"/>
      <c r="D248" s="1732"/>
      <c r="E248" s="1732"/>
      <c r="F248" s="1732"/>
      <c r="G248" s="1732"/>
      <c r="H248" s="1732"/>
      <c r="I248" s="1732"/>
      <c r="J248" s="1732"/>
      <c r="K248" s="1732"/>
      <c r="L248" s="1732"/>
      <c r="M248" s="1738"/>
      <c r="N248" s="1738"/>
      <c r="O248" s="1738"/>
      <c r="P248" s="1738"/>
      <c r="Q248" s="1734"/>
      <c r="R248" s="1734"/>
      <c r="S248" s="1734"/>
      <c r="T248" s="1734"/>
      <c r="U248" s="1734"/>
      <c r="V248" s="1734"/>
      <c r="W248" s="1734"/>
      <c r="X248" s="1734"/>
      <c r="Y248" s="1734"/>
      <c r="Z248" s="1734"/>
      <c r="AA248" s="1734"/>
      <c r="AB248" s="1734"/>
      <c r="AC248" s="1734"/>
      <c r="AD248" s="1734"/>
      <c r="AE248" s="1734"/>
      <c r="AF248" s="1734"/>
      <c r="AG248" s="1734"/>
      <c r="AH248" s="1734"/>
      <c r="AI248" s="1734"/>
      <c r="AJ248" s="1734"/>
      <c r="AK248" s="1734"/>
      <c r="AL248" s="1734"/>
      <c r="AM248" s="1734"/>
      <c r="AN248" s="1734"/>
      <c r="AO248" s="1734"/>
      <c r="AP248" s="1734"/>
      <c r="AQ248" s="1734"/>
      <c r="AR248" s="1734"/>
      <c r="AS248" s="1734"/>
      <c r="AT248" s="1734"/>
      <c r="BC248" s="179"/>
      <c r="BD248" s="179"/>
      <c r="BE248" s="179"/>
      <c r="BF248" s="179"/>
      <c r="BG248" s="179"/>
      <c r="BH248" s="179"/>
      <c r="BI248" s="179"/>
      <c r="BJ248" s="179"/>
      <c r="BK248" s="179"/>
      <c r="BL248" s="179"/>
      <c r="BM248" s="179"/>
      <c r="BN248" s="179"/>
      <c r="BO248" s="179"/>
      <c r="BP248" s="179"/>
      <c r="BQ248" s="179"/>
      <c r="BR248" s="179"/>
      <c r="BS248" s="179"/>
      <c r="BT248" s="179"/>
      <c r="BU248" s="179"/>
      <c r="BV248" s="179"/>
      <c r="BW248" s="179"/>
      <c r="BX248" s="179"/>
      <c r="BY248" s="179"/>
      <c r="BZ248" s="179"/>
      <c r="CA248" s="179"/>
      <c r="CB248" s="179"/>
      <c r="CC248" s="179"/>
      <c r="CD248" s="179"/>
    </row>
    <row r="249" spans="1:82" ht="24" customHeight="1">
      <c r="A249" s="1732"/>
      <c r="B249" s="1732"/>
      <c r="C249" s="1732"/>
      <c r="D249" s="1732"/>
      <c r="E249" s="1732"/>
      <c r="F249" s="1732"/>
      <c r="G249" s="1732"/>
      <c r="H249" s="1732"/>
      <c r="I249" s="1732"/>
      <c r="J249" s="1732"/>
      <c r="K249" s="1732"/>
      <c r="L249" s="1732"/>
      <c r="M249" s="1738"/>
      <c r="N249" s="1738"/>
      <c r="O249" s="1738"/>
      <c r="P249" s="1738"/>
      <c r="Q249" s="1734"/>
      <c r="R249" s="1734"/>
      <c r="S249" s="1734"/>
      <c r="T249" s="1734"/>
      <c r="U249" s="1734"/>
      <c r="V249" s="1734"/>
      <c r="W249" s="1734"/>
      <c r="X249" s="1734"/>
      <c r="Y249" s="1734"/>
      <c r="Z249" s="1734"/>
      <c r="AA249" s="1734"/>
      <c r="AB249" s="1734"/>
      <c r="AC249" s="1734"/>
      <c r="AD249" s="1738"/>
      <c r="AE249" s="1738"/>
      <c r="AF249" s="1738"/>
      <c r="AG249" s="1738"/>
      <c r="AH249" s="1739"/>
      <c r="AI249" s="1739"/>
      <c r="AJ249" s="1739"/>
      <c r="AK249" s="1739"/>
      <c r="AL249" s="1739"/>
      <c r="AM249" s="1739"/>
      <c r="AN249" s="1739"/>
      <c r="AO249" s="1739"/>
      <c r="AP249" s="1739"/>
      <c r="AQ249" s="1739"/>
      <c r="AR249" s="1739"/>
      <c r="AS249" s="1739"/>
      <c r="AT249" s="1739"/>
      <c r="BC249" s="1728"/>
      <c r="BD249" s="1728"/>
      <c r="BE249" s="1728"/>
      <c r="BF249" s="1728"/>
      <c r="BG249" s="1728"/>
      <c r="BH249" s="1728"/>
      <c r="BI249" s="1728"/>
      <c r="BJ249" s="1728"/>
      <c r="BK249" s="1728"/>
      <c r="BL249" s="1728"/>
      <c r="BM249" s="1728"/>
      <c r="BN249" s="1728"/>
      <c r="BO249" s="1728"/>
      <c r="BP249" s="1728"/>
      <c r="BQ249" s="1728"/>
      <c r="BR249" s="1728"/>
      <c r="BS249" s="1728"/>
      <c r="BT249" s="1728"/>
      <c r="BU249" s="1728"/>
      <c r="BV249" s="1728"/>
      <c r="BW249" s="1728"/>
      <c r="BX249" s="1728"/>
      <c r="BY249" s="1728"/>
      <c r="BZ249" s="1728"/>
      <c r="CA249" s="1728"/>
      <c r="CB249" s="1728"/>
      <c r="CC249" s="1728"/>
      <c r="CD249" s="1728"/>
    </row>
    <row r="250" spans="1:82" ht="24" customHeight="1">
      <c r="A250" s="1732"/>
      <c r="B250" s="1732"/>
      <c r="C250" s="1732"/>
      <c r="D250" s="1732"/>
      <c r="E250" s="1732"/>
      <c r="F250" s="1732"/>
      <c r="G250" s="1732"/>
      <c r="H250" s="1732"/>
      <c r="I250" s="1732"/>
      <c r="J250" s="1732"/>
      <c r="K250" s="1732"/>
      <c r="L250" s="1732"/>
      <c r="M250" s="1738"/>
      <c r="N250" s="1738"/>
      <c r="O250" s="1738"/>
      <c r="P250" s="1738"/>
      <c r="Q250" s="1734"/>
      <c r="R250" s="1734"/>
      <c r="S250" s="1734"/>
      <c r="T250" s="1734"/>
      <c r="U250" s="1734"/>
      <c r="V250" s="1734"/>
      <c r="W250" s="1734"/>
      <c r="X250" s="1734"/>
      <c r="Y250" s="1734"/>
      <c r="Z250" s="1734"/>
      <c r="AA250" s="1734"/>
      <c r="AB250" s="1734"/>
      <c r="AC250" s="1734"/>
      <c r="AD250" s="1734"/>
      <c r="AE250" s="1734"/>
      <c r="AF250" s="1734"/>
      <c r="AG250" s="1734"/>
      <c r="AH250" s="1734"/>
      <c r="AI250" s="1734"/>
      <c r="AJ250" s="1734"/>
      <c r="AK250" s="1734"/>
      <c r="AL250" s="1734"/>
      <c r="AM250" s="1734"/>
      <c r="AN250" s="1734"/>
      <c r="AO250" s="1734"/>
      <c r="AP250" s="1734"/>
      <c r="AQ250" s="1734"/>
      <c r="AR250" s="1734"/>
      <c r="AS250" s="1734"/>
      <c r="AT250" s="1734"/>
      <c r="BC250" s="1728"/>
      <c r="BD250" s="1728"/>
      <c r="BE250" s="1728"/>
      <c r="BF250" s="1728"/>
      <c r="BG250" s="1728"/>
      <c r="BH250" s="1728"/>
      <c r="BI250" s="1728"/>
      <c r="BJ250" s="1728"/>
      <c r="BK250" s="1728"/>
      <c r="BL250" s="1728"/>
      <c r="BM250" s="1728"/>
      <c r="BN250" s="1728"/>
      <c r="BO250" s="1728"/>
      <c r="BP250" s="1728"/>
      <c r="BQ250" s="1728"/>
      <c r="BR250" s="1728"/>
      <c r="BS250" s="1728"/>
      <c r="BT250" s="1728"/>
      <c r="BU250" s="1728"/>
      <c r="BV250" s="1728"/>
      <c r="BW250" s="1728"/>
      <c r="BX250" s="1728"/>
      <c r="BY250" s="1728"/>
      <c r="BZ250" s="1728"/>
      <c r="CA250" s="1728"/>
      <c r="CB250" s="1728"/>
      <c r="CC250" s="1728"/>
      <c r="CD250" s="1728"/>
    </row>
    <row r="251" spans="1:82" ht="24" customHeight="1">
      <c r="A251" s="1732"/>
      <c r="B251" s="1732"/>
      <c r="C251" s="1732"/>
      <c r="D251" s="1732"/>
      <c r="E251" s="1732"/>
      <c r="F251" s="1732"/>
      <c r="G251" s="1732"/>
      <c r="H251" s="1732"/>
      <c r="I251" s="1732"/>
      <c r="J251" s="1732"/>
      <c r="K251" s="1732"/>
      <c r="L251" s="1732"/>
      <c r="M251" s="1732"/>
      <c r="N251" s="1732"/>
      <c r="O251" s="1732"/>
      <c r="P251" s="1732"/>
      <c r="Q251" s="1734"/>
      <c r="R251" s="1734"/>
      <c r="S251" s="1734"/>
      <c r="T251" s="1734"/>
      <c r="U251" s="1734"/>
      <c r="V251" s="1734"/>
      <c r="W251" s="1734"/>
      <c r="X251" s="1734"/>
      <c r="Y251" s="1734"/>
      <c r="Z251" s="1734"/>
      <c r="AA251" s="1734"/>
      <c r="AB251" s="1734"/>
      <c r="AC251" s="1734"/>
      <c r="AD251" s="1735"/>
      <c r="AE251" s="1735"/>
      <c r="AF251" s="1735"/>
      <c r="AG251" s="1735"/>
      <c r="AH251" s="1734"/>
      <c r="AI251" s="1734"/>
      <c r="AJ251" s="1734"/>
      <c r="AK251" s="1734"/>
      <c r="AL251" s="1734"/>
      <c r="AM251" s="1734"/>
      <c r="AN251" s="1734"/>
      <c r="AO251" s="1734"/>
      <c r="AP251" s="1734"/>
      <c r="AQ251" s="1734"/>
      <c r="AR251" s="1734"/>
      <c r="AS251" s="1734"/>
      <c r="AT251" s="1734"/>
    </row>
    <row r="252" spans="1:82" ht="24" customHeight="1">
      <c r="A252" s="1732"/>
      <c r="B252" s="1732"/>
      <c r="C252" s="1732"/>
      <c r="D252" s="1732"/>
      <c r="E252" s="1732"/>
      <c r="F252" s="1732"/>
      <c r="G252" s="1732"/>
      <c r="H252" s="1732"/>
      <c r="I252" s="1732"/>
      <c r="J252" s="1732"/>
      <c r="K252" s="1732"/>
      <c r="L252" s="1732"/>
      <c r="M252" s="1736"/>
      <c r="N252" s="1736"/>
      <c r="O252" s="1736"/>
      <c r="P252" s="1736"/>
      <c r="Q252" s="1733"/>
      <c r="R252" s="1733"/>
      <c r="S252" s="1733"/>
      <c r="T252" s="1733"/>
      <c r="U252" s="1732"/>
      <c r="V252" s="1732"/>
      <c r="W252" s="1732"/>
      <c r="X252" s="1733"/>
      <c r="Y252" s="1733"/>
      <c r="Z252" s="1733"/>
      <c r="AA252" s="1737"/>
      <c r="AB252" s="1737"/>
      <c r="AC252" s="1737"/>
      <c r="AD252" s="1731"/>
      <c r="AE252" s="1732"/>
      <c r="AF252" s="1732"/>
      <c r="AG252" s="1732"/>
      <c r="AH252" s="1740"/>
      <c r="AI252" s="1740"/>
      <c r="AJ252" s="1740"/>
      <c r="AK252" s="1740"/>
      <c r="AL252" s="1740"/>
      <c r="AM252" s="1740"/>
      <c r="AN252" s="1740"/>
      <c r="AO252" s="1741"/>
      <c r="AP252" s="1741"/>
      <c r="AQ252" s="1741"/>
      <c r="AR252" s="1741"/>
      <c r="AS252" s="1741"/>
      <c r="AT252" s="1741"/>
    </row>
    <row r="253" spans="1:82" ht="64.5" customHeight="1">
      <c r="A253" s="1742"/>
      <c r="B253" s="1743"/>
      <c r="C253" s="1743"/>
      <c r="D253" s="1743"/>
      <c r="E253" s="1743"/>
      <c r="F253" s="1743"/>
      <c r="G253" s="1743"/>
      <c r="H253" s="1743"/>
      <c r="I253" s="1743"/>
      <c r="J253" s="1743"/>
      <c r="K253" s="1743"/>
      <c r="L253" s="1743"/>
      <c r="M253" s="1734"/>
      <c r="N253" s="1734"/>
      <c r="O253" s="1734"/>
      <c r="P253" s="1734"/>
      <c r="Q253" s="1734"/>
      <c r="R253" s="1734"/>
      <c r="S253" s="1734"/>
      <c r="T253" s="1734"/>
      <c r="U253" s="1734"/>
      <c r="V253" s="1734"/>
      <c r="W253" s="1734"/>
      <c r="X253" s="1734"/>
      <c r="Y253" s="1734"/>
      <c r="Z253" s="1734"/>
      <c r="AA253" s="1734"/>
      <c r="AB253" s="1734"/>
      <c r="AC253" s="1734"/>
      <c r="AD253" s="1734"/>
      <c r="AE253" s="1734"/>
      <c r="AF253" s="1734"/>
      <c r="AG253" s="1734"/>
      <c r="AH253" s="1734"/>
      <c r="AI253" s="1734"/>
      <c r="AJ253" s="1734"/>
      <c r="AK253" s="1734"/>
      <c r="AL253" s="1734"/>
      <c r="AM253" s="1734"/>
      <c r="AN253" s="1734"/>
      <c r="AO253" s="1734"/>
      <c r="AP253" s="1734"/>
      <c r="AQ253" s="1734"/>
      <c r="AR253" s="1734"/>
      <c r="AS253" s="1734"/>
      <c r="AT253" s="1734"/>
    </row>
    <row r="254" spans="1:82" ht="30" customHeight="1">
      <c r="A254" s="1732"/>
      <c r="B254" s="1732"/>
      <c r="C254" s="1732"/>
      <c r="D254" s="1732"/>
      <c r="E254" s="1732"/>
      <c r="F254" s="1732"/>
      <c r="G254" s="1732"/>
      <c r="H254" s="1732"/>
      <c r="I254" s="1732"/>
      <c r="J254" s="1732"/>
      <c r="K254" s="1732"/>
      <c r="L254" s="1732"/>
      <c r="M254" s="1732"/>
      <c r="N254" s="1732"/>
      <c r="O254" s="1732"/>
      <c r="P254" s="1732"/>
      <c r="Q254" s="1744"/>
      <c r="R254" s="1744"/>
      <c r="S254" s="1744"/>
      <c r="T254" s="1744"/>
      <c r="U254" s="1744"/>
      <c r="V254" s="1744"/>
      <c r="W254" s="1744"/>
      <c r="X254" s="1737"/>
      <c r="Y254" s="1737"/>
      <c r="Z254" s="1737"/>
      <c r="AA254" s="1737"/>
      <c r="AB254" s="1737"/>
      <c r="AC254" s="1737"/>
      <c r="AD254" s="1732"/>
      <c r="AE254" s="1732"/>
      <c r="AF254" s="1732"/>
      <c r="AG254" s="1732"/>
      <c r="AH254" s="1745"/>
      <c r="AI254" s="1745"/>
      <c r="AJ254" s="1745"/>
      <c r="AK254" s="1745"/>
      <c r="AL254" s="1745"/>
      <c r="AM254" s="1745"/>
      <c r="AN254" s="1745"/>
      <c r="AO254" s="1737"/>
      <c r="AP254" s="1737"/>
      <c r="AQ254" s="1737"/>
      <c r="AR254" s="1737"/>
      <c r="AS254" s="1737"/>
      <c r="AT254" s="1737"/>
    </row>
    <row r="255" spans="1:82" ht="40.25" customHeight="1">
      <c r="A255" s="1732"/>
      <c r="B255" s="1732"/>
      <c r="C255" s="1732"/>
      <c r="D255" s="1732"/>
      <c r="E255" s="1732"/>
      <c r="F255" s="1732"/>
      <c r="G255" s="1732"/>
      <c r="H255" s="1732"/>
      <c r="I255" s="1732"/>
      <c r="J255" s="1732"/>
      <c r="K255" s="1732"/>
      <c r="L255" s="1732"/>
      <c r="M255" s="1743"/>
      <c r="N255" s="1743"/>
      <c r="O255" s="1743"/>
      <c r="P255" s="1743"/>
      <c r="Q255" s="1746"/>
      <c r="R255" s="1746"/>
      <c r="S255" s="1746"/>
      <c r="T255" s="1746"/>
      <c r="U255" s="1746"/>
      <c r="V255" s="1746"/>
      <c r="W255" s="1746"/>
      <c r="X255" s="1746"/>
      <c r="Y255" s="1746"/>
      <c r="Z255" s="1746"/>
      <c r="AA255" s="1746"/>
      <c r="AB255" s="1746"/>
      <c r="AC255" s="1746"/>
      <c r="AD255" s="1746"/>
      <c r="AE255" s="1746"/>
      <c r="AF255" s="1746"/>
      <c r="AG255" s="1746"/>
      <c r="AH255" s="1746"/>
      <c r="AI255" s="1746"/>
      <c r="AJ255" s="1746"/>
      <c r="AK255" s="1746"/>
      <c r="AL255" s="1746"/>
      <c r="AM255" s="1746"/>
      <c r="AN255" s="1746"/>
      <c r="AO255" s="1746"/>
      <c r="AP255" s="1746"/>
      <c r="AQ255" s="1746"/>
      <c r="AR255" s="1746"/>
      <c r="AS255" s="1746"/>
      <c r="AT255" s="1746"/>
    </row>
    <row r="256" spans="1:82" ht="24" customHeight="1">
      <c r="A256" s="1747"/>
      <c r="B256" s="1747"/>
      <c r="C256" s="1747"/>
      <c r="D256" s="1747"/>
      <c r="E256" s="1747"/>
      <c r="F256" s="1747"/>
      <c r="G256" s="1747"/>
      <c r="H256" s="1747"/>
      <c r="I256" s="1747"/>
      <c r="J256" s="1747"/>
      <c r="K256" s="1747"/>
      <c r="L256" s="1747"/>
      <c r="M256" s="1747"/>
      <c r="N256" s="1747"/>
      <c r="O256" s="1747"/>
      <c r="P256" s="1747"/>
      <c r="Q256" s="1747"/>
      <c r="R256" s="1747"/>
      <c r="S256" s="1747"/>
      <c r="T256" s="1747"/>
      <c r="U256" s="1747"/>
      <c r="V256" s="1747"/>
      <c r="W256" s="1747"/>
      <c r="X256" s="1747"/>
      <c r="Y256" s="1747"/>
      <c r="Z256" s="1747"/>
      <c r="AA256" s="1747"/>
      <c r="AB256" s="1747"/>
      <c r="AC256" s="1747"/>
      <c r="AD256" s="1747"/>
      <c r="AE256" s="1747"/>
      <c r="AF256" s="1747"/>
      <c r="AG256" s="1747"/>
      <c r="AH256" s="1747"/>
      <c r="AI256" s="1747"/>
      <c r="AJ256" s="1747"/>
      <c r="AK256" s="1747"/>
      <c r="AL256" s="1747"/>
      <c r="AM256" s="1748"/>
      <c r="AN256" s="1748"/>
      <c r="AO256" s="1748"/>
      <c r="AP256" s="1748"/>
      <c r="AQ256" s="1748"/>
      <c r="AR256" s="1748"/>
      <c r="AS256" s="1748"/>
      <c r="AT256" s="1748"/>
    </row>
    <row r="257" spans="1:46" ht="13.25" customHeight="1">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c r="W257" s="291"/>
      <c r="X257" s="291"/>
      <c r="Y257" s="291"/>
      <c r="Z257" s="291"/>
      <c r="AA257" s="291"/>
      <c r="AB257" s="291"/>
      <c r="AC257" s="291"/>
      <c r="AD257" s="291"/>
      <c r="AE257" s="291"/>
      <c r="AF257" s="291"/>
      <c r="AG257" s="291"/>
      <c r="AH257" s="291"/>
      <c r="AI257" s="291"/>
      <c r="AJ257" s="291"/>
      <c r="AK257" s="291"/>
      <c r="AL257" s="291"/>
      <c r="AM257" s="291"/>
      <c r="AN257" s="291"/>
      <c r="AO257" s="291"/>
      <c r="AP257" s="291"/>
      <c r="AQ257" s="291"/>
      <c r="AR257" s="291"/>
      <c r="AS257" s="291"/>
      <c r="AT257" s="291"/>
    </row>
  </sheetData>
  <sheetProtection algorithmName="SHA-512" hashValue="amc/ZLtWW5PS0/341YKhznBFCN1FatxQuRyjMAcolmmjp5wnho8jOA0dZZW01edDj5uOWfuPOzpvpnrCFaxXjQ==" saltValue="/vrlPrWZdsY6N9sV55WySQ==" spinCount="100000" sheet="1" formatCells="0" selectLockedCells="1"/>
  <mergeCells count="886">
    <mergeCell ref="AG1:AI1"/>
    <mergeCell ref="AJ1:AT1"/>
    <mergeCell ref="B2:AS2"/>
    <mergeCell ref="A4:C4"/>
    <mergeCell ref="D4:G4"/>
    <mergeCell ref="H4:L4"/>
    <mergeCell ref="M4:AC4"/>
    <mergeCell ref="AD4:AG5"/>
    <mergeCell ref="AH4:AT5"/>
    <mergeCell ref="A5:L5"/>
    <mergeCell ref="M5:AC5"/>
    <mergeCell ref="A6:L9"/>
    <mergeCell ref="M6:P6"/>
    <mergeCell ref="Q6:AT6"/>
    <mergeCell ref="M7:P7"/>
    <mergeCell ref="Q7:AC7"/>
    <mergeCell ref="AD7:AG7"/>
    <mergeCell ref="AH7:AT7"/>
    <mergeCell ref="M8:P8"/>
    <mergeCell ref="Q8:AT8"/>
    <mergeCell ref="M9:P9"/>
    <mergeCell ref="Q9:AC9"/>
    <mergeCell ref="AD9:AG9"/>
    <mergeCell ref="AH9:AT9"/>
    <mergeCell ref="A10:L10"/>
    <mergeCell ref="M10:P10"/>
    <mergeCell ref="Q10:T10"/>
    <mergeCell ref="U10:W10"/>
    <mergeCell ref="X10:Z10"/>
    <mergeCell ref="AA10:AC10"/>
    <mergeCell ref="AD10:AG10"/>
    <mergeCell ref="AH10:AN10"/>
    <mergeCell ref="AO10:AT10"/>
    <mergeCell ref="A11:L11"/>
    <mergeCell ref="M11:AT11"/>
    <mergeCell ref="A12:L13"/>
    <mergeCell ref="M12:P12"/>
    <mergeCell ref="Q12:W12"/>
    <mergeCell ref="X12:AC12"/>
    <mergeCell ref="AD12:AG12"/>
    <mergeCell ref="A16:C16"/>
    <mergeCell ref="D16:G16"/>
    <mergeCell ref="H16:L16"/>
    <mergeCell ref="M16:AC16"/>
    <mergeCell ref="AD16:AG17"/>
    <mergeCell ref="AH16:AT17"/>
    <mergeCell ref="A17:L17"/>
    <mergeCell ref="M17:AC17"/>
    <mergeCell ref="AH12:AN12"/>
    <mergeCell ref="AO12:AT12"/>
    <mergeCell ref="M13:P13"/>
    <mergeCell ref="Q13:AT13"/>
    <mergeCell ref="A14:AL14"/>
    <mergeCell ref="AM14:AT14"/>
    <mergeCell ref="BC19:CD20"/>
    <mergeCell ref="M20:P20"/>
    <mergeCell ref="Q20:AT20"/>
    <mergeCell ref="M21:P21"/>
    <mergeCell ref="Q21:AC21"/>
    <mergeCell ref="AD21:AG21"/>
    <mergeCell ref="AH21:AT21"/>
    <mergeCell ref="A18:L21"/>
    <mergeCell ref="M18:P18"/>
    <mergeCell ref="Q18:AT18"/>
    <mergeCell ref="M19:P19"/>
    <mergeCell ref="Q19:AC19"/>
    <mergeCell ref="AD19:AG19"/>
    <mergeCell ref="AH19:AT19"/>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AH27:AJ27"/>
    <mergeCell ref="AK27:AU27"/>
    <mergeCell ref="B28:AS28"/>
    <mergeCell ref="A30:C30"/>
    <mergeCell ref="D30:G30"/>
    <mergeCell ref="H30:L30"/>
    <mergeCell ref="M30:AC30"/>
    <mergeCell ref="AD30:AG31"/>
    <mergeCell ref="AH30:AT31"/>
    <mergeCell ref="A31:L31"/>
    <mergeCell ref="M31:AC31"/>
    <mergeCell ref="A32:L35"/>
    <mergeCell ref="M32:P32"/>
    <mergeCell ref="Q32:AT32"/>
    <mergeCell ref="M33:P33"/>
    <mergeCell ref="Q33:AC33"/>
    <mergeCell ref="AD33:AG33"/>
    <mergeCell ref="AH33:AT33"/>
    <mergeCell ref="M34:P34"/>
    <mergeCell ref="Q34:AT34"/>
    <mergeCell ref="M35:P35"/>
    <mergeCell ref="Q35:AC35"/>
    <mergeCell ref="AD35:AG35"/>
    <mergeCell ref="AH35:AT35"/>
    <mergeCell ref="A36:L36"/>
    <mergeCell ref="M36:P36"/>
    <mergeCell ref="Q36:T36"/>
    <mergeCell ref="U36:W36"/>
    <mergeCell ref="X36:Z36"/>
    <mergeCell ref="AA36:AC36"/>
    <mergeCell ref="AD36:AG36"/>
    <mergeCell ref="AH36:AN36"/>
    <mergeCell ref="AO36:AT36"/>
    <mergeCell ref="A37:L37"/>
    <mergeCell ref="M37:AT37"/>
    <mergeCell ref="A38:L39"/>
    <mergeCell ref="M38:P38"/>
    <mergeCell ref="Q38:W38"/>
    <mergeCell ref="X38:AC38"/>
    <mergeCell ref="AD38:AG38"/>
    <mergeCell ref="A42:C42"/>
    <mergeCell ref="D42:G42"/>
    <mergeCell ref="H42:L42"/>
    <mergeCell ref="M42:AC42"/>
    <mergeCell ref="AD42:AG43"/>
    <mergeCell ref="AH42:AT43"/>
    <mergeCell ref="A43:L43"/>
    <mergeCell ref="M43:AC43"/>
    <mergeCell ref="AH38:AN38"/>
    <mergeCell ref="AO38:AT38"/>
    <mergeCell ref="M39:P39"/>
    <mergeCell ref="Q39:AT39"/>
    <mergeCell ref="A40:AL40"/>
    <mergeCell ref="AM40:AT40"/>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O50:AT50"/>
    <mergeCell ref="M51:P51"/>
    <mergeCell ref="Q51:AT51"/>
    <mergeCell ref="A52:AL52"/>
    <mergeCell ref="AM52:AT52"/>
    <mergeCell ref="AH53:AJ53"/>
    <mergeCell ref="AK53:AU53"/>
    <mergeCell ref="AH48:AN48"/>
    <mergeCell ref="AO48:AT48"/>
    <mergeCell ref="A49:L49"/>
    <mergeCell ref="M49:AT49"/>
    <mergeCell ref="A50:L51"/>
    <mergeCell ref="M50:P50"/>
    <mergeCell ref="Q50:W50"/>
    <mergeCell ref="X50:AC50"/>
    <mergeCell ref="AD50:AG50"/>
    <mergeCell ref="AH50:AN50"/>
    <mergeCell ref="B54:AS54"/>
    <mergeCell ref="A56:C56"/>
    <mergeCell ref="D56:G56"/>
    <mergeCell ref="H56:L56"/>
    <mergeCell ref="M56:AC56"/>
    <mergeCell ref="AD56:AG57"/>
    <mergeCell ref="AH56:AT57"/>
    <mergeCell ref="A57:L57"/>
    <mergeCell ref="M57:AC57"/>
    <mergeCell ref="BC59:CD60"/>
    <mergeCell ref="M60:P60"/>
    <mergeCell ref="Q60:AT60"/>
    <mergeCell ref="M61:P61"/>
    <mergeCell ref="Q61:AC61"/>
    <mergeCell ref="AD61:AG61"/>
    <mergeCell ref="AH61:AT61"/>
    <mergeCell ref="A58:L61"/>
    <mergeCell ref="M58:P58"/>
    <mergeCell ref="Q58:AT58"/>
    <mergeCell ref="M59:P59"/>
    <mergeCell ref="Q59:AC59"/>
    <mergeCell ref="AD59:AG59"/>
    <mergeCell ref="AH59:AT59"/>
    <mergeCell ref="AD62:AG62"/>
    <mergeCell ref="AH62:AN62"/>
    <mergeCell ref="AO62:AT62"/>
    <mergeCell ref="A63:L63"/>
    <mergeCell ref="M63:AT63"/>
    <mergeCell ref="A64:L65"/>
    <mergeCell ref="M64:P64"/>
    <mergeCell ref="Q64:W64"/>
    <mergeCell ref="X64:AC64"/>
    <mergeCell ref="AD64:AG64"/>
    <mergeCell ref="A62:L62"/>
    <mergeCell ref="M62:P62"/>
    <mergeCell ref="Q62:T62"/>
    <mergeCell ref="U62:W62"/>
    <mergeCell ref="X62:Z62"/>
    <mergeCell ref="AA62:AC62"/>
    <mergeCell ref="A68:C68"/>
    <mergeCell ref="D68:G68"/>
    <mergeCell ref="H68:L68"/>
    <mergeCell ref="M68:AC68"/>
    <mergeCell ref="AD68:AG69"/>
    <mergeCell ref="AH68:AT69"/>
    <mergeCell ref="A69:L69"/>
    <mergeCell ref="M69:AC69"/>
    <mergeCell ref="AH64:AN64"/>
    <mergeCell ref="AO64:AT64"/>
    <mergeCell ref="M65:P65"/>
    <mergeCell ref="Q65:AT65"/>
    <mergeCell ref="A66:AL66"/>
    <mergeCell ref="AM66:AT66"/>
    <mergeCell ref="Q73:AC73"/>
    <mergeCell ref="AD73:AG73"/>
    <mergeCell ref="AH73:AT73"/>
    <mergeCell ref="A74:L74"/>
    <mergeCell ref="M74:P74"/>
    <mergeCell ref="Q74:T74"/>
    <mergeCell ref="U74:W74"/>
    <mergeCell ref="X74:Z74"/>
    <mergeCell ref="AA74:AC74"/>
    <mergeCell ref="AD74:AG74"/>
    <mergeCell ref="A70:L73"/>
    <mergeCell ref="M70:P70"/>
    <mergeCell ref="Q70:AT70"/>
    <mergeCell ref="M71:P71"/>
    <mergeCell ref="Q71:AC71"/>
    <mergeCell ref="AD71:AG71"/>
    <mergeCell ref="AH71:AT71"/>
    <mergeCell ref="M72:P72"/>
    <mergeCell ref="Q72:AT72"/>
    <mergeCell ref="M73:P73"/>
    <mergeCell ref="AO76:AT76"/>
    <mergeCell ref="M77:P77"/>
    <mergeCell ref="Q77:AT77"/>
    <mergeCell ref="A78:AL78"/>
    <mergeCell ref="AM78:AT78"/>
    <mergeCell ref="AP79:AU79"/>
    <mergeCell ref="AH74:AN74"/>
    <mergeCell ref="AO74:AT74"/>
    <mergeCell ref="A75:L75"/>
    <mergeCell ref="M75:AT75"/>
    <mergeCell ref="A76:L77"/>
    <mergeCell ref="M76:P76"/>
    <mergeCell ref="Q76:W76"/>
    <mergeCell ref="X76:AC76"/>
    <mergeCell ref="AD76:AG76"/>
    <mergeCell ref="AH76:AN76"/>
    <mergeCell ref="B80:AS80"/>
    <mergeCell ref="A82:C82"/>
    <mergeCell ref="D82:G82"/>
    <mergeCell ref="H82:L82"/>
    <mergeCell ref="M82:AC82"/>
    <mergeCell ref="AD82:AG83"/>
    <mergeCell ref="AH82:AT83"/>
    <mergeCell ref="A83:L83"/>
    <mergeCell ref="M83:AC83"/>
    <mergeCell ref="Q87:AC87"/>
    <mergeCell ref="AD87:AG87"/>
    <mergeCell ref="AH87:AT87"/>
    <mergeCell ref="A88:L88"/>
    <mergeCell ref="M88:P88"/>
    <mergeCell ref="Q88:T88"/>
    <mergeCell ref="U88:W88"/>
    <mergeCell ref="X88:Z88"/>
    <mergeCell ref="AA88:AC88"/>
    <mergeCell ref="AD88:AG88"/>
    <mergeCell ref="A84:L87"/>
    <mergeCell ref="M84:P84"/>
    <mergeCell ref="Q84:AT84"/>
    <mergeCell ref="M85:P85"/>
    <mergeCell ref="Q85:AC85"/>
    <mergeCell ref="AD85:AG85"/>
    <mergeCell ref="AH85:AT85"/>
    <mergeCell ref="M86:P86"/>
    <mergeCell ref="Q86:AT86"/>
    <mergeCell ref="M87:P87"/>
    <mergeCell ref="AH88:AN88"/>
    <mergeCell ref="AO88:AT88"/>
    <mergeCell ref="A89:L89"/>
    <mergeCell ref="M89:AT89"/>
    <mergeCell ref="A90:L91"/>
    <mergeCell ref="M90:P90"/>
    <mergeCell ref="Q90:W90"/>
    <mergeCell ref="X90:AC90"/>
    <mergeCell ref="AD90:AG90"/>
    <mergeCell ref="AH90:AN90"/>
    <mergeCell ref="AO90:AT90"/>
    <mergeCell ref="M91:P91"/>
    <mergeCell ref="Q91:AT91"/>
    <mergeCell ref="A92:AL92"/>
    <mergeCell ref="AM92:AT92"/>
    <mergeCell ref="A94:C94"/>
    <mergeCell ref="D94:G94"/>
    <mergeCell ref="H94:L94"/>
    <mergeCell ref="M94:AC94"/>
    <mergeCell ref="AD94:AG95"/>
    <mergeCell ref="BC97:CD98"/>
    <mergeCell ref="M98:P98"/>
    <mergeCell ref="Q98:AT98"/>
    <mergeCell ref="M99:P99"/>
    <mergeCell ref="Q99:AC99"/>
    <mergeCell ref="AD99:AG99"/>
    <mergeCell ref="AH99:AT99"/>
    <mergeCell ref="AH94:AT95"/>
    <mergeCell ref="A95:L95"/>
    <mergeCell ref="M95:AC95"/>
    <mergeCell ref="A96:L99"/>
    <mergeCell ref="M96:P96"/>
    <mergeCell ref="Q96:AT96"/>
    <mergeCell ref="M97:P97"/>
    <mergeCell ref="Q97:AC97"/>
    <mergeCell ref="AD97:AG97"/>
    <mergeCell ref="AH97:AT97"/>
    <mergeCell ref="AD100:AG100"/>
    <mergeCell ref="AH100:AN100"/>
    <mergeCell ref="AO100:AT100"/>
    <mergeCell ref="A101:L101"/>
    <mergeCell ref="M101:AT101"/>
    <mergeCell ref="A102:L103"/>
    <mergeCell ref="M102:P102"/>
    <mergeCell ref="Q102:W102"/>
    <mergeCell ref="X102:AC102"/>
    <mergeCell ref="AD102:AG102"/>
    <mergeCell ref="A100:L100"/>
    <mergeCell ref="M100:P100"/>
    <mergeCell ref="Q100:T100"/>
    <mergeCell ref="U100:W100"/>
    <mergeCell ref="X100:Z100"/>
    <mergeCell ref="AA100:AC100"/>
    <mergeCell ref="A106:C106"/>
    <mergeCell ref="D106:G106"/>
    <mergeCell ref="H106:L106"/>
    <mergeCell ref="M106:AC106"/>
    <mergeCell ref="AD106:AG107"/>
    <mergeCell ref="AH106:AT107"/>
    <mergeCell ref="A107:L107"/>
    <mergeCell ref="M107:AC107"/>
    <mergeCell ref="AH102:AN102"/>
    <mergeCell ref="AO102:AT102"/>
    <mergeCell ref="M103:P103"/>
    <mergeCell ref="Q103:AT103"/>
    <mergeCell ref="A104:AL104"/>
    <mergeCell ref="AM104:AT104"/>
    <mergeCell ref="Q111:AC111"/>
    <mergeCell ref="AD111:AG111"/>
    <mergeCell ref="AH111:AT111"/>
    <mergeCell ref="A112:L112"/>
    <mergeCell ref="M112:P112"/>
    <mergeCell ref="Q112:T112"/>
    <mergeCell ref="U112:W112"/>
    <mergeCell ref="X112:Z112"/>
    <mergeCell ref="AA112:AC112"/>
    <mergeCell ref="AD112:AG112"/>
    <mergeCell ref="A108:L111"/>
    <mergeCell ref="M108:P108"/>
    <mergeCell ref="Q108:AT108"/>
    <mergeCell ref="M109:P109"/>
    <mergeCell ref="Q109:AC109"/>
    <mergeCell ref="AD109:AG109"/>
    <mergeCell ref="AH109:AT109"/>
    <mergeCell ref="M110:P110"/>
    <mergeCell ref="Q110:AT110"/>
    <mergeCell ref="M111:P111"/>
    <mergeCell ref="AO114:AT114"/>
    <mergeCell ref="M115:P115"/>
    <mergeCell ref="Q115:AT115"/>
    <mergeCell ref="A116:AL116"/>
    <mergeCell ref="AM116:AT116"/>
    <mergeCell ref="AP117:AU117"/>
    <mergeCell ref="AH112:AN112"/>
    <mergeCell ref="AO112:AT112"/>
    <mergeCell ref="A113:L113"/>
    <mergeCell ref="M113:AT113"/>
    <mergeCell ref="A114:L115"/>
    <mergeCell ref="M114:P114"/>
    <mergeCell ref="Q114:W114"/>
    <mergeCell ref="X114:AC114"/>
    <mergeCell ref="AD114:AG114"/>
    <mergeCell ref="AH114:AN114"/>
    <mergeCell ref="B118:AS118"/>
    <mergeCell ref="A120:C120"/>
    <mergeCell ref="D120:G120"/>
    <mergeCell ref="H120:L120"/>
    <mergeCell ref="M120:AC120"/>
    <mergeCell ref="AD120:AG121"/>
    <mergeCell ref="AH120:AT121"/>
    <mergeCell ref="A121:L121"/>
    <mergeCell ref="M121:AC121"/>
    <mergeCell ref="Q125:AC125"/>
    <mergeCell ref="AD125:AG125"/>
    <mergeCell ref="AH125:AT125"/>
    <mergeCell ref="A126:L126"/>
    <mergeCell ref="M126:P126"/>
    <mergeCell ref="Q126:T126"/>
    <mergeCell ref="U126:W126"/>
    <mergeCell ref="X126:Z126"/>
    <mergeCell ref="AA126:AC126"/>
    <mergeCell ref="AD126:AG126"/>
    <mergeCell ref="A122:L125"/>
    <mergeCell ref="M122:P122"/>
    <mergeCell ref="Q122:AT122"/>
    <mergeCell ref="M123:P123"/>
    <mergeCell ref="Q123:AC123"/>
    <mergeCell ref="AD123:AG123"/>
    <mergeCell ref="AH123:AT123"/>
    <mergeCell ref="M124:P124"/>
    <mergeCell ref="Q124:AT124"/>
    <mergeCell ref="M125:P125"/>
    <mergeCell ref="AH126:AN126"/>
    <mergeCell ref="AO126:AT126"/>
    <mergeCell ref="A127:L127"/>
    <mergeCell ref="M127:AT127"/>
    <mergeCell ref="A128:L129"/>
    <mergeCell ref="M128:P128"/>
    <mergeCell ref="Q128:W128"/>
    <mergeCell ref="X128:AC128"/>
    <mergeCell ref="AD128:AG128"/>
    <mergeCell ref="AH128:AN128"/>
    <mergeCell ref="AO128:AT128"/>
    <mergeCell ref="M129:P129"/>
    <mergeCell ref="Q129:AT129"/>
    <mergeCell ref="A130:AL130"/>
    <mergeCell ref="AM130:AT130"/>
    <mergeCell ref="A132:C132"/>
    <mergeCell ref="D132:G132"/>
    <mergeCell ref="H132:L132"/>
    <mergeCell ref="M132:AC132"/>
    <mergeCell ref="AD132:AG133"/>
    <mergeCell ref="BC135:CD136"/>
    <mergeCell ref="M136:P136"/>
    <mergeCell ref="Q136:AT136"/>
    <mergeCell ref="M137:P137"/>
    <mergeCell ref="Q137:AC137"/>
    <mergeCell ref="AD137:AG137"/>
    <mergeCell ref="AH137:AT137"/>
    <mergeCell ref="AH132:AT133"/>
    <mergeCell ref="A133:L133"/>
    <mergeCell ref="M133:AC133"/>
    <mergeCell ref="A134:L137"/>
    <mergeCell ref="M134:P134"/>
    <mergeCell ref="Q134:AT134"/>
    <mergeCell ref="M135:P135"/>
    <mergeCell ref="Q135:AC135"/>
    <mergeCell ref="AD135:AG135"/>
    <mergeCell ref="AH135:AT135"/>
    <mergeCell ref="AD138:AG138"/>
    <mergeCell ref="AH138:AN138"/>
    <mergeCell ref="AO138:AT138"/>
    <mergeCell ref="A139:L139"/>
    <mergeCell ref="M139:AT139"/>
    <mergeCell ref="A140:L141"/>
    <mergeCell ref="M140:P140"/>
    <mergeCell ref="Q140:W140"/>
    <mergeCell ref="X140:AC140"/>
    <mergeCell ref="AD140:AG140"/>
    <mergeCell ref="A138:L138"/>
    <mergeCell ref="M138:P138"/>
    <mergeCell ref="Q138:T138"/>
    <mergeCell ref="U138:W138"/>
    <mergeCell ref="X138:Z138"/>
    <mergeCell ref="AA138:AC138"/>
    <mergeCell ref="A144:C144"/>
    <mergeCell ref="D144:G144"/>
    <mergeCell ref="H144:L144"/>
    <mergeCell ref="M144:AC144"/>
    <mergeCell ref="AD144:AG145"/>
    <mergeCell ref="AH144:AT145"/>
    <mergeCell ref="A145:L145"/>
    <mergeCell ref="M145:AC145"/>
    <mergeCell ref="AH140:AN140"/>
    <mergeCell ref="AO140:AT140"/>
    <mergeCell ref="M141:P141"/>
    <mergeCell ref="Q141:AT141"/>
    <mergeCell ref="A142:AL142"/>
    <mergeCell ref="AM142:AT142"/>
    <mergeCell ref="Q149:AC149"/>
    <mergeCell ref="AD149:AG149"/>
    <mergeCell ref="AH149:AT149"/>
    <mergeCell ref="A150:L150"/>
    <mergeCell ref="M150:P150"/>
    <mergeCell ref="Q150:T150"/>
    <mergeCell ref="U150:W150"/>
    <mergeCell ref="X150:Z150"/>
    <mergeCell ref="AA150:AC150"/>
    <mergeCell ref="AD150:AG150"/>
    <mergeCell ref="A146:L149"/>
    <mergeCell ref="M146:P146"/>
    <mergeCell ref="Q146:AT146"/>
    <mergeCell ref="M147:P147"/>
    <mergeCell ref="Q147:AC147"/>
    <mergeCell ref="AD147:AG147"/>
    <mergeCell ref="AH147:AT147"/>
    <mergeCell ref="M148:P148"/>
    <mergeCell ref="Q148:AT148"/>
    <mergeCell ref="M149:P149"/>
    <mergeCell ref="AO152:AT152"/>
    <mergeCell ref="M153:P153"/>
    <mergeCell ref="Q153:AT153"/>
    <mergeCell ref="A154:AL154"/>
    <mergeCell ref="AM154:AT154"/>
    <mergeCell ref="AP155:AU155"/>
    <mergeCell ref="AH150:AN150"/>
    <mergeCell ref="AO150:AT150"/>
    <mergeCell ref="A151:L151"/>
    <mergeCell ref="M151:AT151"/>
    <mergeCell ref="A152:L153"/>
    <mergeCell ref="M152:P152"/>
    <mergeCell ref="Q152:W152"/>
    <mergeCell ref="X152:AC152"/>
    <mergeCell ref="AD152:AG152"/>
    <mergeCell ref="AH152:AN152"/>
    <mergeCell ref="B156:AS156"/>
    <mergeCell ref="A158:C158"/>
    <mergeCell ref="D158:G158"/>
    <mergeCell ref="H158:L158"/>
    <mergeCell ref="M158:AC158"/>
    <mergeCell ref="AD158:AG159"/>
    <mergeCell ref="AH158:AT159"/>
    <mergeCell ref="A159:L159"/>
    <mergeCell ref="M159:AC159"/>
    <mergeCell ref="Q163:AC163"/>
    <mergeCell ref="AD163:AG163"/>
    <mergeCell ref="AH163:AT163"/>
    <mergeCell ref="A164:L164"/>
    <mergeCell ref="M164:P164"/>
    <mergeCell ref="Q164:T164"/>
    <mergeCell ref="U164:W164"/>
    <mergeCell ref="X164:Z164"/>
    <mergeCell ref="AA164:AC164"/>
    <mergeCell ref="AD164:AG164"/>
    <mergeCell ref="A160:L163"/>
    <mergeCell ref="M160:P160"/>
    <mergeCell ref="Q160:AT160"/>
    <mergeCell ref="M161:P161"/>
    <mergeCell ref="Q161:AC161"/>
    <mergeCell ref="AD161:AG161"/>
    <mergeCell ref="AH161:AT161"/>
    <mergeCell ref="M162:P162"/>
    <mergeCell ref="Q162:AT162"/>
    <mergeCell ref="M163:P163"/>
    <mergeCell ref="AH164:AN164"/>
    <mergeCell ref="AO164:AT164"/>
    <mergeCell ref="A165:L165"/>
    <mergeCell ref="M165:AT165"/>
    <mergeCell ref="A166:L167"/>
    <mergeCell ref="M166:P166"/>
    <mergeCell ref="Q166:W166"/>
    <mergeCell ref="X166:AC166"/>
    <mergeCell ref="AD166:AG166"/>
    <mergeCell ref="AH166:AN166"/>
    <mergeCell ref="AO166:AT166"/>
    <mergeCell ref="M167:P167"/>
    <mergeCell ref="Q167:AT167"/>
    <mergeCell ref="A168:AL168"/>
    <mergeCell ref="AM168:AT168"/>
    <mergeCell ref="A170:C170"/>
    <mergeCell ref="D170:G170"/>
    <mergeCell ref="H170:L170"/>
    <mergeCell ref="M170:AC170"/>
    <mergeCell ref="AD170:AG171"/>
    <mergeCell ref="BC173:CD174"/>
    <mergeCell ref="M174:P174"/>
    <mergeCell ref="Q174:AT174"/>
    <mergeCell ref="M175:P175"/>
    <mergeCell ref="Q175:AC175"/>
    <mergeCell ref="AD175:AG175"/>
    <mergeCell ref="AH175:AT175"/>
    <mergeCell ref="AH170:AT171"/>
    <mergeCell ref="A171:L171"/>
    <mergeCell ref="M171:AC171"/>
    <mergeCell ref="A172:L175"/>
    <mergeCell ref="M172:P172"/>
    <mergeCell ref="Q172:AT172"/>
    <mergeCell ref="M173:P173"/>
    <mergeCell ref="Q173:AC173"/>
    <mergeCell ref="AD173:AG173"/>
    <mergeCell ref="AH173:AT173"/>
    <mergeCell ref="AD176:AG176"/>
    <mergeCell ref="AH176:AN176"/>
    <mergeCell ref="AO176:AT176"/>
    <mergeCell ref="A177:L177"/>
    <mergeCell ref="M177:AT177"/>
    <mergeCell ref="A178:L179"/>
    <mergeCell ref="M178:P178"/>
    <mergeCell ref="Q178:W178"/>
    <mergeCell ref="X178:AC178"/>
    <mergeCell ref="AD178:AG178"/>
    <mergeCell ref="A176:L176"/>
    <mergeCell ref="M176:P176"/>
    <mergeCell ref="Q176:T176"/>
    <mergeCell ref="U176:W176"/>
    <mergeCell ref="X176:Z176"/>
    <mergeCell ref="AA176:AC176"/>
    <mergeCell ref="A182:C182"/>
    <mergeCell ref="D182:G182"/>
    <mergeCell ref="H182:L182"/>
    <mergeCell ref="M182:AC182"/>
    <mergeCell ref="AD182:AG183"/>
    <mergeCell ref="AH182:AT183"/>
    <mergeCell ref="A183:L183"/>
    <mergeCell ref="M183:AC183"/>
    <mergeCell ref="AH178:AN178"/>
    <mergeCell ref="AO178:AT178"/>
    <mergeCell ref="M179:P179"/>
    <mergeCell ref="Q179:AT179"/>
    <mergeCell ref="A180:AL180"/>
    <mergeCell ref="AM180:AT180"/>
    <mergeCell ref="Q187:AC187"/>
    <mergeCell ref="AD187:AG187"/>
    <mergeCell ref="AH187:AT187"/>
    <mergeCell ref="A188:L188"/>
    <mergeCell ref="M188:P188"/>
    <mergeCell ref="Q188:T188"/>
    <mergeCell ref="U188:W188"/>
    <mergeCell ref="X188:Z188"/>
    <mergeCell ref="AA188:AC188"/>
    <mergeCell ref="AD188:AG188"/>
    <mergeCell ref="A184:L187"/>
    <mergeCell ref="M184:P184"/>
    <mergeCell ref="Q184:AT184"/>
    <mergeCell ref="M185:P185"/>
    <mergeCell ref="Q185:AC185"/>
    <mergeCell ref="AD185:AG185"/>
    <mergeCell ref="AH185:AT185"/>
    <mergeCell ref="M186:P186"/>
    <mergeCell ref="Q186:AT186"/>
    <mergeCell ref="M187:P187"/>
    <mergeCell ref="AO190:AT190"/>
    <mergeCell ref="M191:P191"/>
    <mergeCell ref="Q191:AT191"/>
    <mergeCell ref="A192:AL192"/>
    <mergeCell ref="AM192:AT192"/>
    <mergeCell ref="AP193:AU193"/>
    <mergeCell ref="AH188:AN188"/>
    <mergeCell ref="AO188:AT188"/>
    <mergeCell ref="A189:L189"/>
    <mergeCell ref="M189:AT189"/>
    <mergeCell ref="A190:L191"/>
    <mergeCell ref="M190:P190"/>
    <mergeCell ref="Q190:W190"/>
    <mergeCell ref="X190:AC190"/>
    <mergeCell ref="AD190:AG190"/>
    <mergeCell ref="AH190:AN190"/>
    <mergeCell ref="B194:AS194"/>
    <mergeCell ref="A196:C196"/>
    <mergeCell ref="D196:G196"/>
    <mergeCell ref="H196:L196"/>
    <mergeCell ref="M196:AC196"/>
    <mergeCell ref="AD196:AG197"/>
    <mergeCell ref="AH196:AT197"/>
    <mergeCell ref="A197:L197"/>
    <mergeCell ref="M197:AC197"/>
    <mergeCell ref="Q201:AC201"/>
    <mergeCell ref="AD201:AG201"/>
    <mergeCell ref="AH201:AT201"/>
    <mergeCell ref="A202:L202"/>
    <mergeCell ref="M202:P202"/>
    <mergeCell ref="Q202:T202"/>
    <mergeCell ref="U202:W202"/>
    <mergeCell ref="X202:Z202"/>
    <mergeCell ref="AA202:AC202"/>
    <mergeCell ref="AD202:AG202"/>
    <mergeCell ref="A198:L201"/>
    <mergeCell ref="M198:P198"/>
    <mergeCell ref="Q198:AT198"/>
    <mergeCell ref="M199:P199"/>
    <mergeCell ref="Q199:AC199"/>
    <mergeCell ref="AD199:AG199"/>
    <mergeCell ref="AH199:AT199"/>
    <mergeCell ref="M200:P200"/>
    <mergeCell ref="Q200:AT200"/>
    <mergeCell ref="M201:P201"/>
    <mergeCell ref="AH202:AN202"/>
    <mergeCell ref="AO202:AT202"/>
    <mergeCell ref="A203:L203"/>
    <mergeCell ref="M203:AT203"/>
    <mergeCell ref="A204:L205"/>
    <mergeCell ref="M204:P204"/>
    <mergeCell ref="Q204:W204"/>
    <mergeCell ref="X204:AC204"/>
    <mergeCell ref="AD204:AG204"/>
    <mergeCell ref="AH204:AN204"/>
    <mergeCell ref="AO204:AT204"/>
    <mergeCell ref="M205:P205"/>
    <mergeCell ref="Q205:AT205"/>
    <mergeCell ref="A206:AL206"/>
    <mergeCell ref="AM206:AT206"/>
    <mergeCell ref="A208:C208"/>
    <mergeCell ref="D208:G208"/>
    <mergeCell ref="H208:L208"/>
    <mergeCell ref="M208:AC208"/>
    <mergeCell ref="AD208:AG209"/>
    <mergeCell ref="BC211:CD212"/>
    <mergeCell ref="M212:P212"/>
    <mergeCell ref="Q212:AT212"/>
    <mergeCell ref="M213:P213"/>
    <mergeCell ref="Q213:AC213"/>
    <mergeCell ref="AD213:AG213"/>
    <mergeCell ref="AH213:AT213"/>
    <mergeCell ref="AH208:AT209"/>
    <mergeCell ref="A209:L209"/>
    <mergeCell ref="M209:AC209"/>
    <mergeCell ref="A210:L213"/>
    <mergeCell ref="M210:P210"/>
    <mergeCell ref="Q210:AT210"/>
    <mergeCell ref="M211:P211"/>
    <mergeCell ref="Q211:AC211"/>
    <mergeCell ref="AD211:AG211"/>
    <mergeCell ref="AH211:AT211"/>
    <mergeCell ref="AD214:AG214"/>
    <mergeCell ref="AH214:AN214"/>
    <mergeCell ref="AO214:AT214"/>
    <mergeCell ref="A215:L215"/>
    <mergeCell ref="M215:AT215"/>
    <mergeCell ref="A216:L217"/>
    <mergeCell ref="M216:P216"/>
    <mergeCell ref="Q216:W216"/>
    <mergeCell ref="X216:AC216"/>
    <mergeCell ref="AD216:AG216"/>
    <mergeCell ref="A214:L214"/>
    <mergeCell ref="M214:P214"/>
    <mergeCell ref="Q214:T214"/>
    <mergeCell ref="U214:W214"/>
    <mergeCell ref="X214:Z214"/>
    <mergeCell ref="AA214:AC214"/>
    <mergeCell ref="A220:C220"/>
    <mergeCell ref="D220:G220"/>
    <mergeCell ref="H220:L220"/>
    <mergeCell ref="M220:AC220"/>
    <mergeCell ref="AD220:AG221"/>
    <mergeCell ref="AH220:AT221"/>
    <mergeCell ref="A221:L221"/>
    <mergeCell ref="M221:AC221"/>
    <mergeCell ref="AH216:AN216"/>
    <mergeCell ref="AO216:AT216"/>
    <mergeCell ref="M217:P217"/>
    <mergeCell ref="Q217:AT217"/>
    <mergeCell ref="A218:AL218"/>
    <mergeCell ref="AM218:AT218"/>
    <mergeCell ref="Q225:AC225"/>
    <mergeCell ref="AD225:AG225"/>
    <mergeCell ref="AH225:AT225"/>
    <mergeCell ref="A226:L226"/>
    <mergeCell ref="M226:P226"/>
    <mergeCell ref="Q226:T226"/>
    <mergeCell ref="U226:W226"/>
    <mergeCell ref="X226:Z226"/>
    <mergeCell ref="AA226:AC226"/>
    <mergeCell ref="AD226:AG226"/>
    <mergeCell ref="A222:L225"/>
    <mergeCell ref="M222:P222"/>
    <mergeCell ref="Q222:AT222"/>
    <mergeCell ref="M223:P223"/>
    <mergeCell ref="Q223:AC223"/>
    <mergeCell ref="AD223:AG223"/>
    <mergeCell ref="AH223:AT223"/>
    <mergeCell ref="M224:P224"/>
    <mergeCell ref="Q224:AT224"/>
    <mergeCell ref="M225:P225"/>
    <mergeCell ref="AO228:AT228"/>
    <mergeCell ref="M229:P229"/>
    <mergeCell ref="Q229:AT229"/>
    <mergeCell ref="A230:AL230"/>
    <mergeCell ref="AM230:AT230"/>
    <mergeCell ref="AP231:AU231"/>
    <mergeCell ref="AH226:AN226"/>
    <mergeCell ref="AO226:AT226"/>
    <mergeCell ref="A227:L227"/>
    <mergeCell ref="M227:AT227"/>
    <mergeCell ref="A228:L229"/>
    <mergeCell ref="M228:P228"/>
    <mergeCell ref="Q228:W228"/>
    <mergeCell ref="X228:AC228"/>
    <mergeCell ref="AD228:AG228"/>
    <mergeCell ref="AH228:AN228"/>
    <mergeCell ref="B232:AS232"/>
    <mergeCell ref="A234:C234"/>
    <mergeCell ref="D234:G234"/>
    <mergeCell ref="H234:L234"/>
    <mergeCell ref="M234:AC234"/>
    <mergeCell ref="AD234:AG235"/>
    <mergeCell ref="AH234:AT235"/>
    <mergeCell ref="A235:L235"/>
    <mergeCell ref="M235:AC235"/>
    <mergeCell ref="Q239:AC239"/>
    <mergeCell ref="AD239:AG239"/>
    <mergeCell ref="AH239:AT239"/>
    <mergeCell ref="A240:L240"/>
    <mergeCell ref="M240:P240"/>
    <mergeCell ref="Q240:T240"/>
    <mergeCell ref="U240:W240"/>
    <mergeCell ref="X240:Z240"/>
    <mergeCell ref="AA240:AC240"/>
    <mergeCell ref="AD240:AG240"/>
    <mergeCell ref="A236:L239"/>
    <mergeCell ref="M236:P236"/>
    <mergeCell ref="Q236:AT236"/>
    <mergeCell ref="M237:P237"/>
    <mergeCell ref="Q237:AC237"/>
    <mergeCell ref="AD237:AG237"/>
    <mergeCell ref="AH237:AT237"/>
    <mergeCell ref="M238:P238"/>
    <mergeCell ref="Q238:AT238"/>
    <mergeCell ref="M239:P239"/>
    <mergeCell ref="AH240:AN240"/>
    <mergeCell ref="AO240:AT240"/>
    <mergeCell ref="A241:L241"/>
    <mergeCell ref="M241:AT241"/>
    <mergeCell ref="A242:L243"/>
    <mergeCell ref="M242:P242"/>
    <mergeCell ref="Q242:W242"/>
    <mergeCell ref="X242:AC242"/>
    <mergeCell ref="AD242:AG242"/>
    <mergeCell ref="AH242:AN242"/>
    <mergeCell ref="AO242:AT242"/>
    <mergeCell ref="M243:P243"/>
    <mergeCell ref="Q243:AT243"/>
    <mergeCell ref="A244:AL244"/>
    <mergeCell ref="AM244:AT244"/>
    <mergeCell ref="A246:C246"/>
    <mergeCell ref="D246:G246"/>
    <mergeCell ref="H246:L246"/>
    <mergeCell ref="M246:AC246"/>
    <mergeCell ref="AD246:AG247"/>
    <mergeCell ref="BC249:CD250"/>
    <mergeCell ref="M250:P250"/>
    <mergeCell ref="Q250:AT250"/>
    <mergeCell ref="M251:P251"/>
    <mergeCell ref="Q251:AC251"/>
    <mergeCell ref="AD251:AG251"/>
    <mergeCell ref="AH251:AT251"/>
    <mergeCell ref="AH246:AT247"/>
    <mergeCell ref="A247:L247"/>
    <mergeCell ref="M247:AC247"/>
    <mergeCell ref="A248:L251"/>
    <mergeCell ref="M248:P248"/>
    <mergeCell ref="Q248:AT248"/>
    <mergeCell ref="M249:P249"/>
    <mergeCell ref="Q249:AC249"/>
    <mergeCell ref="AD249:AG249"/>
    <mergeCell ref="AH249:AT249"/>
    <mergeCell ref="AH254:AN254"/>
    <mergeCell ref="AO254:AT254"/>
    <mergeCell ref="M255:P255"/>
    <mergeCell ref="Q255:AT255"/>
    <mergeCell ref="A256:AL256"/>
    <mergeCell ref="AM256:AT256"/>
    <mergeCell ref="AD252:AG252"/>
    <mergeCell ref="AH252:AN252"/>
    <mergeCell ref="AO252:AT252"/>
    <mergeCell ref="A253:L253"/>
    <mergeCell ref="M253:AT253"/>
    <mergeCell ref="A254:L255"/>
    <mergeCell ref="M254:P254"/>
    <mergeCell ref="Q254:W254"/>
    <mergeCell ref="X254:AC254"/>
    <mergeCell ref="AD254:AG254"/>
    <mergeCell ref="A252:L252"/>
    <mergeCell ref="M252:P252"/>
    <mergeCell ref="Q252:T252"/>
    <mergeCell ref="U252:W252"/>
    <mergeCell ref="X252:Z252"/>
    <mergeCell ref="AA252:AC252"/>
  </mergeCells>
  <phoneticPr fontId="1"/>
  <conditionalFormatting sqref="AM14:AT14">
    <cfRule type="expression" dxfId="86" priority="9">
      <formula>$AM$14&lt;&gt;"選択してください"</formula>
    </cfRule>
  </conditionalFormatting>
  <conditionalFormatting sqref="AM26:AT26">
    <cfRule type="expression" dxfId="85" priority="8">
      <formula>$AM$26&lt;&gt;"選択してください"</formula>
    </cfRule>
  </conditionalFormatting>
  <conditionalFormatting sqref="AM40:AT40">
    <cfRule type="containsText" dxfId="84" priority="4" operator="containsText" text="選択してください">
      <formula>NOT(ISERROR(SEARCH("選択してください",AM40)))</formula>
    </cfRule>
    <cfRule type="expression" dxfId="83" priority="5">
      <formula>$AF$9&lt;&gt;"選択してください"</formula>
    </cfRule>
  </conditionalFormatting>
  <conditionalFormatting sqref="AM52:AT52">
    <cfRule type="containsText" dxfId="82" priority="3" operator="containsText" text="選択してください">
      <formula>NOT(ISERROR(SEARCH("選択してください",AM52)))</formula>
    </cfRule>
    <cfRule type="expression" dxfId="81" priority="7">
      <formula>$AM$38&lt;&gt;"選択してください"</formula>
    </cfRule>
  </conditionalFormatting>
  <conditionalFormatting sqref="AM66:AT66">
    <cfRule type="containsText" dxfId="80" priority="1" operator="containsText" text="選択してください">
      <formula>NOT(ISERROR(SEARCH("選択してください",AM66)))</formula>
    </cfRule>
  </conditionalFormatting>
  <conditionalFormatting sqref="AM78:AT78">
    <cfRule type="expression" dxfId="79" priority="24">
      <formula>$AM$78&lt;&gt;"選択してください"</formula>
    </cfRule>
  </conditionalFormatting>
  <conditionalFormatting sqref="AM92:AT92">
    <cfRule type="expression" dxfId="78" priority="23">
      <formula>$AM$78&lt;&gt;"選択してください"</formula>
    </cfRule>
  </conditionalFormatting>
  <conditionalFormatting sqref="AM104:AT104">
    <cfRule type="expression" dxfId="77" priority="22">
      <formula>$AM$78&lt;&gt;"選択してください"</formula>
    </cfRule>
  </conditionalFormatting>
  <conditionalFormatting sqref="AM116:AT116">
    <cfRule type="expression" dxfId="76" priority="21">
      <formula>$AM$78&lt;&gt;"選択してください"</formula>
    </cfRule>
  </conditionalFormatting>
  <conditionalFormatting sqref="AM130:AT130">
    <cfRule type="expression" dxfId="75" priority="20">
      <formula>$AM$78&lt;&gt;"選択してください"</formula>
    </cfRule>
  </conditionalFormatting>
  <conditionalFormatting sqref="AM142:AT142">
    <cfRule type="expression" dxfId="74" priority="19">
      <formula>$AM$78&lt;&gt;"選択してください"</formula>
    </cfRule>
  </conditionalFormatting>
  <conditionalFormatting sqref="AM154:AT154">
    <cfRule type="expression" dxfId="73" priority="18">
      <formula>$AM$78&lt;&gt;"選択してください"</formula>
    </cfRule>
  </conditionalFormatting>
  <conditionalFormatting sqref="AM168:AT168">
    <cfRule type="expression" dxfId="72" priority="17">
      <formula>$AM$78&lt;&gt;"選択してください"</formula>
    </cfRule>
  </conditionalFormatting>
  <conditionalFormatting sqref="AM180:AT180">
    <cfRule type="expression" dxfId="71" priority="16">
      <formula>$AM$78&lt;&gt;"選択してください"</formula>
    </cfRule>
  </conditionalFormatting>
  <conditionalFormatting sqref="AM192:AT192">
    <cfRule type="expression" dxfId="70" priority="15">
      <formula>$AM$78&lt;&gt;"選択してください"</formula>
    </cfRule>
  </conditionalFormatting>
  <conditionalFormatting sqref="AM206:AT206">
    <cfRule type="expression" dxfId="69" priority="14">
      <formula>$AM$78&lt;&gt;"選択してください"</formula>
    </cfRule>
  </conditionalFormatting>
  <conditionalFormatting sqref="AM218:AT218">
    <cfRule type="expression" dxfId="68" priority="13">
      <formula>$AM$78&lt;&gt;"選択してください"</formula>
    </cfRule>
  </conditionalFormatting>
  <conditionalFormatting sqref="AM230:AT230">
    <cfRule type="expression" dxfId="67" priority="12">
      <formula>$AM$78&lt;&gt;"選択してください"</formula>
    </cfRule>
  </conditionalFormatting>
  <conditionalFormatting sqref="AM244:AT244">
    <cfRule type="expression" dxfId="66" priority="11">
      <formula>$AM$78&lt;&gt;"選択してください"</formula>
    </cfRule>
  </conditionalFormatting>
  <conditionalFormatting sqref="AM256:AT256">
    <cfRule type="expression" dxfId="65" priority="10">
      <formula>$AM$78&lt;&gt;"選択してください"</formula>
    </cfRule>
  </conditionalFormatting>
  <dataValidations count="12">
    <dataValidation allowBlank="1" showErrorMessage="1" sqref="M74:P74 AM15:AT25 M48:P48 M62:P62 A4:AL26 AM4:AT13 A30:AL40 AM30:AT39" xr:uid="{2181675D-5B29-40C9-8884-B1617B430622}"/>
    <dataValidation imeMode="halfAlpha" allowBlank="1" showErrorMessage="1" promptTitle="購入予定時期は事業終了予定日より前です" prompt="　本事業の終了予定日より後に契約または発注、納品、支払を行った分は助成対象外となります" sqref="X150:Z150 X164:Z164 X252:Z252 X48:Z48 X62:Z62 X74:Z74 X176:Z176 X88:Z88 X100:Z100 X112:Z112 X126:Z126 X138:Z138 X226:Z226 X240:Z240 X188:Z188 X202:Z202 X214:Z214" xr:uid="{F0DA501E-B1C6-4331-BEAD-EEE6381A87A7}"/>
    <dataValidation type="list" allowBlank="1" showInputMessage="1" showErrorMessage="1" sqref="AM256:AT256 AM218:AT218 AM192:AT192 AM142:AT142 AM180:AT180 AM154:AT154 AM168:AT168 AM92:AT92 AM104:AT104 AM116:AT116 AM130:AT130 AM230:AT230 AM244:AT244 AM206:AT206" xr:uid="{E483D697-9ACD-4C27-AF21-E273547A5E9C}">
      <formula1>"選択してください,関連あり,関連なし"</formula1>
    </dataValidation>
    <dataValidation imeMode="halfAlpha" allowBlank="1" showInputMessage="1" showErrorMessage="1" sqref="AH147:AT147 AH161:AT161 Q152 Q166 AH166 AH152 AH249:AT249 Q254 AH254 AH45:AT45 Q64 Q50 AH59:AT59 AH64 AH50 AH71:AT71 Q76 AH76 AH173:AT173 AH85:AT85 Q178 Q90 AH90 AH178 AH97:AT97 Q102 AH102 AH109:AT109 AH123:AT123 Q114 Q128 AH128 AH114 AH135:AT135 Q140 AH140 AH223:AT223 AH237:AT237 Q228 Q242 AH242 AH228 AH185:AT185 AH199:AT199 Q190 Q204 AH204 AH190 AH211:AT211 Q216 AH216" xr:uid="{B80486E6-823D-4605-A429-8136E36004F8}"/>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164 AH150 AH252 AH62 AH48 AH74 AH88 AH176 AH100 AH126 AH112 AH138 AH240 AH226 AH202 AH188 AH214" xr:uid="{6B3478DC-FB69-44F2-A2F1-012527D39E81}"/>
    <dataValidation allowBlank="1" showInputMessage="1" showErrorMessage="1" promptTitle="番号を記入してください" prompt="前ページの資金支出明細番号と対応させて記入してください_x000a_" sqref="D144:G144 D158:G158 D246:G246 D42:G42 D56:G56 D68:G68 D170:G170 D82:G82 D94:G94 D106:G106 D120:G120 D132:G132 D220:G220 D234:G234 D182:G182 D196:G196 D208:G208" xr:uid="{ADEF6251-1DF7-48A3-A104-25C60E04576F}"/>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51:AT151 M165:AT165 M253:AT253 M49:AT49 M63:AT63 M75:AT75 M177:AT177 M89:AT89 M101:AT101 M113:AT113 M127:AT127 M139:AT139 M227:AT227 M241:AT241 M189:AT189 M203:AT203 M215:AT215" xr:uid="{ECC3009C-A523-49A9-A282-5F62E4DF3706}"/>
    <dataValidation allowBlank="1" showInputMessage="1" showErrorMessage="1" prompt="やむを得ず２社提出できない場合は、その理由を記入してください （ただし、「過去に取引実績があるから」等は不可）_x000a_" sqref="Q167:AT167 Q153:AT153 Q255:AT255 Q65:AT65 Q51:AT51 Q77:AT77 Q91:AT91 Q179:AT179 Q103:AT103 Q129:AT129 Q115:AT115 Q141:AT141 Q243:AT243 Q229:AT229 Q205:AT205 Q191:AT191 Q217:AT217" xr:uid="{37A675B7-785C-4178-9BD3-5CADDB293E06}"/>
    <dataValidation imeMode="halfAlpha" allowBlank="1" showInputMessage="1" showErrorMessage="1" promptTitle="購入予定時期" prompt="令和6年3月1日～事業終了予定日の期間を記入" sqref="Q188:T188 Q202:T202 Q214:T214 Q226:T226 Q88:T88 Q252:T252 Q240:T240 Q100:T100 Q112:T112 Q126:T126 Q138:T138 Q150:T150 Q164:T164 Q176:T176" xr:uid="{0987DB5D-9AC3-4D7D-9021-E4CD19F13765}"/>
    <dataValidation type="list" allowBlank="1" showInputMessage="1" showErrorMessage="1" sqref="AM52:AT52 AM78:AT78 AM26:AT26 AM14:AT14 AM66:AT66" xr:uid="{D209B46F-8540-4B32-8B18-F2B2D539DEA5}">
      <formula1>"選択してください,はい,いいえ"</formula1>
    </dataValidation>
    <dataValidation allowBlank="1" showInputMessage="1" showErrorMessage="1" prompt="令和8年11月１日～最長令和10年７月31日" sqref="Q48:T48 Q62:T62 Q74:T74" xr:uid="{2A7FE07C-3D59-4846-85A6-19A90A84357E}"/>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M40:AT40" xr:uid="{05546299-008B-45FC-BCE5-2D0C7AB5E3C1}">
      <formula1>"選択してください,はい,いいえ"</formula1>
    </dataValidation>
  </dataValidations>
  <printOptions horizontalCentered="1"/>
  <pageMargins left="0.51181102362204722" right="0.51181102362204722" top="0.74803149606299213" bottom="0.74803149606299213" header="0.31496062992125984" footer="0.31496062992125984"/>
  <pageSetup paperSize="9" scale="83" orientation="portrait" horizontalDpi="300" verticalDpi="300" r:id="rId1"/>
  <headerFooter>
    <oddFooter>&amp;A</oddFooter>
  </headerFooter>
  <rowBreaks count="1" manualBreakCount="1">
    <brk id="78" max="45" man="1"/>
  </rowBreaks>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7D23-A83F-4D1C-A261-5F5701CB3128}">
  <sheetPr>
    <tabColor rgb="FF00B0F0"/>
  </sheetPr>
  <dimension ref="A1:O75"/>
  <sheetViews>
    <sheetView showGridLines="0" view="pageBreakPreview" zoomScaleNormal="100" zoomScaleSheetLayoutView="100" workbookViewId="0">
      <selection activeCell="B4" sqref="B4"/>
    </sheetView>
  </sheetViews>
  <sheetFormatPr defaultRowHeight="13"/>
  <cols>
    <col min="1" max="1" width="8.08984375" style="291" customWidth="1"/>
    <col min="2" max="2" width="16.81640625" style="291" customWidth="1"/>
    <col min="3" max="3" width="11.81640625" style="291" customWidth="1"/>
    <col min="4" max="4" width="6.08984375" style="291" customWidth="1"/>
    <col min="5" max="5" width="4.54296875" style="291" customWidth="1"/>
    <col min="6" max="6" width="10.36328125" style="291" customWidth="1"/>
    <col min="7" max="7" width="11.90625" style="291" customWidth="1"/>
    <col min="8" max="8" width="11.81640625" style="291" customWidth="1"/>
    <col min="9" max="9" width="12" style="291" customWidth="1"/>
    <col min="10" max="10" width="14.1796875" style="291" customWidth="1"/>
    <col min="11" max="11" width="20.6328125" style="291" customWidth="1"/>
    <col min="12" max="16384" width="8.7265625" style="291"/>
  </cols>
  <sheetData>
    <row r="1" spans="1:15" ht="18.5" customHeight="1">
      <c r="A1" s="183" t="s">
        <v>552</v>
      </c>
      <c r="B1" s="171"/>
      <c r="C1" s="171"/>
      <c r="D1" s="171"/>
      <c r="E1" s="171"/>
      <c r="F1" s="171"/>
      <c r="G1" s="171"/>
      <c r="H1" s="171"/>
      <c r="J1" s="265"/>
    </row>
    <row r="2" spans="1:15" s="446" customFormat="1" ht="18.5" customHeight="1">
      <c r="A2" s="183" t="s">
        <v>659</v>
      </c>
      <c r="B2" s="171"/>
      <c r="C2" s="171"/>
      <c r="D2" s="171"/>
      <c r="E2" s="171"/>
      <c r="F2" s="171"/>
      <c r="G2" s="171"/>
      <c r="H2" s="171"/>
      <c r="I2" s="264" t="s">
        <v>8</v>
      </c>
      <c r="J2" s="265"/>
    </row>
    <row r="3" spans="1:15" s="461" customFormat="1" ht="33">
      <c r="A3" s="456" t="s">
        <v>394</v>
      </c>
      <c r="B3" s="269" t="s">
        <v>395</v>
      </c>
      <c r="C3" s="269" t="s">
        <v>396</v>
      </c>
      <c r="D3" s="269" t="s">
        <v>397</v>
      </c>
      <c r="E3" s="457" t="s">
        <v>33</v>
      </c>
      <c r="F3" s="458" t="s">
        <v>695</v>
      </c>
      <c r="G3" s="269" t="s">
        <v>25</v>
      </c>
      <c r="H3" s="269" t="s">
        <v>399</v>
      </c>
      <c r="I3" s="459" t="s">
        <v>427</v>
      </c>
      <c r="J3" s="460" t="s">
        <v>118</v>
      </c>
      <c r="N3" s="462"/>
      <c r="O3" s="463"/>
    </row>
    <row r="4" spans="1:15" ht="25" customHeight="1">
      <c r="A4" s="272" t="s">
        <v>660</v>
      </c>
      <c r="B4" s="412"/>
      <c r="C4" s="412"/>
      <c r="D4" s="413"/>
      <c r="E4" s="414"/>
      <c r="F4" s="413"/>
      <c r="G4" s="189">
        <f>ROUNDDOWN('3-8展示会等出展費'!$H4*1.1,0)</f>
        <v>0</v>
      </c>
      <c r="H4" s="189">
        <f>'3-8展示会等出展費'!$D4*'3-8展示会等出展費'!$F4</f>
        <v>0</v>
      </c>
      <c r="I4" s="415"/>
      <c r="J4" s="273"/>
      <c r="N4" s="116"/>
      <c r="O4" s="274"/>
    </row>
    <row r="5" spans="1:15" ht="25" customHeight="1">
      <c r="A5" s="272" t="s">
        <v>661</v>
      </c>
      <c r="B5" s="412"/>
      <c r="C5" s="412"/>
      <c r="D5" s="413"/>
      <c r="E5" s="414"/>
      <c r="F5" s="413"/>
      <c r="G5" s="189">
        <f>ROUNDDOWN('3-8展示会等出展費'!$H5*1.1,0)</f>
        <v>0</v>
      </c>
      <c r="H5" s="189">
        <f>'3-8展示会等出展費'!$D5*'3-8展示会等出展費'!$F5</f>
        <v>0</v>
      </c>
      <c r="I5" s="401"/>
      <c r="J5" s="273"/>
      <c r="N5" s="116"/>
      <c r="O5" s="274"/>
    </row>
    <row r="6" spans="1:15" ht="25" customHeight="1">
      <c r="A6" s="272" t="s">
        <v>662</v>
      </c>
      <c r="B6" s="412"/>
      <c r="C6" s="412"/>
      <c r="D6" s="413"/>
      <c r="E6" s="414"/>
      <c r="F6" s="413"/>
      <c r="G6" s="189">
        <f>ROUNDDOWN('3-8展示会等出展費'!$H6*1.1,0)</f>
        <v>0</v>
      </c>
      <c r="H6" s="189">
        <f>'3-8展示会等出展費'!$D6*'3-8展示会等出展費'!$F6</f>
        <v>0</v>
      </c>
      <c r="I6" s="401"/>
      <c r="J6" s="273"/>
      <c r="N6" s="116"/>
      <c r="O6" s="274"/>
    </row>
    <row r="7" spans="1:15" ht="25" customHeight="1">
      <c r="A7" s="272" t="s">
        <v>663</v>
      </c>
      <c r="B7" s="412"/>
      <c r="C7" s="412"/>
      <c r="D7" s="413"/>
      <c r="E7" s="414"/>
      <c r="F7" s="413"/>
      <c r="G7" s="189">
        <f>ROUNDDOWN('3-8展示会等出展費'!$H7*1.1,0)</f>
        <v>0</v>
      </c>
      <c r="H7" s="189">
        <f>'3-8展示会等出展費'!$D7*'3-8展示会等出展費'!$F7</f>
        <v>0</v>
      </c>
      <c r="I7" s="401"/>
      <c r="J7" s="273"/>
      <c r="N7" s="116"/>
      <c r="O7" s="274"/>
    </row>
    <row r="8" spans="1:15" s="382" customFormat="1" ht="25" customHeight="1" thickBot="1">
      <c r="A8" s="272" t="s">
        <v>664</v>
      </c>
      <c r="B8" s="412"/>
      <c r="C8" s="412"/>
      <c r="D8" s="413"/>
      <c r="E8" s="450"/>
      <c r="F8" s="413"/>
      <c r="G8" s="189">
        <f>ROUNDDOWN('3-8展示会等出展費'!$H8*1.1,0)</f>
        <v>0</v>
      </c>
      <c r="H8" s="189">
        <f>'3-8展示会等出展費'!$D8*'3-8展示会等出展費'!$F8</f>
        <v>0</v>
      </c>
      <c r="I8" s="401"/>
      <c r="J8" s="273"/>
      <c r="N8" s="116"/>
      <c r="O8" s="274"/>
    </row>
    <row r="9" spans="1:15" s="446" customFormat="1" ht="25" customHeight="1" thickTop="1">
      <c r="A9" s="2066" t="s">
        <v>117</v>
      </c>
      <c r="B9" s="2067"/>
      <c r="C9" s="2067"/>
      <c r="D9" s="2067"/>
      <c r="E9" s="2067"/>
      <c r="F9" s="2068"/>
      <c r="G9" s="453">
        <f>SUM(G4:G8)</f>
        <v>0</v>
      </c>
      <c r="H9" s="453">
        <f>SUM(H4:H8)</f>
        <v>0</v>
      </c>
      <c r="I9" s="454"/>
      <c r="J9" s="273"/>
      <c r="N9" s="116"/>
      <c r="O9" s="274"/>
    </row>
    <row r="10" spans="1:15" s="446" customFormat="1">
      <c r="A10" s="2069" t="s">
        <v>585</v>
      </c>
      <c r="B10" s="2070"/>
      <c r="C10" s="2070"/>
      <c r="D10" s="2070"/>
      <c r="E10" s="2070"/>
      <c r="F10" s="2070"/>
      <c r="G10" s="2070"/>
      <c r="H10" s="2070"/>
      <c r="I10" s="264" t="s">
        <v>8</v>
      </c>
      <c r="J10" s="273"/>
      <c r="N10" s="116"/>
      <c r="O10" s="274"/>
    </row>
    <row r="11" spans="1:15" s="461" customFormat="1" ht="33">
      <c r="A11" s="456" t="s">
        <v>394</v>
      </c>
      <c r="B11" s="269" t="s">
        <v>395</v>
      </c>
      <c r="C11" s="269" t="s">
        <v>335</v>
      </c>
      <c r="D11" s="269" t="s">
        <v>397</v>
      </c>
      <c r="E11" s="457" t="s">
        <v>33</v>
      </c>
      <c r="F11" s="458" t="s">
        <v>695</v>
      </c>
      <c r="G11" s="269" t="s">
        <v>25</v>
      </c>
      <c r="H11" s="269" t="s">
        <v>399</v>
      </c>
      <c r="I11" s="459" t="s">
        <v>427</v>
      </c>
      <c r="J11" s="460" t="s">
        <v>118</v>
      </c>
      <c r="N11" s="462"/>
      <c r="O11" s="463"/>
    </row>
    <row r="12" spans="1:15" s="382" customFormat="1" ht="25" customHeight="1">
      <c r="A12" s="272" t="s">
        <v>586</v>
      </c>
      <c r="B12" s="412"/>
      <c r="C12" s="412"/>
      <c r="D12" s="413"/>
      <c r="E12" s="414"/>
      <c r="F12" s="413"/>
      <c r="G12" s="189">
        <f>ROUNDDOWN('3-8展示会等出展費'!$H12*1.1,0)</f>
        <v>0</v>
      </c>
      <c r="H12" s="189">
        <f>'3-8展示会等出展費'!$D12*'3-8展示会等出展費'!$F12</f>
        <v>0</v>
      </c>
      <c r="I12" s="401"/>
      <c r="J12" s="273"/>
      <c r="N12" s="116"/>
      <c r="O12" s="274"/>
    </row>
    <row r="13" spans="1:15" s="382" customFormat="1" ht="25" customHeight="1">
      <c r="A13" s="272" t="s">
        <v>587</v>
      </c>
      <c r="B13" s="412"/>
      <c r="C13" s="412"/>
      <c r="D13" s="413"/>
      <c r="E13" s="414"/>
      <c r="F13" s="413"/>
      <c r="G13" s="189">
        <f>ROUNDDOWN('3-8展示会等出展費'!$H13*1.1,0)</f>
        <v>0</v>
      </c>
      <c r="H13" s="189">
        <f>'3-8展示会等出展費'!$D13*'3-8展示会等出展費'!$F13</f>
        <v>0</v>
      </c>
      <c r="I13" s="401"/>
      <c r="J13" s="273"/>
      <c r="N13" s="116"/>
      <c r="O13" s="274"/>
    </row>
    <row r="14" spans="1:15" s="382" customFormat="1" ht="25" customHeight="1">
      <c r="A14" s="272" t="s">
        <v>588</v>
      </c>
      <c r="B14" s="412"/>
      <c r="C14" s="412"/>
      <c r="D14" s="413"/>
      <c r="E14" s="414"/>
      <c r="F14" s="413"/>
      <c r="G14" s="189">
        <f>ROUNDDOWN('3-8展示会等出展費'!$H14*1.1,0)</f>
        <v>0</v>
      </c>
      <c r="H14" s="189">
        <f>'3-8展示会等出展費'!$D14*'3-8展示会等出展費'!$F14</f>
        <v>0</v>
      </c>
      <c r="I14" s="401"/>
      <c r="J14" s="273"/>
      <c r="N14" s="116"/>
      <c r="O14" s="274"/>
    </row>
    <row r="15" spans="1:15" s="382" customFormat="1" ht="25" customHeight="1">
      <c r="A15" s="272" t="s">
        <v>589</v>
      </c>
      <c r="B15" s="412"/>
      <c r="C15" s="412"/>
      <c r="D15" s="413"/>
      <c r="E15" s="414"/>
      <c r="F15" s="413"/>
      <c r="G15" s="189">
        <f>ROUNDDOWN('3-8展示会等出展費'!$H15*1.1,0)</f>
        <v>0</v>
      </c>
      <c r="H15" s="189">
        <f>'3-8展示会等出展費'!$D15*'3-8展示会等出展費'!$F15</f>
        <v>0</v>
      </c>
      <c r="I15" s="401"/>
      <c r="J15" s="273"/>
      <c r="N15" s="116"/>
      <c r="O15" s="274"/>
    </row>
    <row r="16" spans="1:15" s="382" customFormat="1" ht="25" customHeight="1" thickBot="1">
      <c r="A16" s="272" t="s">
        <v>590</v>
      </c>
      <c r="B16" s="412"/>
      <c r="C16" s="412"/>
      <c r="D16" s="413"/>
      <c r="E16" s="414"/>
      <c r="F16" s="413"/>
      <c r="G16" s="189">
        <f>ROUNDDOWN('3-8展示会等出展費'!$H16*1.1,0)</f>
        <v>0</v>
      </c>
      <c r="H16" s="189">
        <f>'3-8展示会等出展費'!$D16*'3-8展示会等出展費'!$F16</f>
        <v>0</v>
      </c>
      <c r="I16" s="401"/>
      <c r="J16" s="273"/>
      <c r="N16" s="116"/>
      <c r="O16" s="274"/>
    </row>
    <row r="17" spans="1:15" s="446" customFormat="1" ht="25" customHeight="1" thickTop="1">
      <c r="A17" s="2066" t="s">
        <v>117</v>
      </c>
      <c r="B17" s="2067"/>
      <c r="C17" s="2067"/>
      <c r="D17" s="2067"/>
      <c r="E17" s="2067"/>
      <c r="F17" s="2068"/>
      <c r="G17" s="453">
        <f>SUM(G12:G16)</f>
        <v>0</v>
      </c>
      <c r="H17" s="453">
        <f>SUM(H12:H16)</f>
        <v>0</v>
      </c>
      <c r="I17" s="454"/>
      <c r="J17" s="273"/>
      <c r="N17" s="116"/>
      <c r="O17" s="274"/>
    </row>
    <row r="18" spans="1:15" s="446" customFormat="1">
      <c r="A18" s="2069" t="s">
        <v>591</v>
      </c>
      <c r="B18" s="2070"/>
      <c r="C18" s="2070"/>
      <c r="D18" s="2070"/>
      <c r="E18" s="2070"/>
      <c r="F18" s="2070"/>
      <c r="G18" s="2070"/>
      <c r="H18" s="2070"/>
      <c r="I18" s="264" t="s">
        <v>8</v>
      </c>
      <c r="J18" s="273"/>
      <c r="N18" s="116"/>
      <c r="O18" s="274"/>
    </row>
    <row r="19" spans="1:15" s="461" customFormat="1" ht="33">
      <c r="A19" s="456" t="s">
        <v>394</v>
      </c>
      <c r="B19" s="269" t="s">
        <v>395</v>
      </c>
      <c r="C19" s="269" t="s">
        <v>335</v>
      </c>
      <c r="D19" s="269" t="s">
        <v>397</v>
      </c>
      <c r="E19" s="457" t="s">
        <v>33</v>
      </c>
      <c r="F19" s="458" t="s">
        <v>695</v>
      </c>
      <c r="G19" s="269" t="s">
        <v>25</v>
      </c>
      <c r="H19" s="269" t="s">
        <v>399</v>
      </c>
      <c r="I19" s="459" t="s">
        <v>427</v>
      </c>
      <c r="J19" s="273"/>
      <c r="N19" s="464"/>
      <c r="O19" s="465"/>
    </row>
    <row r="20" spans="1:15" s="382" customFormat="1" ht="25" customHeight="1">
      <c r="A20" s="272" t="s">
        <v>592</v>
      </c>
      <c r="B20" s="412"/>
      <c r="C20" s="412"/>
      <c r="D20" s="413"/>
      <c r="E20" s="414"/>
      <c r="F20" s="413"/>
      <c r="G20" s="189">
        <f>ROUNDDOWN('3-8展示会等出展費'!$H20*1.1,0)</f>
        <v>0</v>
      </c>
      <c r="H20" s="189">
        <f>'3-8展示会等出展費'!$D20*'3-8展示会等出展費'!$F20</f>
        <v>0</v>
      </c>
      <c r="I20" s="401"/>
      <c r="J20" s="273"/>
      <c r="N20" s="116"/>
      <c r="O20" s="274"/>
    </row>
    <row r="21" spans="1:15" s="382" customFormat="1" ht="25" customHeight="1">
      <c r="A21" s="272" t="s">
        <v>593</v>
      </c>
      <c r="B21" s="412"/>
      <c r="C21" s="412"/>
      <c r="D21" s="413"/>
      <c r="E21" s="414"/>
      <c r="F21" s="413"/>
      <c r="G21" s="189">
        <f>ROUNDDOWN('3-8展示会等出展費'!$H21*1.1,0)</f>
        <v>0</v>
      </c>
      <c r="H21" s="189">
        <f>'3-8展示会等出展費'!$D21*'3-8展示会等出展費'!$F21</f>
        <v>0</v>
      </c>
      <c r="I21" s="401"/>
      <c r="J21" s="273"/>
      <c r="N21" s="116"/>
      <c r="O21" s="274"/>
    </row>
    <row r="22" spans="1:15" s="382" customFormat="1" ht="25" customHeight="1">
      <c r="A22" s="272" t="s">
        <v>594</v>
      </c>
      <c r="B22" s="412"/>
      <c r="C22" s="412"/>
      <c r="D22" s="413"/>
      <c r="E22" s="414"/>
      <c r="F22" s="413"/>
      <c r="G22" s="189">
        <f>ROUNDDOWN('3-8展示会等出展費'!$H22*1.1,0)</f>
        <v>0</v>
      </c>
      <c r="H22" s="189">
        <f>'3-8展示会等出展費'!$D22*'3-8展示会等出展費'!$F22</f>
        <v>0</v>
      </c>
      <c r="I22" s="401"/>
      <c r="J22" s="273"/>
      <c r="N22" s="116"/>
      <c r="O22" s="274"/>
    </row>
    <row r="23" spans="1:15" s="382" customFormat="1" ht="25" customHeight="1">
      <c r="A23" s="272" t="s">
        <v>595</v>
      </c>
      <c r="B23" s="412"/>
      <c r="C23" s="412"/>
      <c r="D23" s="413"/>
      <c r="E23" s="414"/>
      <c r="F23" s="413"/>
      <c r="G23" s="189">
        <f>ROUNDDOWN('3-8展示会等出展費'!$H23*1.1,0)</f>
        <v>0</v>
      </c>
      <c r="H23" s="189">
        <f>'3-8展示会等出展費'!$D23*'3-8展示会等出展費'!$F23</f>
        <v>0</v>
      </c>
      <c r="I23" s="401"/>
      <c r="J23" s="273"/>
      <c r="N23" s="116"/>
      <c r="O23" s="274"/>
    </row>
    <row r="24" spans="1:15" s="382" customFormat="1" ht="25" customHeight="1" thickBot="1">
      <c r="A24" s="272" t="s">
        <v>596</v>
      </c>
      <c r="B24" s="412"/>
      <c r="C24" s="412"/>
      <c r="D24" s="413"/>
      <c r="E24" s="414"/>
      <c r="F24" s="413"/>
      <c r="G24" s="189">
        <f>ROUNDDOWN('3-8展示会等出展費'!$H24*1.1,0)</f>
        <v>0</v>
      </c>
      <c r="H24" s="189">
        <f>'3-8展示会等出展費'!$D24*'3-8展示会等出展費'!$F24</f>
        <v>0</v>
      </c>
      <c r="I24" s="401"/>
      <c r="J24" s="273"/>
      <c r="N24" s="116"/>
      <c r="O24" s="274"/>
    </row>
    <row r="25" spans="1:15" s="446" customFormat="1" ht="25" customHeight="1" thickTop="1">
      <c r="A25" s="2066" t="s">
        <v>117</v>
      </c>
      <c r="B25" s="2067"/>
      <c r="C25" s="2067"/>
      <c r="D25" s="2067"/>
      <c r="E25" s="2067"/>
      <c r="F25" s="2068"/>
      <c r="G25" s="453">
        <f>SUM(G20:G24)</f>
        <v>0</v>
      </c>
      <c r="H25" s="453">
        <f>SUM(H20:H24)</f>
        <v>0</v>
      </c>
      <c r="I25" s="454"/>
      <c r="J25" s="273"/>
      <c r="N25" s="116"/>
      <c r="O25" s="274"/>
    </row>
    <row r="26" spans="1:15" s="446" customFormat="1">
      <c r="A26" s="2069" t="s">
        <v>697</v>
      </c>
      <c r="B26" s="2070"/>
      <c r="C26" s="2070"/>
      <c r="D26" s="2070"/>
      <c r="E26" s="2070"/>
      <c r="F26" s="2070"/>
      <c r="G26" s="2070"/>
      <c r="H26" s="2070"/>
      <c r="I26" s="264" t="s">
        <v>8</v>
      </c>
      <c r="J26" s="273"/>
      <c r="N26" s="116"/>
      <c r="O26" s="274"/>
    </row>
    <row r="27" spans="1:15" s="461" customFormat="1" ht="33">
      <c r="A27" s="456" t="s">
        <v>394</v>
      </c>
      <c r="B27" s="269" t="s">
        <v>395</v>
      </c>
      <c r="C27" s="269" t="s">
        <v>335</v>
      </c>
      <c r="D27" s="269" t="s">
        <v>397</v>
      </c>
      <c r="E27" s="457" t="s">
        <v>33</v>
      </c>
      <c r="F27" s="458" t="s">
        <v>695</v>
      </c>
      <c r="G27" s="269" t="s">
        <v>25</v>
      </c>
      <c r="H27" s="269" t="s">
        <v>399</v>
      </c>
      <c r="I27" s="459" t="s">
        <v>427</v>
      </c>
      <c r="J27" s="273"/>
      <c r="N27" s="464"/>
      <c r="O27" s="465"/>
    </row>
    <row r="28" spans="1:15" s="382" customFormat="1" ht="25" customHeight="1">
      <c r="A28" s="272" t="s">
        <v>597</v>
      </c>
      <c r="B28" s="412"/>
      <c r="C28" s="412"/>
      <c r="D28" s="413"/>
      <c r="E28" s="414"/>
      <c r="F28" s="413"/>
      <c r="G28" s="189">
        <f>ROUNDDOWN('3-8展示会等出展費'!$H28*1.1,0)</f>
        <v>0</v>
      </c>
      <c r="H28" s="189">
        <f>'3-8展示会等出展費'!$D28*'3-8展示会等出展費'!$F28</f>
        <v>0</v>
      </c>
      <c r="I28" s="401"/>
      <c r="J28" s="273"/>
      <c r="N28" s="116"/>
      <c r="O28" s="274"/>
    </row>
    <row r="29" spans="1:15" s="382" customFormat="1" ht="25" customHeight="1">
      <c r="A29" s="272" t="s">
        <v>598</v>
      </c>
      <c r="B29" s="412"/>
      <c r="C29" s="412"/>
      <c r="D29" s="413"/>
      <c r="E29" s="414"/>
      <c r="F29" s="413"/>
      <c r="G29" s="189">
        <f>ROUNDDOWN('3-8展示会等出展費'!$H29*1.1,0)</f>
        <v>0</v>
      </c>
      <c r="H29" s="189">
        <f>'3-8展示会等出展費'!$D29*'3-8展示会等出展費'!$F29</f>
        <v>0</v>
      </c>
      <c r="I29" s="401"/>
      <c r="J29" s="273"/>
      <c r="N29" s="116"/>
      <c r="O29" s="274"/>
    </row>
    <row r="30" spans="1:15" s="382" customFormat="1" ht="25" customHeight="1">
      <c r="A30" s="272" t="s">
        <v>599</v>
      </c>
      <c r="B30" s="412"/>
      <c r="C30" s="412"/>
      <c r="D30" s="413"/>
      <c r="E30" s="414"/>
      <c r="F30" s="413"/>
      <c r="G30" s="189">
        <f>ROUNDDOWN('3-8展示会等出展費'!$H30*1.1,0)</f>
        <v>0</v>
      </c>
      <c r="H30" s="189">
        <f>'3-8展示会等出展費'!$D30*'3-8展示会等出展費'!$F30</f>
        <v>0</v>
      </c>
      <c r="I30" s="401"/>
      <c r="J30" s="273"/>
      <c r="N30" s="116"/>
      <c r="O30" s="274"/>
    </row>
    <row r="31" spans="1:15" s="446" customFormat="1" ht="25" customHeight="1">
      <c r="A31" s="272" t="s">
        <v>600</v>
      </c>
      <c r="B31" s="412"/>
      <c r="C31" s="412"/>
      <c r="D31" s="413"/>
      <c r="E31" s="414"/>
      <c r="F31" s="413"/>
      <c r="G31" s="189">
        <f>ROUNDDOWN('3-8展示会等出展費'!$H31*1.1,0)</f>
        <v>0</v>
      </c>
      <c r="H31" s="189">
        <f>'3-8展示会等出展費'!$D31*'3-8展示会等出展費'!$F31</f>
        <v>0</v>
      </c>
      <c r="I31" s="401"/>
      <c r="J31" s="455"/>
      <c r="N31" s="116"/>
      <c r="O31" s="274"/>
    </row>
    <row r="32" spans="1:15" s="446" customFormat="1" ht="25" customHeight="1" thickBot="1">
      <c r="A32" s="272" t="s">
        <v>601</v>
      </c>
      <c r="B32" s="412"/>
      <c r="C32" s="412"/>
      <c r="D32" s="413"/>
      <c r="E32" s="414"/>
      <c r="F32" s="413"/>
      <c r="G32" s="189">
        <f>ROUNDDOWN('3-8展示会等出展費'!$H32*1.1,0)</f>
        <v>0</v>
      </c>
      <c r="H32" s="189">
        <f>'3-8展示会等出展費'!$D32*'3-8展示会等出展費'!$F32</f>
        <v>0</v>
      </c>
      <c r="I32" s="401"/>
      <c r="J32" s="455"/>
      <c r="N32" s="116"/>
      <c r="O32" s="274"/>
    </row>
    <row r="33" spans="1:15" s="446" customFormat="1" ht="25" customHeight="1" thickTop="1">
      <c r="A33" s="2066" t="s">
        <v>117</v>
      </c>
      <c r="B33" s="2067"/>
      <c r="C33" s="2067"/>
      <c r="D33" s="2067"/>
      <c r="E33" s="2067"/>
      <c r="F33" s="2068"/>
      <c r="G33" s="453">
        <f>SUM(G28:G32)</f>
        <v>0</v>
      </c>
      <c r="H33" s="453">
        <f>SUM(H28:H32)</f>
        <v>0</v>
      </c>
      <c r="I33" s="454"/>
      <c r="J33" s="273"/>
      <c r="N33" s="116"/>
      <c r="O33" s="274"/>
    </row>
    <row r="34" spans="1:15" s="446" customFormat="1">
      <c r="A34" s="2069" t="s">
        <v>696</v>
      </c>
      <c r="B34" s="2070"/>
      <c r="C34" s="2070"/>
      <c r="D34" s="2070"/>
      <c r="E34" s="2070"/>
      <c r="F34" s="2070"/>
      <c r="G34" s="2070"/>
      <c r="H34" s="2070"/>
      <c r="I34" s="264" t="s">
        <v>8</v>
      </c>
      <c r="J34" s="273"/>
      <c r="N34" s="116"/>
      <c r="O34" s="274"/>
    </row>
    <row r="35" spans="1:15" s="461" customFormat="1" ht="33">
      <c r="A35" s="456" t="s">
        <v>394</v>
      </c>
      <c r="B35" s="269" t="s">
        <v>395</v>
      </c>
      <c r="C35" s="269" t="s">
        <v>335</v>
      </c>
      <c r="D35" s="269" t="s">
        <v>397</v>
      </c>
      <c r="E35" s="457" t="s">
        <v>33</v>
      </c>
      <c r="F35" s="458" t="s">
        <v>695</v>
      </c>
      <c r="G35" s="269" t="s">
        <v>25</v>
      </c>
      <c r="H35" s="269" t="s">
        <v>399</v>
      </c>
      <c r="I35" s="459" t="s">
        <v>427</v>
      </c>
      <c r="J35" s="273"/>
      <c r="N35" s="464"/>
      <c r="O35" s="465"/>
    </row>
    <row r="36" spans="1:15" s="446" customFormat="1" ht="25" customHeight="1">
      <c r="A36" s="272" t="s">
        <v>637</v>
      </c>
      <c r="B36" s="412"/>
      <c r="C36" s="412"/>
      <c r="D36" s="413"/>
      <c r="E36" s="414"/>
      <c r="F36" s="413"/>
      <c r="G36" s="189">
        <f>ROUNDDOWN('3-8展示会等出展費'!$H36*1.1,0)</f>
        <v>0</v>
      </c>
      <c r="H36" s="189">
        <f>'3-8展示会等出展費'!$D36*'3-8展示会等出展費'!$F36</f>
        <v>0</v>
      </c>
      <c r="I36" s="401"/>
      <c r="J36" s="455"/>
      <c r="N36" s="116"/>
      <c r="O36" s="274"/>
    </row>
    <row r="37" spans="1:15" s="446" customFormat="1" ht="25" customHeight="1">
      <c r="A37" s="272" t="s">
        <v>638</v>
      </c>
      <c r="B37" s="412"/>
      <c r="C37" s="412"/>
      <c r="D37" s="413"/>
      <c r="E37" s="414"/>
      <c r="F37" s="413"/>
      <c r="G37" s="189">
        <f>ROUNDDOWN('3-8展示会等出展費'!$H37*1.1,0)</f>
        <v>0</v>
      </c>
      <c r="H37" s="189">
        <f>'3-8展示会等出展費'!$D37*'3-8展示会等出展費'!$F37</f>
        <v>0</v>
      </c>
      <c r="I37" s="401"/>
      <c r="J37" s="455"/>
      <c r="N37" s="116"/>
      <c r="O37" s="274"/>
    </row>
    <row r="38" spans="1:15" s="446" customFormat="1" ht="25" customHeight="1">
      <c r="A38" s="272" t="s">
        <v>639</v>
      </c>
      <c r="B38" s="412"/>
      <c r="C38" s="412"/>
      <c r="D38" s="413"/>
      <c r="E38" s="414"/>
      <c r="F38" s="413"/>
      <c r="G38" s="189">
        <f>ROUNDDOWN('3-8展示会等出展費'!$H38*1.1,0)</f>
        <v>0</v>
      </c>
      <c r="H38" s="189">
        <f>'3-8展示会等出展費'!$D38*'3-8展示会等出展費'!$F38</f>
        <v>0</v>
      </c>
      <c r="I38" s="401"/>
      <c r="J38" s="455"/>
      <c r="N38" s="116"/>
      <c r="O38" s="274"/>
    </row>
    <row r="39" spans="1:15" s="446" customFormat="1" ht="25" customHeight="1">
      <c r="A39" s="272" t="s">
        <v>640</v>
      </c>
      <c r="B39" s="412"/>
      <c r="C39" s="412"/>
      <c r="D39" s="413"/>
      <c r="E39" s="414"/>
      <c r="F39" s="413"/>
      <c r="G39" s="189">
        <f>ROUNDDOWN('3-8展示会等出展費'!$H39*1.1,0)</f>
        <v>0</v>
      </c>
      <c r="H39" s="189">
        <f>'3-8展示会等出展費'!$D39*'3-8展示会等出展費'!$F39</f>
        <v>0</v>
      </c>
      <c r="I39" s="401"/>
      <c r="J39" s="455"/>
      <c r="N39" s="116"/>
      <c r="O39" s="274"/>
    </row>
    <row r="40" spans="1:15" s="446" customFormat="1" ht="25" customHeight="1" thickBot="1">
      <c r="A40" s="272" t="s">
        <v>641</v>
      </c>
      <c r="B40" s="412"/>
      <c r="C40" s="412"/>
      <c r="D40" s="413"/>
      <c r="E40" s="414"/>
      <c r="F40" s="413"/>
      <c r="G40" s="189">
        <f>ROUNDDOWN('3-8展示会等出展費'!$H40*1.1,0)</f>
        <v>0</v>
      </c>
      <c r="H40" s="189">
        <f>'3-8展示会等出展費'!$D40*'3-8展示会等出展費'!$F40</f>
        <v>0</v>
      </c>
      <c r="I40" s="401"/>
      <c r="J40" s="455"/>
      <c r="N40" s="116"/>
      <c r="O40" s="274"/>
    </row>
    <row r="41" spans="1:15" s="446" customFormat="1" ht="25" customHeight="1" thickTop="1">
      <c r="A41" s="2066" t="s">
        <v>117</v>
      </c>
      <c r="B41" s="2067"/>
      <c r="C41" s="2067"/>
      <c r="D41" s="2067"/>
      <c r="E41" s="2067"/>
      <c r="F41" s="2068"/>
      <c r="G41" s="453">
        <f>SUM(G36:G40)</f>
        <v>0</v>
      </c>
      <c r="H41" s="453">
        <f>SUM(H36:H40)</f>
        <v>0</v>
      </c>
      <c r="I41" s="454"/>
      <c r="J41" s="273"/>
      <c r="N41" s="116"/>
      <c r="O41" s="274"/>
    </row>
    <row r="42" spans="1:15" s="446" customFormat="1">
      <c r="A42" s="2069" t="s">
        <v>602</v>
      </c>
      <c r="B42" s="2070"/>
      <c r="C42" s="2070"/>
      <c r="D42" s="2070"/>
      <c r="E42" s="2070"/>
      <c r="F42" s="2070"/>
      <c r="G42" s="2070"/>
      <c r="H42" s="2070"/>
      <c r="I42" s="264" t="s">
        <v>8</v>
      </c>
      <c r="J42" s="273"/>
      <c r="N42" s="116"/>
      <c r="O42" s="274"/>
    </row>
    <row r="43" spans="1:15" s="461" customFormat="1" ht="33">
      <c r="A43" s="456" t="s">
        <v>394</v>
      </c>
      <c r="B43" s="269" t="s">
        <v>395</v>
      </c>
      <c r="C43" s="269" t="s">
        <v>335</v>
      </c>
      <c r="D43" s="269" t="s">
        <v>397</v>
      </c>
      <c r="E43" s="457" t="s">
        <v>33</v>
      </c>
      <c r="F43" s="458" t="s">
        <v>398</v>
      </c>
      <c r="G43" s="269" t="s">
        <v>25</v>
      </c>
      <c r="H43" s="269" t="s">
        <v>399</v>
      </c>
      <c r="I43" s="459" t="s">
        <v>427</v>
      </c>
      <c r="J43" s="273"/>
      <c r="N43" s="464"/>
      <c r="O43" s="465"/>
    </row>
    <row r="44" spans="1:15" s="446" customFormat="1" ht="25" customHeight="1">
      <c r="A44" s="272" t="s">
        <v>603</v>
      </c>
      <c r="B44" s="412"/>
      <c r="C44" s="412"/>
      <c r="D44" s="413"/>
      <c r="E44" s="414"/>
      <c r="F44" s="413"/>
      <c r="G44" s="189">
        <f>ROUNDDOWN('3-8展示会等出展費'!$H44*1.1,0)</f>
        <v>0</v>
      </c>
      <c r="H44" s="189">
        <f>'3-8展示会等出展費'!$D44*'3-8展示会等出展費'!$F44</f>
        <v>0</v>
      </c>
      <c r="I44" s="401"/>
      <c r="J44" s="455"/>
      <c r="N44" s="116"/>
      <c r="O44" s="274"/>
    </row>
    <row r="45" spans="1:15" s="446" customFormat="1" ht="25" customHeight="1">
      <c r="A45" s="272" t="s">
        <v>604</v>
      </c>
      <c r="B45" s="412"/>
      <c r="C45" s="412"/>
      <c r="D45" s="413"/>
      <c r="E45" s="414"/>
      <c r="F45" s="413"/>
      <c r="G45" s="189">
        <f>ROUNDDOWN('3-8展示会等出展費'!$H45*1.1,0)</f>
        <v>0</v>
      </c>
      <c r="H45" s="189">
        <f>'3-8展示会等出展費'!$D45*'3-8展示会等出展費'!$F45</f>
        <v>0</v>
      </c>
      <c r="I45" s="401"/>
      <c r="J45" s="455"/>
      <c r="N45" s="116"/>
      <c r="O45" s="274"/>
    </row>
    <row r="46" spans="1:15" s="446" customFormat="1" ht="25" customHeight="1">
      <c r="A46" s="272" t="s">
        <v>605</v>
      </c>
      <c r="B46" s="412"/>
      <c r="C46" s="412"/>
      <c r="D46" s="413"/>
      <c r="E46" s="414"/>
      <c r="F46" s="413"/>
      <c r="G46" s="189">
        <f>ROUNDDOWN('3-8展示会等出展費'!$H46*1.1,0)</f>
        <v>0</v>
      </c>
      <c r="H46" s="189">
        <f>'3-8展示会等出展費'!$D46*'3-8展示会等出展費'!$F46</f>
        <v>0</v>
      </c>
      <c r="I46" s="401"/>
      <c r="J46" s="455"/>
      <c r="N46" s="116"/>
      <c r="O46" s="274"/>
    </row>
    <row r="47" spans="1:15" s="446" customFormat="1" ht="25" customHeight="1">
      <c r="A47" s="272" t="s">
        <v>606</v>
      </c>
      <c r="B47" s="412"/>
      <c r="C47" s="412"/>
      <c r="D47" s="413"/>
      <c r="E47" s="414"/>
      <c r="F47" s="413"/>
      <c r="G47" s="189">
        <f>ROUNDDOWN('3-8展示会等出展費'!$H47*1.1,0)</f>
        <v>0</v>
      </c>
      <c r="H47" s="189">
        <f>'3-8展示会等出展費'!$D47*'3-8展示会等出展費'!$F47</f>
        <v>0</v>
      </c>
      <c r="I47" s="401"/>
      <c r="J47" s="455"/>
      <c r="N47" s="116"/>
      <c r="O47" s="274"/>
    </row>
    <row r="48" spans="1:15" s="446" customFormat="1" ht="25" customHeight="1">
      <c r="A48" s="272" t="s">
        <v>607</v>
      </c>
      <c r="B48" s="412"/>
      <c r="C48" s="412"/>
      <c r="D48" s="413"/>
      <c r="E48" s="414"/>
      <c r="F48" s="413"/>
      <c r="G48" s="189">
        <f>ROUNDDOWN('3-8展示会等出展費'!$H48*1.1,0)</f>
        <v>0</v>
      </c>
      <c r="H48" s="189">
        <f>'3-8展示会等出展費'!$D48*'3-8展示会等出展費'!$F48</f>
        <v>0</v>
      </c>
      <c r="I48" s="401"/>
      <c r="J48" s="455"/>
      <c r="N48" s="116"/>
      <c r="O48" s="274"/>
    </row>
    <row r="49" spans="1:15" ht="25" customHeight="1">
      <c r="A49" s="275"/>
      <c r="B49" s="276"/>
      <c r="C49" s="276"/>
      <c r="D49" s="276"/>
      <c r="E49" s="276"/>
      <c r="F49" s="277" t="s">
        <v>117</v>
      </c>
      <c r="G49" s="278">
        <f>SUBTOTAL(109,'3-8展示会等出展費'!$G$44:$G$48)</f>
        <v>0</v>
      </c>
      <c r="H49" s="278">
        <f>SUBTOTAL(109,'3-8展示会等出展費'!$H$44:$H$48)</f>
        <v>0</v>
      </c>
      <c r="I49" s="279"/>
    </row>
    <row r="50" spans="1:15" s="446" customFormat="1">
      <c r="A50" s="2069" t="s">
        <v>608</v>
      </c>
      <c r="B50" s="2070"/>
      <c r="C50" s="2070"/>
      <c r="D50" s="2070"/>
      <c r="E50" s="2070"/>
      <c r="F50" s="2070"/>
      <c r="G50" s="2070"/>
      <c r="H50" s="2070"/>
      <c r="I50" s="264" t="s">
        <v>8</v>
      </c>
      <c r="J50" s="273"/>
      <c r="N50" s="116"/>
      <c r="O50" s="274"/>
    </row>
    <row r="51" spans="1:15" s="461" customFormat="1" ht="33">
      <c r="A51" s="456" t="s">
        <v>394</v>
      </c>
      <c r="B51" s="269" t="s">
        <v>615</v>
      </c>
      <c r="C51" s="269" t="s">
        <v>335</v>
      </c>
      <c r="D51" s="269" t="s">
        <v>397</v>
      </c>
      <c r="E51" s="457" t="s">
        <v>33</v>
      </c>
      <c r="F51" s="458" t="s">
        <v>398</v>
      </c>
      <c r="G51" s="269" t="s">
        <v>25</v>
      </c>
      <c r="H51" s="269" t="s">
        <v>399</v>
      </c>
      <c r="I51" s="459" t="s">
        <v>427</v>
      </c>
      <c r="J51" s="273"/>
      <c r="N51" s="464"/>
      <c r="O51" s="465"/>
    </row>
    <row r="52" spans="1:15" s="446" customFormat="1" ht="25" customHeight="1">
      <c r="A52" s="272" t="s">
        <v>609</v>
      </c>
      <c r="B52" s="412"/>
      <c r="C52" s="412"/>
      <c r="D52" s="413"/>
      <c r="E52" s="414"/>
      <c r="F52" s="413"/>
      <c r="G52" s="189">
        <f>ROUNDDOWN('3-8展示会等出展費'!$H52*1.1,0)</f>
        <v>0</v>
      </c>
      <c r="H52" s="189">
        <f>'3-8展示会等出展費'!$D52*'3-8展示会等出展費'!$F52</f>
        <v>0</v>
      </c>
      <c r="I52" s="401"/>
      <c r="J52" s="455"/>
      <c r="N52" s="116"/>
      <c r="O52" s="274"/>
    </row>
    <row r="53" spans="1:15" s="446" customFormat="1" ht="25" customHeight="1">
      <c r="A53" s="272" t="s">
        <v>610</v>
      </c>
      <c r="B53" s="412"/>
      <c r="C53" s="412"/>
      <c r="D53" s="413"/>
      <c r="E53" s="414"/>
      <c r="F53" s="413"/>
      <c r="G53" s="189">
        <f>ROUNDDOWN('3-8展示会等出展費'!$H53*1.1,0)</f>
        <v>0</v>
      </c>
      <c r="H53" s="189">
        <f>'3-8展示会等出展費'!$D53*'3-8展示会等出展費'!$F53</f>
        <v>0</v>
      </c>
      <c r="I53" s="401"/>
      <c r="J53" s="455"/>
      <c r="N53" s="116"/>
      <c r="O53" s="274"/>
    </row>
    <row r="54" spans="1:15" s="446" customFormat="1" ht="25" customHeight="1">
      <c r="A54" s="272" t="s">
        <v>611</v>
      </c>
      <c r="B54" s="412"/>
      <c r="C54" s="412"/>
      <c r="D54" s="413"/>
      <c r="E54" s="414"/>
      <c r="F54" s="413"/>
      <c r="G54" s="189">
        <f>ROUNDDOWN('3-8展示会等出展費'!$H54*1.1,0)</f>
        <v>0</v>
      </c>
      <c r="H54" s="189">
        <f>'3-8展示会等出展費'!$D54*'3-8展示会等出展費'!$F54</f>
        <v>0</v>
      </c>
      <c r="I54" s="401"/>
      <c r="J54" s="455"/>
      <c r="N54" s="116"/>
      <c r="O54" s="274"/>
    </row>
    <row r="55" spans="1:15" s="446" customFormat="1" ht="25" customHeight="1">
      <c r="A55" s="272" t="s">
        <v>612</v>
      </c>
      <c r="B55" s="412"/>
      <c r="C55" s="412"/>
      <c r="D55" s="413"/>
      <c r="E55" s="414"/>
      <c r="F55" s="413"/>
      <c r="G55" s="189">
        <f>ROUNDDOWN('3-8展示会等出展費'!$H55*1.1,0)</f>
        <v>0</v>
      </c>
      <c r="H55" s="189">
        <f>'3-8展示会等出展費'!$D55*'3-8展示会等出展費'!$F55</f>
        <v>0</v>
      </c>
      <c r="I55" s="401"/>
      <c r="J55" s="455"/>
      <c r="N55" s="116"/>
      <c r="O55" s="274"/>
    </row>
    <row r="56" spans="1:15" s="446" customFormat="1" ht="25" customHeight="1">
      <c r="A56" s="272" t="s">
        <v>613</v>
      </c>
      <c r="B56" s="412"/>
      <c r="C56" s="412"/>
      <c r="D56" s="413"/>
      <c r="E56" s="414"/>
      <c r="F56" s="413"/>
      <c r="G56" s="189">
        <f>ROUNDDOWN('3-8展示会等出展費'!$H56*1.1,0)</f>
        <v>0</v>
      </c>
      <c r="H56" s="189">
        <f>'3-8展示会等出展費'!$D56*'3-8展示会等出展費'!$F56</f>
        <v>0</v>
      </c>
      <c r="I56" s="401"/>
      <c r="J56" s="455"/>
      <c r="N56" s="116"/>
      <c r="O56" s="274"/>
    </row>
    <row r="57" spans="1:15" s="446" customFormat="1" ht="25" customHeight="1">
      <c r="A57" s="275"/>
      <c r="B57" s="276"/>
      <c r="C57" s="276"/>
      <c r="D57" s="276"/>
      <c r="E57" s="276"/>
      <c r="F57" s="277" t="s">
        <v>117</v>
      </c>
      <c r="G57" s="278">
        <f>SUBTOTAL(109,'3-8展示会等出展費'!$G$52:$G$56)</f>
        <v>0</v>
      </c>
      <c r="H57" s="278">
        <f>SUBTOTAL(109,'3-8展示会等出展費'!$H$52:$H$56)</f>
        <v>0</v>
      </c>
      <c r="I57" s="279"/>
    </row>
    <row r="58" spans="1:15">
      <c r="A58" s="93"/>
      <c r="B58" s="93"/>
      <c r="C58" s="93"/>
      <c r="D58" s="93"/>
      <c r="E58" s="93"/>
      <c r="F58" s="93"/>
      <c r="G58" s="93"/>
      <c r="H58" s="93"/>
      <c r="I58" s="93"/>
    </row>
    <row r="59" spans="1:15" ht="12.5" hidden="1" customHeight="1">
      <c r="A59" s="93"/>
      <c r="B59" s="93"/>
      <c r="C59" s="93"/>
      <c r="D59" s="93"/>
      <c r="E59" s="93"/>
      <c r="F59" s="93"/>
      <c r="G59" s="93"/>
      <c r="H59" s="93"/>
      <c r="I59" s="93"/>
    </row>
    <row r="60" spans="1:15" hidden="1">
      <c r="A60" s="93"/>
      <c r="B60" s="93"/>
      <c r="C60" s="93"/>
      <c r="D60" s="93"/>
      <c r="E60" s="93"/>
      <c r="F60" s="93"/>
      <c r="G60" s="93"/>
      <c r="H60" s="93"/>
      <c r="I60" s="93"/>
    </row>
    <row r="61" spans="1:15" ht="27" customHeight="1">
      <c r="A61" s="275"/>
      <c r="B61" s="276"/>
      <c r="C61" s="276"/>
      <c r="D61" s="276"/>
      <c r="E61" s="276"/>
      <c r="F61" s="481" t="s">
        <v>614</v>
      </c>
      <c r="G61" s="278">
        <f>SUM(G9,G17,G25,G33,G41,G49,G57)</f>
        <v>0</v>
      </c>
      <c r="H61" s="278">
        <f>SUM(H9,H17,H25,H33,H41,H49,H57)</f>
        <v>0</v>
      </c>
      <c r="I61" s="279"/>
    </row>
    <row r="75" spans="12:12">
      <c r="L75" s="304"/>
    </row>
  </sheetData>
  <sheetProtection algorithmName="SHA-512" hashValue="957K8/sYfvnb8xBlse2ol7UOgIg0EMyIYA7hOf2f7WHfHsTycvoo7LKz5HSoLs0huO7dM+3DubdrCcETQVPZGQ==" saltValue="bHfj92/QkIGtujzOcMcWKA==" spinCount="100000" sheet="1" formatCells="0" selectLockedCells="1"/>
  <mergeCells count="11">
    <mergeCell ref="A26:H26"/>
    <mergeCell ref="A9:F9"/>
    <mergeCell ref="A10:H10"/>
    <mergeCell ref="A17:F17"/>
    <mergeCell ref="A18:H18"/>
    <mergeCell ref="A25:F25"/>
    <mergeCell ref="A33:F33"/>
    <mergeCell ref="A34:H34"/>
    <mergeCell ref="A41:F41"/>
    <mergeCell ref="A42:H42"/>
    <mergeCell ref="A50:H50"/>
  </mergeCells>
  <phoneticPr fontId="1"/>
  <conditionalFormatting sqref="B4:F8 I4:I9 B12:F16 I12:I17 B20:F24 I20:I25 B28:F32 I28:I33 B36:F40 I36:I41 B44:F48 I44:I48 B52:F56 I52:I56">
    <cfRule type="expression" dxfId="64" priority="54">
      <formula>AND(OR($B4&lt;&gt;"",$C4&lt;&gt;"",#REF!&lt;&gt;"",$D4&lt;&gt;"",$F4&lt;&gt;"",$I4&lt;&gt;""),B4="")</formula>
    </cfRule>
  </conditionalFormatting>
  <dataValidations count="3">
    <dataValidation imeMode="halfAlpha" allowBlank="1" showInputMessage="1" showErrorMessage="1" sqref="D4:D8 D12:D16 D20:D24 D28:D32 D36:D40 D44:D48 D52:D56" xr:uid="{5C74BEF1-3A12-4D1C-91CA-944273A11E46}"/>
    <dataValidation type="custom" allowBlank="1" showInputMessage="1" showErrorMessage="1" sqref="J4:J10 J12:J48 J50:J56" xr:uid="{C14A3754-3DFE-477C-A7D0-B5105AA5E718}">
      <formula1>ISERROR(FIND(CHAR(10),J4))</formula1>
    </dataValidation>
    <dataValidation type="custom" allowBlank="1" showInputMessage="1" showErrorMessage="1" prompt="自動計算されます。" sqref="G4:H9 G12:H17 G20:H25 G28:H33 G44:H48 G36:H41 G52:H56" xr:uid="{383BFFFB-BC0E-4E39-8096-02C4404FD19E}">
      <formula1>ISERROR(FIND(CHAR(10),G4))</formula1>
    </dataValidation>
  </dataValidations>
  <pageMargins left="0.62992125984251968" right="0.47244094488188981" top="0.74803149606299213" bottom="0.74803149606299213" header="0.31496062992125984" footer="0.31496062992125984"/>
  <pageSetup paperSize="9" scale="94" orientation="portrait" horizontalDpi="300" verticalDpi="300" r:id="rId1"/>
  <headerFooter>
    <oddFooter>&amp;C&amp;A</oddFooter>
  </headerFooter>
  <rowBreaks count="1" manualBreakCount="1">
    <brk id="33" max="8" man="1"/>
  </rowBreaks>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A424D-5FA2-43A1-9ED0-9628B3AC0547}">
  <sheetPr>
    <tabColor rgb="FF00B0F0"/>
  </sheetPr>
  <dimension ref="A1:O76"/>
  <sheetViews>
    <sheetView showGridLines="0" view="pageBreakPreview" zoomScaleNormal="100" zoomScaleSheetLayoutView="100" workbookViewId="0">
      <selection activeCell="O6" sqref="O6"/>
    </sheetView>
  </sheetViews>
  <sheetFormatPr defaultRowHeight="13"/>
  <cols>
    <col min="1" max="1" width="8.08984375" style="446" customWidth="1"/>
    <col min="2" max="2" width="16.81640625" style="446" customWidth="1"/>
    <col min="3" max="3" width="11.81640625" style="446" customWidth="1"/>
    <col min="4" max="4" width="6.08984375" style="446" customWidth="1"/>
    <col min="5" max="5" width="4.54296875" style="446" customWidth="1"/>
    <col min="6" max="6" width="7.81640625" style="446" customWidth="1"/>
    <col min="7" max="7" width="11.90625" style="446" customWidth="1"/>
    <col min="8" max="8" width="11.81640625" style="446" customWidth="1"/>
    <col min="9" max="9" width="12" style="446" customWidth="1"/>
    <col min="10" max="10" width="14.1796875" style="446" customWidth="1"/>
    <col min="11" max="11" width="20.6328125" style="446" customWidth="1"/>
    <col min="12" max="16384" width="8.7265625" style="446"/>
  </cols>
  <sheetData>
    <row r="1" spans="1:15" ht="18.5" customHeight="1">
      <c r="A1" s="183" t="s">
        <v>616</v>
      </c>
      <c r="B1" s="171"/>
      <c r="C1" s="171"/>
      <c r="D1" s="171"/>
      <c r="E1" s="171"/>
      <c r="F1" s="171"/>
      <c r="G1" s="171"/>
      <c r="H1" s="171"/>
      <c r="J1" s="265"/>
    </row>
    <row r="2" spans="1:15" ht="18.5" customHeight="1">
      <c r="A2" s="183" t="s">
        <v>665</v>
      </c>
      <c r="B2" s="171"/>
      <c r="C2" s="171"/>
      <c r="D2" s="171"/>
      <c r="E2" s="171"/>
      <c r="F2" s="171"/>
      <c r="G2" s="171"/>
      <c r="H2" s="171"/>
      <c r="I2" s="264" t="s">
        <v>8</v>
      </c>
      <c r="J2" s="265"/>
    </row>
    <row r="3" spans="1:15" s="461" customFormat="1" ht="33">
      <c r="A3" s="456" t="s">
        <v>394</v>
      </c>
      <c r="B3" s="269" t="s">
        <v>400</v>
      </c>
      <c r="C3" s="269" t="s">
        <v>653</v>
      </c>
      <c r="D3" s="269" t="s">
        <v>397</v>
      </c>
      <c r="E3" s="457" t="s">
        <v>33</v>
      </c>
      <c r="F3" s="458" t="s">
        <v>398</v>
      </c>
      <c r="G3" s="269" t="s">
        <v>25</v>
      </c>
      <c r="H3" s="269" t="s">
        <v>399</v>
      </c>
      <c r="I3" s="459" t="s">
        <v>427</v>
      </c>
      <c r="J3" s="460" t="s">
        <v>118</v>
      </c>
      <c r="N3" s="462"/>
      <c r="O3" s="463"/>
    </row>
    <row r="4" spans="1:15" ht="25" customHeight="1">
      <c r="A4" s="272" t="s">
        <v>617</v>
      </c>
      <c r="B4" s="412"/>
      <c r="C4" s="412"/>
      <c r="D4" s="413"/>
      <c r="E4" s="414"/>
      <c r="F4" s="413"/>
      <c r="G4" s="189">
        <f>ROUNDDOWN('3-9イベント開催費'!$H4*1.1,0)</f>
        <v>0</v>
      </c>
      <c r="H4" s="189">
        <f>'3-9イベント開催費'!$D4*'3-9イベント開催費'!$F4</f>
        <v>0</v>
      </c>
      <c r="I4" s="415"/>
      <c r="J4" s="273"/>
      <c r="N4" s="116"/>
      <c r="O4" s="274"/>
    </row>
    <row r="5" spans="1:15" ht="25" customHeight="1">
      <c r="A5" s="272" t="s">
        <v>618</v>
      </c>
      <c r="B5" s="412"/>
      <c r="C5" s="412"/>
      <c r="D5" s="413"/>
      <c r="E5" s="414"/>
      <c r="F5" s="413"/>
      <c r="G5" s="189">
        <f>ROUNDDOWN('3-9イベント開催費'!$H5*1.1,0)</f>
        <v>0</v>
      </c>
      <c r="H5" s="189">
        <f>'3-9イベント開催費'!$D5*'3-9イベント開催費'!$F5</f>
        <v>0</v>
      </c>
      <c r="I5" s="401"/>
      <c r="J5" s="273"/>
      <c r="N5" s="116"/>
      <c r="O5" s="274"/>
    </row>
    <row r="6" spans="1:15" ht="25" customHeight="1">
      <c r="A6" s="272" t="s">
        <v>619</v>
      </c>
      <c r="B6" s="412"/>
      <c r="C6" s="412"/>
      <c r="D6" s="413"/>
      <c r="E6" s="414"/>
      <c r="F6" s="413"/>
      <c r="G6" s="189">
        <f>ROUNDDOWN('3-9イベント開催費'!$H6*1.1,0)</f>
        <v>0</v>
      </c>
      <c r="H6" s="189">
        <f>'3-9イベント開催費'!$D6*'3-9イベント開催費'!$F6</f>
        <v>0</v>
      </c>
      <c r="I6" s="401"/>
      <c r="J6" s="273"/>
      <c r="N6" s="116"/>
      <c r="O6" s="274"/>
    </row>
    <row r="7" spans="1:15" ht="25" customHeight="1">
      <c r="A7" s="272" t="s">
        <v>620</v>
      </c>
      <c r="B7" s="412"/>
      <c r="C7" s="412"/>
      <c r="D7" s="413"/>
      <c r="E7" s="414"/>
      <c r="F7" s="413"/>
      <c r="G7" s="189">
        <f>ROUNDDOWN('3-9イベント開催費'!$H7*1.1,0)</f>
        <v>0</v>
      </c>
      <c r="H7" s="189">
        <f>'3-9イベント開催費'!$D7*'3-9イベント開催費'!$F7</f>
        <v>0</v>
      </c>
      <c r="I7" s="401"/>
      <c r="J7" s="273"/>
      <c r="N7" s="116"/>
      <c r="O7" s="274"/>
    </row>
    <row r="8" spans="1:15" ht="25" customHeight="1" thickBot="1">
      <c r="A8" s="272" t="s">
        <v>621</v>
      </c>
      <c r="B8" s="412"/>
      <c r="C8" s="412"/>
      <c r="D8" s="413"/>
      <c r="E8" s="450"/>
      <c r="F8" s="413"/>
      <c r="G8" s="189">
        <f>ROUNDDOWN('3-9イベント開催費'!$H8*1.1,0)</f>
        <v>0</v>
      </c>
      <c r="H8" s="189">
        <f>'3-9イベント開催費'!$D8*'3-9イベント開催費'!$F8</f>
        <v>0</v>
      </c>
      <c r="I8" s="401"/>
      <c r="J8" s="273"/>
      <c r="N8" s="116"/>
      <c r="O8" s="274"/>
    </row>
    <row r="9" spans="1:15" ht="25" customHeight="1" thickTop="1">
      <c r="A9" s="2066" t="s">
        <v>117</v>
      </c>
      <c r="B9" s="2067"/>
      <c r="C9" s="2067"/>
      <c r="D9" s="2067"/>
      <c r="E9" s="2067"/>
      <c r="F9" s="2068"/>
      <c r="G9" s="453">
        <f>SUM(G4:G8)</f>
        <v>0</v>
      </c>
      <c r="H9" s="453">
        <f>SUM(H4:H8)</f>
        <v>0</v>
      </c>
      <c r="I9" s="454"/>
      <c r="J9" s="273"/>
      <c r="N9" s="116"/>
      <c r="O9" s="274"/>
    </row>
    <row r="10" spans="1:15">
      <c r="A10" s="2069" t="s">
        <v>585</v>
      </c>
      <c r="B10" s="2070"/>
      <c r="C10" s="2070"/>
      <c r="D10" s="2070"/>
      <c r="E10" s="2070"/>
      <c r="F10" s="2070"/>
      <c r="G10" s="2070"/>
      <c r="H10" s="2070"/>
      <c r="I10" s="264" t="s">
        <v>8</v>
      </c>
      <c r="J10" s="273"/>
      <c r="N10" s="116"/>
      <c r="O10" s="274"/>
    </row>
    <row r="11" spans="1:15" s="461" customFormat="1" ht="33">
      <c r="A11" s="456" t="s">
        <v>394</v>
      </c>
      <c r="B11" s="269" t="s">
        <v>400</v>
      </c>
      <c r="C11" s="269" t="s">
        <v>335</v>
      </c>
      <c r="D11" s="269" t="s">
        <v>397</v>
      </c>
      <c r="E11" s="457" t="s">
        <v>33</v>
      </c>
      <c r="F11" s="458" t="s">
        <v>398</v>
      </c>
      <c r="G11" s="269" t="s">
        <v>25</v>
      </c>
      <c r="H11" s="269" t="s">
        <v>399</v>
      </c>
      <c r="I11" s="459" t="s">
        <v>427</v>
      </c>
      <c r="J11" s="460" t="s">
        <v>118</v>
      </c>
      <c r="N11" s="462"/>
      <c r="O11" s="463"/>
    </row>
    <row r="12" spans="1:15" ht="25" customHeight="1">
      <c r="A12" s="272" t="s">
        <v>622</v>
      </c>
      <c r="B12" s="412"/>
      <c r="C12" s="412"/>
      <c r="D12" s="413"/>
      <c r="E12" s="414"/>
      <c r="F12" s="413"/>
      <c r="G12" s="189">
        <f>ROUNDDOWN('3-9イベント開催費'!$H12*1.1,0)</f>
        <v>0</v>
      </c>
      <c r="H12" s="189">
        <f>'3-9イベント開催費'!$D12*'3-9イベント開催費'!$F12</f>
        <v>0</v>
      </c>
      <c r="I12" s="401"/>
      <c r="J12" s="273"/>
      <c r="N12" s="116"/>
      <c r="O12" s="274"/>
    </row>
    <row r="13" spans="1:15" ht="25" customHeight="1">
      <c r="A13" s="272" t="s">
        <v>623</v>
      </c>
      <c r="B13" s="412"/>
      <c r="C13" s="412"/>
      <c r="D13" s="413"/>
      <c r="E13" s="414"/>
      <c r="F13" s="413"/>
      <c r="G13" s="189">
        <f>ROUNDDOWN('3-9イベント開催費'!$H13*1.1,0)</f>
        <v>0</v>
      </c>
      <c r="H13" s="189">
        <f>'3-9イベント開催費'!$D13*'3-9イベント開催費'!$F13</f>
        <v>0</v>
      </c>
      <c r="I13" s="401"/>
      <c r="J13" s="273"/>
      <c r="N13" s="116"/>
      <c r="O13" s="274"/>
    </row>
    <row r="14" spans="1:15" ht="25" customHeight="1">
      <c r="A14" s="272" t="s">
        <v>624</v>
      </c>
      <c r="B14" s="412"/>
      <c r="C14" s="412"/>
      <c r="D14" s="413"/>
      <c r="E14" s="414"/>
      <c r="F14" s="413"/>
      <c r="G14" s="189">
        <f>ROUNDDOWN('3-9イベント開催費'!$H14*1.1,0)</f>
        <v>0</v>
      </c>
      <c r="H14" s="189">
        <f>'3-9イベント開催費'!$D14*'3-9イベント開催費'!$F14</f>
        <v>0</v>
      </c>
      <c r="I14" s="401"/>
      <c r="J14" s="273"/>
      <c r="N14" s="116"/>
      <c r="O14" s="274"/>
    </row>
    <row r="15" spans="1:15" ht="25" customHeight="1">
      <c r="A15" s="272" t="s">
        <v>625</v>
      </c>
      <c r="B15" s="412"/>
      <c r="C15" s="412"/>
      <c r="D15" s="413"/>
      <c r="E15" s="414"/>
      <c r="F15" s="413"/>
      <c r="G15" s="189">
        <f>ROUNDDOWN('3-9イベント開催費'!$H15*1.1,0)</f>
        <v>0</v>
      </c>
      <c r="H15" s="189">
        <f>'3-9イベント開催費'!$D15*'3-9イベント開催費'!$F15</f>
        <v>0</v>
      </c>
      <c r="I15" s="401"/>
      <c r="J15" s="273"/>
      <c r="N15" s="116"/>
      <c r="O15" s="274"/>
    </row>
    <row r="16" spans="1:15" ht="25" customHeight="1" thickBot="1">
      <c r="A16" s="272" t="s">
        <v>626</v>
      </c>
      <c r="B16" s="412"/>
      <c r="C16" s="412"/>
      <c r="D16" s="413"/>
      <c r="E16" s="414"/>
      <c r="F16" s="413"/>
      <c r="G16" s="189">
        <f>ROUNDDOWN('3-9イベント開催費'!$H16*1.1,0)</f>
        <v>0</v>
      </c>
      <c r="H16" s="189">
        <f>'3-9イベント開催費'!$D16*'3-9イベント開催費'!$F16</f>
        <v>0</v>
      </c>
      <c r="I16" s="401"/>
      <c r="J16" s="273"/>
      <c r="N16" s="116"/>
      <c r="O16" s="274"/>
    </row>
    <row r="17" spans="1:15" ht="25" customHeight="1" thickTop="1">
      <c r="A17" s="2066" t="s">
        <v>117</v>
      </c>
      <c r="B17" s="2067"/>
      <c r="C17" s="2067"/>
      <c r="D17" s="2067"/>
      <c r="E17" s="2067"/>
      <c r="F17" s="2068"/>
      <c r="G17" s="453">
        <f>SUM(G12:G16)</f>
        <v>0</v>
      </c>
      <c r="H17" s="453">
        <f>SUM(H12:H16)</f>
        <v>0</v>
      </c>
      <c r="I17" s="454"/>
      <c r="J17" s="273"/>
      <c r="N17" s="116"/>
      <c r="O17" s="274"/>
    </row>
    <row r="18" spans="1:15">
      <c r="A18" s="2069" t="s">
        <v>591</v>
      </c>
      <c r="B18" s="2070"/>
      <c r="C18" s="2070"/>
      <c r="D18" s="2070"/>
      <c r="E18" s="2070"/>
      <c r="F18" s="2070"/>
      <c r="G18" s="2070"/>
      <c r="H18" s="2070"/>
      <c r="I18" s="264" t="s">
        <v>8</v>
      </c>
      <c r="J18" s="273"/>
      <c r="N18" s="116"/>
      <c r="O18" s="274"/>
    </row>
    <row r="19" spans="1:15" s="461" customFormat="1" ht="33">
      <c r="A19" s="456" t="s">
        <v>394</v>
      </c>
      <c r="B19" s="269" t="s">
        <v>400</v>
      </c>
      <c r="C19" s="269" t="s">
        <v>335</v>
      </c>
      <c r="D19" s="269" t="s">
        <v>397</v>
      </c>
      <c r="E19" s="457" t="s">
        <v>33</v>
      </c>
      <c r="F19" s="458" t="s">
        <v>398</v>
      </c>
      <c r="G19" s="269" t="s">
        <v>25</v>
      </c>
      <c r="H19" s="269" t="s">
        <v>399</v>
      </c>
      <c r="I19" s="459" t="s">
        <v>427</v>
      </c>
      <c r="J19" s="273"/>
      <c r="N19" s="464"/>
      <c r="O19" s="465"/>
    </row>
    <row r="20" spans="1:15" ht="25" customHeight="1">
      <c r="A20" s="272" t="s">
        <v>627</v>
      </c>
      <c r="B20" s="412"/>
      <c r="C20" s="412"/>
      <c r="D20" s="413"/>
      <c r="E20" s="414"/>
      <c r="F20" s="413"/>
      <c r="G20" s="189">
        <f>ROUNDDOWN('3-9イベント開催費'!$H20*1.1,0)</f>
        <v>0</v>
      </c>
      <c r="H20" s="189">
        <f>'3-9イベント開催費'!$D20*'3-9イベント開催費'!$F20</f>
        <v>0</v>
      </c>
      <c r="I20" s="401"/>
      <c r="J20" s="273"/>
      <c r="N20" s="116"/>
      <c r="O20" s="274"/>
    </row>
    <row r="21" spans="1:15" ht="25" customHeight="1">
      <c r="A21" s="272" t="s">
        <v>628</v>
      </c>
      <c r="B21" s="412"/>
      <c r="C21" s="412"/>
      <c r="D21" s="413"/>
      <c r="E21" s="414"/>
      <c r="F21" s="413"/>
      <c r="G21" s="189">
        <f>ROUNDDOWN('3-9イベント開催費'!$H21*1.1,0)</f>
        <v>0</v>
      </c>
      <c r="H21" s="189">
        <f>'3-9イベント開催費'!$D21*'3-9イベント開催費'!$F21</f>
        <v>0</v>
      </c>
      <c r="I21" s="401"/>
      <c r="J21" s="273"/>
      <c r="N21" s="116"/>
      <c r="O21" s="274"/>
    </row>
    <row r="22" spans="1:15" ht="25" customHeight="1">
      <c r="A22" s="272" t="s">
        <v>629</v>
      </c>
      <c r="B22" s="412"/>
      <c r="C22" s="412"/>
      <c r="D22" s="413"/>
      <c r="E22" s="414"/>
      <c r="F22" s="413"/>
      <c r="G22" s="189">
        <f>ROUNDDOWN('3-9イベント開催費'!$H22*1.1,0)</f>
        <v>0</v>
      </c>
      <c r="H22" s="189">
        <f>'3-9イベント開催費'!$D22*'3-9イベント開催費'!$F22</f>
        <v>0</v>
      </c>
      <c r="I22" s="401"/>
      <c r="J22" s="273"/>
      <c r="N22" s="116"/>
      <c r="O22" s="274"/>
    </row>
    <row r="23" spans="1:15" ht="25" customHeight="1">
      <c r="A23" s="272" t="s">
        <v>630</v>
      </c>
      <c r="B23" s="412"/>
      <c r="C23" s="412"/>
      <c r="D23" s="413"/>
      <c r="E23" s="414"/>
      <c r="F23" s="413"/>
      <c r="G23" s="189">
        <f>ROUNDDOWN('3-9イベント開催費'!$H23*1.1,0)</f>
        <v>0</v>
      </c>
      <c r="H23" s="189">
        <f>'3-9イベント開催費'!$D23*'3-9イベント開催費'!$F23</f>
        <v>0</v>
      </c>
      <c r="I23" s="401"/>
      <c r="J23" s="273"/>
      <c r="N23" s="116"/>
      <c r="O23" s="274"/>
    </row>
    <row r="24" spans="1:15" ht="25" customHeight="1" thickBot="1">
      <c r="A24" s="272" t="s">
        <v>631</v>
      </c>
      <c r="B24" s="412"/>
      <c r="C24" s="412"/>
      <c r="D24" s="413"/>
      <c r="E24" s="414"/>
      <c r="F24" s="413"/>
      <c r="G24" s="189">
        <f>ROUNDDOWN('3-9イベント開催費'!$H24*1.1,0)</f>
        <v>0</v>
      </c>
      <c r="H24" s="189">
        <f>'3-9イベント開催費'!$D24*'3-9イベント開催費'!$F24</f>
        <v>0</v>
      </c>
      <c r="I24" s="401"/>
      <c r="J24" s="273"/>
      <c r="N24" s="116"/>
      <c r="O24" s="274"/>
    </row>
    <row r="25" spans="1:15" ht="25" customHeight="1" thickTop="1">
      <c r="A25" s="2066" t="s">
        <v>117</v>
      </c>
      <c r="B25" s="2067"/>
      <c r="C25" s="2067"/>
      <c r="D25" s="2067"/>
      <c r="E25" s="2067"/>
      <c r="F25" s="2068"/>
      <c r="G25" s="453">
        <f>SUM(G20:G24)</f>
        <v>0</v>
      </c>
      <c r="H25" s="453">
        <f>SUM(H20:H24)</f>
        <v>0</v>
      </c>
      <c r="I25" s="454"/>
      <c r="J25" s="273"/>
      <c r="N25" s="116"/>
      <c r="O25" s="274"/>
    </row>
    <row r="26" spans="1:15">
      <c r="A26" s="2069" t="s">
        <v>698</v>
      </c>
      <c r="B26" s="2070"/>
      <c r="C26" s="2070"/>
      <c r="D26" s="2070"/>
      <c r="E26" s="2070"/>
      <c r="F26" s="2070"/>
      <c r="G26" s="2070"/>
      <c r="H26" s="2070"/>
      <c r="I26" s="264" t="s">
        <v>8</v>
      </c>
      <c r="J26" s="273"/>
      <c r="N26" s="116"/>
      <c r="O26" s="274"/>
    </row>
    <row r="27" spans="1:15" s="461" customFormat="1" ht="33">
      <c r="A27" s="456" t="s">
        <v>394</v>
      </c>
      <c r="B27" s="269" t="s">
        <v>400</v>
      </c>
      <c r="C27" s="269" t="s">
        <v>335</v>
      </c>
      <c r="D27" s="269" t="s">
        <v>397</v>
      </c>
      <c r="E27" s="457" t="s">
        <v>33</v>
      </c>
      <c r="F27" s="458" t="s">
        <v>398</v>
      </c>
      <c r="G27" s="269" t="s">
        <v>25</v>
      </c>
      <c r="H27" s="269" t="s">
        <v>399</v>
      </c>
      <c r="I27" s="459" t="s">
        <v>427</v>
      </c>
      <c r="J27" s="273"/>
      <c r="N27" s="464"/>
      <c r="O27" s="465"/>
    </row>
    <row r="28" spans="1:15" ht="25" customHeight="1">
      <c r="A28" s="272" t="s">
        <v>632</v>
      </c>
      <c r="B28" s="412"/>
      <c r="C28" s="412"/>
      <c r="D28" s="413"/>
      <c r="E28" s="414"/>
      <c r="F28" s="413"/>
      <c r="G28" s="189">
        <f>ROUNDDOWN('3-9イベント開催費'!$H28*1.1,0)</f>
        <v>0</v>
      </c>
      <c r="H28" s="189">
        <f>'3-9イベント開催費'!$D28*'3-9イベント開催費'!$F28</f>
        <v>0</v>
      </c>
      <c r="I28" s="401"/>
      <c r="J28" s="273"/>
      <c r="N28" s="116"/>
      <c r="O28" s="274"/>
    </row>
    <row r="29" spans="1:15" ht="25" customHeight="1">
      <c r="A29" s="272" t="s">
        <v>633</v>
      </c>
      <c r="B29" s="412"/>
      <c r="C29" s="412"/>
      <c r="D29" s="413"/>
      <c r="E29" s="414"/>
      <c r="F29" s="413"/>
      <c r="G29" s="189">
        <f>ROUNDDOWN('3-9イベント開催費'!$H29*1.1,0)</f>
        <v>0</v>
      </c>
      <c r="H29" s="189">
        <f>'3-9イベント開催費'!$D29*'3-9イベント開催費'!$F29</f>
        <v>0</v>
      </c>
      <c r="I29" s="401"/>
      <c r="J29" s="273"/>
      <c r="N29" s="116"/>
      <c r="O29" s="274"/>
    </row>
    <row r="30" spans="1:15" ht="25" customHeight="1">
      <c r="A30" s="272" t="s">
        <v>634</v>
      </c>
      <c r="B30" s="412"/>
      <c r="C30" s="412"/>
      <c r="D30" s="413"/>
      <c r="E30" s="414"/>
      <c r="F30" s="413"/>
      <c r="G30" s="189">
        <f>ROUNDDOWN('3-9イベント開催費'!$H30*1.1,0)</f>
        <v>0</v>
      </c>
      <c r="H30" s="189">
        <f>'3-9イベント開催費'!$D30*'3-9イベント開催費'!$F30</f>
        <v>0</v>
      </c>
      <c r="I30" s="401"/>
      <c r="J30" s="273"/>
      <c r="N30" s="116"/>
      <c r="O30" s="274"/>
    </row>
    <row r="31" spans="1:15" ht="25" customHeight="1">
      <c r="A31" s="272" t="s">
        <v>635</v>
      </c>
      <c r="B31" s="412"/>
      <c r="C31" s="412"/>
      <c r="D31" s="413"/>
      <c r="E31" s="414"/>
      <c r="F31" s="413"/>
      <c r="G31" s="189">
        <f>ROUNDDOWN('3-9イベント開催費'!$H31*1.1,0)</f>
        <v>0</v>
      </c>
      <c r="H31" s="189">
        <f>'3-9イベント開催費'!$D31*'3-9イベント開催費'!$F31</f>
        <v>0</v>
      </c>
      <c r="I31" s="401"/>
      <c r="J31" s="455"/>
      <c r="N31" s="116"/>
      <c r="O31" s="274"/>
    </row>
    <row r="32" spans="1:15" ht="25" customHeight="1" thickBot="1">
      <c r="A32" s="272" t="s">
        <v>636</v>
      </c>
      <c r="B32" s="412"/>
      <c r="C32" s="412"/>
      <c r="D32" s="413"/>
      <c r="E32" s="414"/>
      <c r="F32" s="413"/>
      <c r="G32" s="189">
        <f>ROUNDDOWN('3-9イベント開催費'!$H32*1.1,0)</f>
        <v>0</v>
      </c>
      <c r="H32" s="189">
        <f>'3-9イベント開催費'!$D32*'3-9イベント開催費'!$F32</f>
        <v>0</v>
      </c>
      <c r="I32" s="401"/>
      <c r="J32" s="455"/>
      <c r="N32" s="116"/>
      <c r="O32" s="274"/>
    </row>
    <row r="33" spans="1:15" ht="25" customHeight="1" thickTop="1">
      <c r="A33" s="2066" t="s">
        <v>117</v>
      </c>
      <c r="B33" s="2067"/>
      <c r="C33" s="2067"/>
      <c r="D33" s="2067"/>
      <c r="E33" s="2067"/>
      <c r="F33" s="2068"/>
      <c r="G33" s="453">
        <f>SUM(G28:G32)</f>
        <v>0</v>
      </c>
      <c r="H33" s="453">
        <f>SUM(H28:H32)</f>
        <v>0</v>
      </c>
      <c r="I33" s="454"/>
      <c r="J33" s="273"/>
      <c r="N33" s="116"/>
      <c r="O33" s="274"/>
    </row>
    <row r="34" spans="1:15">
      <c r="A34" s="451"/>
      <c r="B34" s="452"/>
      <c r="C34" s="452"/>
      <c r="D34" s="452"/>
      <c r="E34" s="452"/>
      <c r="F34" s="452"/>
      <c r="G34" s="449"/>
      <c r="H34" s="449"/>
      <c r="I34" s="448"/>
      <c r="J34" s="273"/>
      <c r="N34" s="116"/>
      <c r="O34" s="274"/>
    </row>
    <row r="35" spans="1:15">
      <c r="A35" s="2069" t="s">
        <v>699</v>
      </c>
      <c r="B35" s="2070"/>
      <c r="C35" s="2070"/>
      <c r="D35" s="2070"/>
      <c r="E35" s="2070"/>
      <c r="F35" s="2070"/>
      <c r="G35" s="2070"/>
      <c r="H35" s="2070"/>
      <c r="I35" s="264" t="s">
        <v>8</v>
      </c>
      <c r="J35" s="273"/>
      <c r="N35" s="116"/>
      <c r="O35" s="274"/>
    </row>
    <row r="36" spans="1:15" s="461" customFormat="1" ht="33">
      <c r="A36" s="456" t="s">
        <v>394</v>
      </c>
      <c r="B36" s="269" t="s">
        <v>400</v>
      </c>
      <c r="C36" s="269" t="s">
        <v>335</v>
      </c>
      <c r="D36" s="269" t="s">
        <v>397</v>
      </c>
      <c r="E36" s="457" t="s">
        <v>33</v>
      </c>
      <c r="F36" s="458" t="s">
        <v>398</v>
      </c>
      <c r="G36" s="269" t="s">
        <v>25</v>
      </c>
      <c r="H36" s="269" t="s">
        <v>399</v>
      </c>
      <c r="I36" s="459" t="s">
        <v>427</v>
      </c>
      <c r="J36" s="273"/>
      <c r="N36" s="464"/>
      <c r="O36" s="465"/>
    </row>
    <row r="37" spans="1:15" ht="25" customHeight="1">
      <c r="A37" s="272" t="s">
        <v>642</v>
      </c>
      <c r="B37" s="412"/>
      <c r="C37" s="412"/>
      <c r="D37" s="413"/>
      <c r="E37" s="414"/>
      <c r="F37" s="413"/>
      <c r="G37" s="189">
        <f>ROUNDDOWN('3-9イベント開催費'!$H37*1.1,0)</f>
        <v>0</v>
      </c>
      <c r="H37" s="189">
        <f>'3-9イベント開催費'!$D37*'3-9イベント開催費'!$F37</f>
        <v>0</v>
      </c>
      <c r="I37" s="401"/>
      <c r="J37" s="455"/>
      <c r="N37" s="116"/>
      <c r="O37" s="274"/>
    </row>
    <row r="38" spans="1:15" ht="25" customHeight="1">
      <c r="A38" s="272" t="s">
        <v>643</v>
      </c>
      <c r="B38" s="412"/>
      <c r="C38" s="412"/>
      <c r="D38" s="413"/>
      <c r="E38" s="414"/>
      <c r="F38" s="413"/>
      <c r="G38" s="189">
        <f>ROUNDDOWN('3-9イベント開催費'!$H38*1.1,0)</f>
        <v>0</v>
      </c>
      <c r="H38" s="189">
        <f>'3-9イベント開催費'!$D38*'3-9イベント開催費'!$F38</f>
        <v>0</v>
      </c>
      <c r="I38" s="401"/>
      <c r="J38" s="455"/>
      <c r="N38" s="116"/>
      <c r="O38" s="274"/>
    </row>
    <row r="39" spans="1:15" ht="25" customHeight="1">
      <c r="A39" s="272" t="s">
        <v>644</v>
      </c>
      <c r="B39" s="412"/>
      <c r="C39" s="412"/>
      <c r="D39" s="413"/>
      <c r="E39" s="414"/>
      <c r="F39" s="413"/>
      <c r="G39" s="189">
        <f>ROUNDDOWN('3-9イベント開催費'!$H39*1.1,0)</f>
        <v>0</v>
      </c>
      <c r="H39" s="189">
        <f>'3-9イベント開催費'!$D39*'3-9イベント開催費'!$F39</f>
        <v>0</v>
      </c>
      <c r="I39" s="401"/>
      <c r="J39" s="455"/>
      <c r="N39" s="116"/>
      <c r="O39" s="274"/>
    </row>
    <row r="40" spans="1:15" ht="25" customHeight="1">
      <c r="A40" s="272" t="s">
        <v>645</v>
      </c>
      <c r="B40" s="412"/>
      <c r="C40" s="412"/>
      <c r="D40" s="413"/>
      <c r="E40" s="414"/>
      <c r="F40" s="413"/>
      <c r="G40" s="189">
        <f>ROUNDDOWN('3-9イベント開催費'!$H40*1.1,0)</f>
        <v>0</v>
      </c>
      <c r="H40" s="189">
        <f>'3-9イベント開催費'!$D40*'3-9イベント開催費'!$F40</f>
        <v>0</v>
      </c>
      <c r="I40" s="401"/>
      <c r="J40" s="455"/>
      <c r="N40" s="116"/>
      <c r="O40" s="274"/>
    </row>
    <row r="41" spans="1:15" ht="25" customHeight="1" thickBot="1">
      <c r="A41" s="272" t="s">
        <v>646</v>
      </c>
      <c r="B41" s="412"/>
      <c r="C41" s="412"/>
      <c r="D41" s="413"/>
      <c r="E41" s="414"/>
      <c r="F41" s="413"/>
      <c r="G41" s="189">
        <f>ROUNDDOWN('3-9イベント開催費'!$H41*1.1,0)</f>
        <v>0</v>
      </c>
      <c r="H41" s="189">
        <f>'3-9イベント開催費'!$D41*'3-9イベント開催費'!$F41</f>
        <v>0</v>
      </c>
      <c r="I41" s="401"/>
      <c r="J41" s="455"/>
      <c r="N41" s="116"/>
      <c r="O41" s="274"/>
    </row>
    <row r="42" spans="1:15" ht="25" customHeight="1" thickTop="1">
      <c r="A42" s="2066" t="s">
        <v>117</v>
      </c>
      <c r="B42" s="2067"/>
      <c r="C42" s="2067"/>
      <c r="D42" s="2067"/>
      <c r="E42" s="2067"/>
      <c r="F42" s="2068"/>
      <c r="G42" s="453">
        <f>SUM(G37:G41)</f>
        <v>0</v>
      </c>
      <c r="H42" s="453">
        <f>SUM(H37:H41)</f>
        <v>0</v>
      </c>
      <c r="I42" s="454"/>
      <c r="J42" s="273"/>
      <c r="N42" s="116"/>
      <c r="O42" s="274"/>
    </row>
    <row r="43" spans="1:15">
      <c r="A43" s="2069" t="s">
        <v>602</v>
      </c>
      <c r="B43" s="2070"/>
      <c r="C43" s="2070"/>
      <c r="D43" s="2070"/>
      <c r="E43" s="2070"/>
      <c r="F43" s="2070"/>
      <c r="G43" s="2070"/>
      <c r="H43" s="2070"/>
      <c r="I43" s="264" t="s">
        <v>8</v>
      </c>
      <c r="J43" s="273"/>
      <c r="N43" s="116"/>
      <c r="O43" s="274"/>
    </row>
    <row r="44" spans="1:15" s="461" customFormat="1" ht="33">
      <c r="A44" s="456" t="s">
        <v>394</v>
      </c>
      <c r="B44" s="269" t="s">
        <v>400</v>
      </c>
      <c r="C44" s="269" t="s">
        <v>335</v>
      </c>
      <c r="D44" s="269" t="s">
        <v>397</v>
      </c>
      <c r="E44" s="457" t="s">
        <v>33</v>
      </c>
      <c r="F44" s="458" t="s">
        <v>398</v>
      </c>
      <c r="G44" s="269" t="s">
        <v>25</v>
      </c>
      <c r="H44" s="269" t="s">
        <v>399</v>
      </c>
      <c r="I44" s="459" t="s">
        <v>427</v>
      </c>
      <c r="J44" s="273"/>
      <c r="N44" s="464"/>
      <c r="O44" s="465"/>
    </row>
    <row r="45" spans="1:15" ht="25" customHeight="1">
      <c r="A45" s="272" t="s">
        <v>647</v>
      </c>
      <c r="B45" s="412"/>
      <c r="C45" s="412"/>
      <c r="D45" s="413"/>
      <c r="E45" s="414"/>
      <c r="F45" s="413"/>
      <c r="G45" s="189">
        <f>ROUNDDOWN('3-9イベント開催費'!$H45*1.1,0)</f>
        <v>0</v>
      </c>
      <c r="H45" s="189">
        <f>'3-9イベント開催費'!$D45*'3-9イベント開催費'!$F45</f>
        <v>0</v>
      </c>
      <c r="I45" s="401"/>
      <c r="J45" s="455"/>
      <c r="N45" s="116"/>
      <c r="O45" s="274"/>
    </row>
    <row r="46" spans="1:15" ht="25" customHeight="1">
      <c r="A46" s="272" t="s">
        <v>648</v>
      </c>
      <c r="B46" s="412"/>
      <c r="C46" s="412"/>
      <c r="D46" s="413"/>
      <c r="E46" s="414"/>
      <c r="F46" s="413"/>
      <c r="G46" s="189">
        <f>ROUNDDOWN('3-9イベント開催費'!$H46*1.1,0)</f>
        <v>0</v>
      </c>
      <c r="H46" s="189">
        <f>'3-9イベント開催費'!$D46*'3-9イベント開催費'!$F46</f>
        <v>0</v>
      </c>
      <c r="I46" s="401"/>
      <c r="J46" s="455"/>
      <c r="N46" s="116"/>
      <c r="O46" s="274"/>
    </row>
    <row r="47" spans="1:15" ht="25" customHeight="1">
      <c r="A47" s="272" t="s">
        <v>649</v>
      </c>
      <c r="B47" s="412"/>
      <c r="C47" s="412"/>
      <c r="D47" s="413"/>
      <c r="E47" s="414"/>
      <c r="F47" s="413"/>
      <c r="G47" s="189">
        <f>ROUNDDOWN('3-9イベント開催費'!$H47*1.1,0)</f>
        <v>0</v>
      </c>
      <c r="H47" s="189">
        <f>'3-9イベント開催費'!$D47*'3-9イベント開催費'!$F47</f>
        <v>0</v>
      </c>
      <c r="I47" s="401"/>
      <c r="J47" s="455"/>
      <c r="N47" s="116"/>
      <c r="O47" s="274"/>
    </row>
    <row r="48" spans="1:15" ht="25" customHeight="1">
      <c r="A48" s="272" t="s">
        <v>650</v>
      </c>
      <c r="B48" s="412"/>
      <c r="C48" s="412"/>
      <c r="D48" s="413"/>
      <c r="E48" s="414"/>
      <c r="F48" s="413"/>
      <c r="G48" s="189">
        <f>ROUNDDOWN('3-9イベント開催費'!$H48*1.1,0)</f>
        <v>0</v>
      </c>
      <c r="H48" s="189">
        <f>'3-9イベント開催費'!$D48*'3-9イベント開催費'!$F48</f>
        <v>0</v>
      </c>
      <c r="I48" s="401"/>
      <c r="J48" s="455"/>
      <c r="N48" s="116"/>
      <c r="O48" s="274"/>
    </row>
    <row r="49" spans="1:15" ht="25" customHeight="1" thickBot="1">
      <c r="A49" s="272" t="s">
        <v>651</v>
      </c>
      <c r="B49" s="412"/>
      <c r="C49" s="412"/>
      <c r="D49" s="413"/>
      <c r="E49" s="450"/>
      <c r="F49" s="413"/>
      <c r="G49" s="189">
        <f>ROUNDDOWN('3-9イベント開催費'!$H49*1.1,0)</f>
        <v>0</v>
      </c>
      <c r="H49" s="189">
        <f>'3-9イベント開催費'!$D49*'3-9イベント開催費'!$F49</f>
        <v>0</v>
      </c>
      <c r="I49" s="401"/>
      <c r="J49" s="455"/>
      <c r="N49" s="116"/>
      <c r="O49" s="274"/>
    </row>
    <row r="50" spans="1:15" ht="25" customHeight="1" thickTop="1">
      <c r="A50" s="466"/>
      <c r="B50" s="467"/>
      <c r="C50" s="467"/>
      <c r="D50" s="467"/>
      <c r="E50" s="467"/>
      <c r="F50" s="468" t="s">
        <v>117</v>
      </c>
      <c r="G50" s="469">
        <f>SUBTOTAL(109,'3-9イベント開催費'!$G$45:$G$49)</f>
        <v>0</v>
      </c>
      <c r="H50" s="469">
        <f>SUBTOTAL(109,'3-9イベント開催費'!$H$45:$H$49)</f>
        <v>0</v>
      </c>
      <c r="I50" s="470"/>
    </row>
    <row r="51" spans="1:15">
      <c r="A51" s="451"/>
      <c r="B51" s="452"/>
      <c r="C51" s="452"/>
      <c r="D51" s="452"/>
      <c r="E51" s="452"/>
      <c r="F51" s="452"/>
      <c r="G51" s="449"/>
      <c r="H51" s="449"/>
      <c r="I51" s="448"/>
      <c r="J51" s="273"/>
      <c r="N51" s="116"/>
      <c r="O51" s="274"/>
    </row>
    <row r="52" spans="1:15" ht="12.5" hidden="1" customHeight="1">
      <c r="A52" s="93"/>
      <c r="B52" s="93"/>
      <c r="C52" s="93"/>
      <c r="D52" s="93"/>
      <c r="E52" s="93"/>
      <c r="F52" s="93"/>
      <c r="G52" s="93"/>
      <c r="H52" s="93"/>
      <c r="I52" s="93"/>
    </row>
    <row r="53" spans="1:15" hidden="1">
      <c r="A53" s="93"/>
      <c r="B53" s="93"/>
      <c r="C53" s="93"/>
      <c r="D53" s="93"/>
      <c r="E53" s="93"/>
      <c r="F53" s="93"/>
      <c r="G53" s="93"/>
      <c r="H53" s="93"/>
      <c r="I53" s="93"/>
    </row>
    <row r="54" spans="1:15" ht="27" customHeight="1">
      <c r="A54" s="275"/>
      <c r="B54" s="276"/>
      <c r="C54" s="276"/>
      <c r="D54" s="276"/>
      <c r="E54" s="276"/>
      <c r="F54" s="481" t="s">
        <v>652</v>
      </c>
      <c r="G54" s="278">
        <f>SUM(G9,G17,G25,G33,G42,G50,)</f>
        <v>0</v>
      </c>
      <c r="H54" s="278">
        <f>SUM(H9,H17,H25,H33,H42,H50,)</f>
        <v>0</v>
      </c>
      <c r="I54" s="279"/>
    </row>
    <row r="55" spans="1:15" hidden="1"/>
    <row r="56" spans="1:15" hidden="1">
      <c r="C56" s="446" t="s">
        <v>440</v>
      </c>
    </row>
    <row r="57" spans="1:15" hidden="1">
      <c r="C57" s="446" t="s">
        <v>458</v>
      </c>
    </row>
    <row r="58" spans="1:15" hidden="1">
      <c r="C58" s="446" t="s">
        <v>459</v>
      </c>
    </row>
    <row r="59" spans="1:15" hidden="1">
      <c r="C59" s="446" t="s">
        <v>460</v>
      </c>
    </row>
    <row r="60" spans="1:15" hidden="1">
      <c r="C60" s="446" t="s">
        <v>461</v>
      </c>
    </row>
    <row r="61" spans="1:15" hidden="1">
      <c r="C61" s="446" t="s">
        <v>462</v>
      </c>
    </row>
    <row r="62" spans="1:15" hidden="1">
      <c r="C62" s="446" t="s">
        <v>463</v>
      </c>
    </row>
    <row r="76" spans="12:12">
      <c r="L76" s="304"/>
    </row>
  </sheetData>
  <sheetProtection algorithmName="SHA-512" hashValue="GTdqHRjmvOA6ccGAmAy6XWB+yUXi1twdZnUHeto5kZ18X+pPu6m7u3TajXNSVQAv+PwHVVZrvj/XrAeT13iJSg==" saltValue="sZ/7/vpRN4GhZqItAUkAoA==" spinCount="100000" sheet="1" formatCells="0" selectLockedCells="1"/>
  <mergeCells count="10">
    <mergeCell ref="A33:F33"/>
    <mergeCell ref="A35:H35"/>
    <mergeCell ref="A42:F42"/>
    <mergeCell ref="A43:H43"/>
    <mergeCell ref="A9:F9"/>
    <mergeCell ref="A10:H10"/>
    <mergeCell ref="A17:F17"/>
    <mergeCell ref="A18:H18"/>
    <mergeCell ref="A25:F25"/>
    <mergeCell ref="A26:H26"/>
  </mergeCells>
  <phoneticPr fontId="1"/>
  <conditionalFormatting sqref="B4:F8 I4:I9 B12:F16 I12:I17 B20:F24 I20:I25 B28:F32 I28:I34 B37:F41 I37:I42 B45:F49 I45:I49 I51">
    <cfRule type="expression" dxfId="63" priority="1">
      <formula>AND(OR($B4&lt;&gt;"",$C4&lt;&gt;"",#REF!&lt;&gt;"",$D4&lt;&gt;"",$F4&lt;&gt;"",$I4&lt;&gt;""),B4="")</formula>
    </cfRule>
  </conditionalFormatting>
  <dataValidations count="3">
    <dataValidation type="custom" allowBlank="1" showInputMessage="1" showErrorMessage="1" prompt="自動計算されます。" sqref="G4:H9 G12:H17 G20:H25 G28:H34 G37:H42 G45:H49 G51:H51" xr:uid="{D9CC5E14-281F-42B3-A92E-819484948172}">
      <formula1>ISERROR(FIND(CHAR(10),G4))</formula1>
    </dataValidation>
    <dataValidation type="custom" allowBlank="1" showInputMessage="1" showErrorMessage="1" sqref="J51 J4:J10 J12:J49" xr:uid="{B675AA8F-8FE8-469C-881E-A7F7914AE277}">
      <formula1>ISERROR(FIND(CHAR(10),J4))</formula1>
    </dataValidation>
    <dataValidation imeMode="halfAlpha" allowBlank="1" showInputMessage="1" showErrorMessage="1" sqref="D4:D8 D12:D16 D20:D24 D28:D32 D37:D41 D45:D49" xr:uid="{0ACDDA18-AB2C-406A-AD3A-4CFC062B021A}"/>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rowBreaks count="1" manualBreakCount="1">
    <brk id="33" max="8" man="1"/>
  </rowBreaks>
  <drawing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B0F5-B014-441E-B2E5-EC5232B735EC}">
  <sheetPr>
    <tabColor rgb="FF00B0F0"/>
  </sheetPr>
  <dimension ref="A1:Q50"/>
  <sheetViews>
    <sheetView showGridLines="0" view="pageBreakPreview" zoomScaleNormal="100" zoomScaleSheetLayoutView="100" workbookViewId="0">
      <selection activeCell="B4" sqref="B4:C4"/>
    </sheetView>
  </sheetViews>
  <sheetFormatPr defaultRowHeight="13"/>
  <cols>
    <col min="1" max="1" width="5.6328125" style="382" customWidth="1"/>
    <col min="2" max="2" width="6.6328125" style="382" customWidth="1"/>
    <col min="3" max="3" width="8.81640625" style="382" customWidth="1"/>
    <col min="4" max="4" width="9" style="382" customWidth="1"/>
    <col min="5" max="5" width="10" style="382" customWidth="1"/>
    <col min="6" max="6" width="6.81640625" style="382" customWidth="1"/>
    <col min="7" max="7" width="4.7265625" style="382" customWidth="1"/>
    <col min="8" max="8" width="8.1796875" style="382" customWidth="1"/>
    <col min="9" max="9" width="12.36328125" style="382" customWidth="1"/>
    <col min="10" max="10" width="11.81640625" style="382" customWidth="1"/>
    <col min="11" max="11" width="12" style="382" customWidth="1"/>
    <col min="12" max="12" width="14.1796875" style="382" customWidth="1"/>
    <col min="13" max="13" width="20.6328125" style="382" customWidth="1"/>
    <col min="14" max="16384" width="8.7265625" style="382"/>
  </cols>
  <sheetData>
    <row r="1" spans="1:17">
      <c r="B1" s="183"/>
      <c r="C1" s="262"/>
      <c r="D1" s="262"/>
      <c r="E1" s="262"/>
      <c r="F1" s="262"/>
      <c r="G1" s="262"/>
      <c r="H1" s="262"/>
      <c r="I1" s="262"/>
      <c r="J1" s="262"/>
      <c r="K1" s="262"/>
      <c r="L1" s="263"/>
    </row>
    <row r="2" spans="1:17" ht="18" customHeight="1">
      <c r="A2" s="183" t="s">
        <v>553</v>
      </c>
      <c r="B2" s="183"/>
      <c r="C2" s="262"/>
      <c r="D2" s="262"/>
      <c r="E2" s="262"/>
      <c r="F2" s="262"/>
      <c r="G2" s="262"/>
      <c r="H2" s="262"/>
      <c r="I2" s="262"/>
      <c r="J2" s="262"/>
      <c r="K2" s="264" t="s">
        <v>8</v>
      </c>
      <c r="L2" s="263"/>
    </row>
    <row r="3" spans="1:17" ht="36">
      <c r="A3" s="266" t="s">
        <v>394</v>
      </c>
      <c r="B3" s="2074" t="s">
        <v>401</v>
      </c>
      <c r="C3" s="2075"/>
      <c r="D3" s="2074" t="s">
        <v>402</v>
      </c>
      <c r="E3" s="2075"/>
      <c r="F3" s="297" t="s">
        <v>397</v>
      </c>
      <c r="G3" s="445" t="s">
        <v>33</v>
      </c>
      <c r="H3" s="268" t="s">
        <v>398</v>
      </c>
      <c r="I3" s="269" t="s">
        <v>25</v>
      </c>
      <c r="J3" s="267" t="s">
        <v>399</v>
      </c>
      <c r="K3" s="281" t="s">
        <v>403</v>
      </c>
      <c r="L3" s="270"/>
      <c r="Q3" s="271"/>
    </row>
    <row r="4" spans="1:17" ht="30" customHeight="1">
      <c r="A4" s="282" t="s">
        <v>554</v>
      </c>
      <c r="B4" s="2071" t="s">
        <v>56</v>
      </c>
      <c r="C4" s="2072"/>
      <c r="D4" s="1951"/>
      <c r="E4" s="2073"/>
      <c r="F4" s="443"/>
      <c r="G4" s="444"/>
      <c r="H4" s="413"/>
      <c r="I4" s="283">
        <f>ROUNDDOWN('3-10広告宣伝費'!$F4*'3-10広告宣伝費'!$H4*1.1,0)</f>
        <v>0</v>
      </c>
      <c r="J4" s="283">
        <f>'3-10広告宣伝費'!$F4*'3-10広告宣伝費'!$H4</f>
        <v>0</v>
      </c>
      <c r="K4" s="416"/>
      <c r="L4" s="273" t="str">
        <f>IF(OR(AND($D4="",$F4="",$G4="",$H4="",$K4=""),AND($D4&lt;&gt;"",$F4&lt;&gt;"",$G4&lt;&gt;"",$H4&lt;&gt;"",$K4&lt;&gt;"")),"","←全ての項目を入力してください。")</f>
        <v/>
      </c>
      <c r="P4" s="116"/>
      <c r="Q4" s="274"/>
    </row>
    <row r="5" spans="1:17" ht="30" customHeight="1">
      <c r="A5" s="282" t="s">
        <v>555</v>
      </c>
      <c r="B5" s="2071" t="s">
        <v>56</v>
      </c>
      <c r="C5" s="2072"/>
      <c r="D5" s="1951"/>
      <c r="E5" s="2073"/>
      <c r="F5" s="443"/>
      <c r="G5" s="444"/>
      <c r="H5" s="413"/>
      <c r="I5" s="283">
        <f>ROUNDDOWN('3-10広告宣伝費'!$F5*'3-10広告宣伝費'!$H5*1.1,0)</f>
        <v>0</v>
      </c>
      <c r="J5" s="283">
        <f>'3-10広告宣伝費'!$F5*'3-10広告宣伝費'!$H5</f>
        <v>0</v>
      </c>
      <c r="K5" s="416"/>
      <c r="L5" s="273" t="str">
        <f>IF(OR(AND($D5="",$F5="",$G5="",$H5="",$K5=""),AND($D5&lt;&gt;"",$F5&lt;&gt;"",$G5&lt;&gt;"",$H5&lt;&gt;"",$K5&lt;&gt;"")),"","←全ての項目を入力してください。")</f>
        <v/>
      </c>
      <c r="P5" s="116"/>
      <c r="Q5" s="274"/>
    </row>
    <row r="6" spans="1:17" ht="30" customHeight="1">
      <c r="A6" s="282" t="s">
        <v>556</v>
      </c>
      <c r="B6" s="2071" t="s">
        <v>56</v>
      </c>
      <c r="C6" s="2072"/>
      <c r="D6" s="1951"/>
      <c r="E6" s="2073"/>
      <c r="F6" s="443"/>
      <c r="G6" s="444"/>
      <c r="H6" s="413"/>
      <c r="I6" s="283">
        <f>ROUNDDOWN('3-10広告宣伝費'!$F6*'3-10広告宣伝費'!$H6*1.1,0)</f>
        <v>0</v>
      </c>
      <c r="J6" s="283">
        <f>'3-10広告宣伝費'!$F6*'3-10広告宣伝費'!$H6</f>
        <v>0</v>
      </c>
      <c r="K6" s="416"/>
      <c r="L6" s="273" t="str">
        <f>IF(OR(AND($D6="",$F6="",$G6="",$H6="",$K6=""),AND($D6&lt;&gt;"",$F6&lt;&gt;"",$G6&lt;&gt;"",$H6&lt;&gt;"",$K6&lt;&gt;"")),"","←全ての項目を入力してください。")</f>
        <v/>
      </c>
      <c r="P6" s="116"/>
      <c r="Q6" s="274"/>
    </row>
    <row r="7" spans="1:17" ht="30" customHeight="1">
      <c r="A7" s="282" t="s">
        <v>557</v>
      </c>
      <c r="B7" s="2071" t="s">
        <v>56</v>
      </c>
      <c r="C7" s="2072"/>
      <c r="D7" s="1951"/>
      <c r="E7" s="2073"/>
      <c r="F7" s="443"/>
      <c r="G7" s="444"/>
      <c r="H7" s="413"/>
      <c r="I7" s="283">
        <f>ROUNDDOWN('3-10広告宣伝費'!$F7*'3-10広告宣伝費'!$H7*1.1,0)</f>
        <v>0</v>
      </c>
      <c r="J7" s="283">
        <f>'3-10広告宣伝費'!$F7*'3-10広告宣伝費'!$H7</f>
        <v>0</v>
      </c>
      <c r="K7" s="416"/>
      <c r="L7" s="273" t="str">
        <f>IF(OR(AND($D7="",$F7="",$G7="",$H7="",$K7=""),AND($D7&lt;&gt;"",$F7&lt;&gt;"",$G7&lt;&gt;"",$H7&lt;&gt;"",$K7&lt;&gt;"")),"","←全ての項目を入力してください。")</f>
        <v/>
      </c>
      <c r="P7" s="116"/>
      <c r="Q7" s="274"/>
    </row>
    <row r="8" spans="1:17" ht="30" customHeight="1">
      <c r="A8" s="282" t="s">
        <v>558</v>
      </c>
      <c r="B8" s="2071" t="s">
        <v>56</v>
      </c>
      <c r="C8" s="2072"/>
      <c r="D8" s="1951"/>
      <c r="E8" s="2073"/>
      <c r="F8" s="443"/>
      <c r="G8" s="444"/>
      <c r="H8" s="413"/>
      <c r="I8" s="283">
        <f>ROUNDDOWN('3-10広告宣伝費'!$F8*'3-10広告宣伝費'!$H8*1.1,0)</f>
        <v>0</v>
      </c>
      <c r="J8" s="283">
        <f>'3-10広告宣伝費'!$F8*'3-10広告宣伝費'!$H8</f>
        <v>0</v>
      </c>
      <c r="K8" s="416"/>
      <c r="L8" s="273"/>
      <c r="P8" s="116"/>
      <c r="Q8" s="274"/>
    </row>
    <row r="9" spans="1:17" ht="30" customHeight="1">
      <c r="A9" s="282" t="s">
        <v>559</v>
      </c>
      <c r="B9" s="2071" t="s">
        <v>56</v>
      </c>
      <c r="C9" s="2072"/>
      <c r="D9" s="1951"/>
      <c r="E9" s="2073"/>
      <c r="F9" s="443"/>
      <c r="G9" s="444"/>
      <c r="H9" s="413"/>
      <c r="I9" s="283">
        <f>ROUNDDOWN('3-10広告宣伝費'!$F9*'3-10広告宣伝費'!$H9*1.1,0)</f>
        <v>0</v>
      </c>
      <c r="J9" s="283">
        <f>'3-10広告宣伝費'!$F9*'3-10広告宣伝費'!$H9</f>
        <v>0</v>
      </c>
      <c r="K9" s="416"/>
      <c r="L9" s="273"/>
      <c r="P9" s="116"/>
      <c r="Q9" s="274"/>
    </row>
    <row r="10" spans="1:17" ht="30" customHeight="1">
      <c r="A10" s="282" t="s">
        <v>560</v>
      </c>
      <c r="B10" s="2071" t="s">
        <v>56</v>
      </c>
      <c r="C10" s="2072"/>
      <c r="D10" s="1951"/>
      <c r="E10" s="2073"/>
      <c r="F10" s="443"/>
      <c r="G10" s="444"/>
      <c r="H10" s="413"/>
      <c r="I10" s="283">
        <f>ROUNDDOWN('3-10広告宣伝費'!$F10*'3-10広告宣伝費'!$H10*1.1,0)</f>
        <v>0</v>
      </c>
      <c r="J10" s="283">
        <f>'3-10広告宣伝費'!$F10*'3-10広告宣伝費'!$H10</f>
        <v>0</v>
      </c>
      <c r="K10" s="416"/>
      <c r="L10" s="273"/>
      <c r="P10" s="116"/>
      <c r="Q10" s="274"/>
    </row>
    <row r="11" spans="1:17" ht="30" customHeight="1">
      <c r="A11" s="282" t="s">
        <v>561</v>
      </c>
      <c r="B11" s="2071" t="s">
        <v>56</v>
      </c>
      <c r="C11" s="2072"/>
      <c r="D11" s="1951"/>
      <c r="E11" s="2073"/>
      <c r="F11" s="443"/>
      <c r="G11" s="444"/>
      <c r="H11" s="413"/>
      <c r="I11" s="283">
        <f>ROUNDDOWN('3-10広告宣伝費'!$F11*'3-10広告宣伝費'!$H11*1.1,0)</f>
        <v>0</v>
      </c>
      <c r="J11" s="283">
        <f>'3-10広告宣伝費'!$F11*'3-10広告宣伝費'!$H11</f>
        <v>0</v>
      </c>
      <c r="K11" s="416"/>
      <c r="L11" s="273"/>
      <c r="P11" s="116"/>
      <c r="Q11" s="274"/>
    </row>
    <row r="12" spans="1:17" ht="30" customHeight="1">
      <c r="A12" s="282" t="s">
        <v>562</v>
      </c>
      <c r="B12" s="2071" t="s">
        <v>56</v>
      </c>
      <c r="C12" s="2072"/>
      <c r="D12" s="1951"/>
      <c r="E12" s="2073"/>
      <c r="F12" s="443"/>
      <c r="G12" s="444"/>
      <c r="H12" s="413"/>
      <c r="I12" s="283">
        <f>ROUNDDOWN('3-10広告宣伝費'!$F12*'3-10広告宣伝費'!$H12*1.1,0)</f>
        <v>0</v>
      </c>
      <c r="J12" s="283">
        <f>'3-10広告宣伝費'!$F12*'3-10広告宣伝費'!$H12</f>
        <v>0</v>
      </c>
      <c r="K12" s="416"/>
      <c r="L12" s="273"/>
      <c r="P12" s="116"/>
      <c r="Q12" s="274"/>
    </row>
    <row r="13" spans="1:17" ht="30" customHeight="1">
      <c r="A13" s="282" t="s">
        <v>563</v>
      </c>
      <c r="B13" s="2071" t="s">
        <v>56</v>
      </c>
      <c r="C13" s="2072"/>
      <c r="D13" s="1951"/>
      <c r="E13" s="2073"/>
      <c r="F13" s="443"/>
      <c r="G13" s="444"/>
      <c r="H13" s="413"/>
      <c r="I13" s="283">
        <f>ROUNDDOWN('3-10広告宣伝費'!$F13*'3-10広告宣伝費'!$H13*1.1,0)</f>
        <v>0</v>
      </c>
      <c r="J13" s="283">
        <f>'3-10広告宣伝費'!$F13*'3-10広告宣伝費'!$H13</f>
        <v>0</v>
      </c>
      <c r="K13" s="416"/>
      <c r="L13" s="273"/>
      <c r="P13" s="116"/>
      <c r="Q13" s="274"/>
    </row>
    <row r="14" spans="1:17" ht="30" customHeight="1">
      <c r="A14" s="282" t="s">
        <v>564</v>
      </c>
      <c r="B14" s="2071" t="s">
        <v>56</v>
      </c>
      <c r="C14" s="2072"/>
      <c r="D14" s="1951"/>
      <c r="E14" s="2073"/>
      <c r="F14" s="443"/>
      <c r="G14" s="444"/>
      <c r="H14" s="413"/>
      <c r="I14" s="283">
        <f>ROUNDDOWN('3-10広告宣伝費'!$F14*'3-10広告宣伝費'!$H14*1.1,0)</f>
        <v>0</v>
      </c>
      <c r="J14" s="283">
        <f>'3-10広告宣伝費'!$F14*'3-10広告宣伝費'!$H14</f>
        <v>0</v>
      </c>
      <c r="K14" s="416"/>
      <c r="L14" s="273"/>
      <c r="P14" s="116"/>
      <c r="Q14" s="274"/>
    </row>
    <row r="15" spans="1:17" ht="30" customHeight="1">
      <c r="A15" s="282" t="s">
        <v>565</v>
      </c>
      <c r="B15" s="2071" t="s">
        <v>56</v>
      </c>
      <c r="C15" s="2072"/>
      <c r="D15" s="1951"/>
      <c r="E15" s="2073"/>
      <c r="F15" s="443"/>
      <c r="G15" s="444"/>
      <c r="H15" s="413"/>
      <c r="I15" s="283">
        <f>ROUNDDOWN('3-10広告宣伝費'!$F15*'3-10広告宣伝費'!$H15*1.1,0)</f>
        <v>0</v>
      </c>
      <c r="J15" s="283">
        <f>'3-10広告宣伝費'!$F15*'3-10広告宣伝費'!$H15</f>
        <v>0</v>
      </c>
      <c r="K15" s="416"/>
      <c r="L15" s="273"/>
      <c r="P15" s="116"/>
      <c r="Q15" s="274"/>
    </row>
    <row r="16" spans="1:17" ht="30" customHeight="1">
      <c r="A16" s="282" t="s">
        <v>566</v>
      </c>
      <c r="B16" s="2071" t="s">
        <v>56</v>
      </c>
      <c r="C16" s="2072"/>
      <c r="D16" s="1951"/>
      <c r="E16" s="2073"/>
      <c r="F16" s="443"/>
      <c r="G16" s="444"/>
      <c r="H16" s="413"/>
      <c r="I16" s="283">
        <f>ROUNDDOWN('3-10広告宣伝費'!$F16*'3-10広告宣伝費'!$H16*1.1,0)</f>
        <v>0</v>
      </c>
      <c r="J16" s="283">
        <f>'3-10広告宣伝費'!$F16*'3-10広告宣伝費'!$H16</f>
        <v>0</v>
      </c>
      <c r="K16" s="416"/>
      <c r="L16" s="273"/>
      <c r="P16" s="116"/>
      <c r="Q16" s="274"/>
    </row>
    <row r="17" spans="1:17" ht="30" customHeight="1">
      <c r="A17" s="282" t="s">
        <v>567</v>
      </c>
      <c r="B17" s="2071" t="s">
        <v>56</v>
      </c>
      <c r="C17" s="2072"/>
      <c r="D17" s="1951"/>
      <c r="E17" s="2073"/>
      <c r="F17" s="443"/>
      <c r="G17" s="444"/>
      <c r="H17" s="413"/>
      <c r="I17" s="283">
        <f>ROUNDDOWN('3-10広告宣伝費'!$F17*'3-10広告宣伝費'!$H17*1.1,0)</f>
        <v>0</v>
      </c>
      <c r="J17" s="283">
        <f>'3-10広告宣伝費'!$F17*'3-10広告宣伝費'!$H17</f>
        <v>0</v>
      </c>
      <c r="K17" s="416"/>
      <c r="L17" s="273"/>
      <c r="P17" s="116"/>
      <c r="Q17" s="274"/>
    </row>
    <row r="18" spans="1:17" ht="30" customHeight="1">
      <c r="A18" s="282" t="s">
        <v>568</v>
      </c>
      <c r="B18" s="2071" t="s">
        <v>56</v>
      </c>
      <c r="C18" s="2072"/>
      <c r="D18" s="1951"/>
      <c r="E18" s="2073"/>
      <c r="F18" s="443"/>
      <c r="G18" s="444"/>
      <c r="H18" s="413"/>
      <c r="I18" s="283">
        <f>ROUNDDOWN('3-10広告宣伝費'!$F18*'3-10広告宣伝費'!$H18*1.1,0)</f>
        <v>0</v>
      </c>
      <c r="J18" s="283">
        <f>'3-10広告宣伝費'!$F18*'3-10広告宣伝費'!$H18</f>
        <v>0</v>
      </c>
      <c r="K18" s="416"/>
      <c r="L18" s="273"/>
      <c r="P18" s="116"/>
      <c r="Q18" s="274"/>
    </row>
    <row r="19" spans="1:17" ht="30" customHeight="1">
      <c r="A19" s="282" t="s">
        <v>569</v>
      </c>
      <c r="B19" s="2071" t="s">
        <v>56</v>
      </c>
      <c r="C19" s="2072"/>
      <c r="D19" s="1951"/>
      <c r="E19" s="2073"/>
      <c r="F19" s="443"/>
      <c r="G19" s="444"/>
      <c r="H19" s="413"/>
      <c r="I19" s="283">
        <f>ROUNDDOWN('3-10広告宣伝費'!$F19*'3-10広告宣伝費'!$H19*1.1,0)</f>
        <v>0</v>
      </c>
      <c r="J19" s="283">
        <f>'3-10広告宣伝費'!$F19*'3-10広告宣伝費'!$H19</f>
        <v>0</v>
      </c>
      <c r="K19" s="416"/>
      <c r="L19" s="273"/>
      <c r="P19" s="116"/>
      <c r="Q19" s="274"/>
    </row>
    <row r="20" spans="1:17" ht="30" customHeight="1">
      <c r="A20" s="282" t="s">
        <v>570</v>
      </c>
      <c r="B20" s="2071" t="s">
        <v>56</v>
      </c>
      <c r="C20" s="2072"/>
      <c r="D20" s="1951"/>
      <c r="E20" s="2073"/>
      <c r="F20" s="443"/>
      <c r="G20" s="444"/>
      <c r="H20" s="413"/>
      <c r="I20" s="283">
        <f>ROUNDDOWN('3-10広告宣伝費'!$F20*'3-10広告宣伝費'!$H20*1.1,0)</f>
        <v>0</v>
      </c>
      <c r="J20" s="283">
        <f>'3-10広告宣伝費'!$F20*'3-10広告宣伝費'!$H20</f>
        <v>0</v>
      </c>
      <c r="K20" s="416"/>
      <c r="L20" s="273"/>
      <c r="P20" s="116"/>
      <c r="Q20" s="274"/>
    </row>
    <row r="21" spans="1:17" ht="30" customHeight="1">
      <c r="A21" s="282" t="s">
        <v>571</v>
      </c>
      <c r="B21" s="2071" t="s">
        <v>56</v>
      </c>
      <c r="C21" s="2072"/>
      <c r="D21" s="1951"/>
      <c r="E21" s="2073"/>
      <c r="F21" s="443"/>
      <c r="G21" s="444"/>
      <c r="H21" s="413"/>
      <c r="I21" s="283">
        <f>ROUNDDOWN('3-10広告宣伝費'!$F21*'3-10広告宣伝費'!$H21*1.1,0)</f>
        <v>0</v>
      </c>
      <c r="J21" s="283">
        <f>'3-10広告宣伝費'!$F21*'3-10広告宣伝費'!$H21</f>
        <v>0</v>
      </c>
      <c r="K21" s="416"/>
      <c r="L21" s="273"/>
      <c r="P21" s="116"/>
      <c r="Q21" s="274"/>
    </row>
    <row r="22" spans="1:17" ht="30" customHeight="1">
      <c r="A22" s="282" t="s">
        <v>572</v>
      </c>
      <c r="B22" s="2071" t="s">
        <v>56</v>
      </c>
      <c r="C22" s="2072"/>
      <c r="D22" s="1951"/>
      <c r="E22" s="2073"/>
      <c r="F22" s="443"/>
      <c r="G22" s="444"/>
      <c r="H22" s="413"/>
      <c r="I22" s="283">
        <f>ROUNDDOWN('3-10広告宣伝費'!$F22*'3-10広告宣伝費'!$H22*1.1,0)</f>
        <v>0</v>
      </c>
      <c r="J22" s="283">
        <f>'3-10広告宣伝費'!$F22*'3-10広告宣伝費'!$H22</f>
        <v>0</v>
      </c>
      <c r="K22" s="416"/>
      <c r="L22" s="273"/>
      <c r="P22" s="116"/>
      <c r="Q22" s="274"/>
    </row>
    <row r="23" spans="1:17" ht="30" customHeight="1">
      <c r="A23" s="282" t="s">
        <v>573</v>
      </c>
      <c r="B23" s="2071" t="s">
        <v>56</v>
      </c>
      <c r="C23" s="2072"/>
      <c r="D23" s="1951"/>
      <c r="E23" s="2073"/>
      <c r="F23" s="443"/>
      <c r="G23" s="444"/>
      <c r="H23" s="413"/>
      <c r="I23" s="283">
        <f>ROUNDDOWN('3-10広告宣伝費'!$F23*'3-10広告宣伝費'!$H23*1.1,0)</f>
        <v>0</v>
      </c>
      <c r="J23" s="283">
        <f>'3-10広告宣伝費'!$F23*'3-10広告宣伝費'!$H23</f>
        <v>0</v>
      </c>
      <c r="K23" s="416"/>
      <c r="L23" s="273"/>
      <c r="P23" s="116"/>
      <c r="Q23" s="274"/>
    </row>
    <row r="24" spans="1:17" ht="30" customHeight="1">
      <c r="A24" s="275"/>
      <c r="B24" s="284"/>
      <c r="C24" s="276"/>
      <c r="D24" s="276"/>
      <c r="E24" s="276"/>
      <c r="F24" s="276"/>
      <c r="G24" s="276"/>
      <c r="H24" s="277" t="s">
        <v>117</v>
      </c>
      <c r="I24" s="285">
        <f>SUM(I4:I23)</f>
        <v>0</v>
      </c>
      <c r="J24" s="285">
        <f>SUM(J4:J23)</f>
        <v>0</v>
      </c>
      <c r="K24" s="286"/>
      <c r="L24" s="280"/>
    </row>
    <row r="25" spans="1:17" ht="3.5" customHeight="1">
      <c r="A25" s="93"/>
      <c r="B25" s="93"/>
      <c r="C25" s="93"/>
      <c r="D25" s="93"/>
      <c r="E25" s="93"/>
      <c r="F25" s="93"/>
      <c r="G25" s="93"/>
      <c r="H25" s="93"/>
      <c r="I25" s="93"/>
      <c r="J25" s="93"/>
      <c r="K25" s="93"/>
    </row>
    <row r="26" spans="1:17" ht="12.5" hidden="1" customHeight="1">
      <c r="A26" s="93"/>
      <c r="B26" s="93"/>
      <c r="C26" s="93"/>
      <c r="D26" s="93"/>
      <c r="E26" s="93"/>
      <c r="F26" s="93"/>
      <c r="G26" s="93"/>
      <c r="H26" s="93"/>
      <c r="I26" s="93"/>
      <c r="J26" s="93"/>
      <c r="K26" s="93"/>
    </row>
    <row r="27" spans="1:17" hidden="1">
      <c r="A27" s="93"/>
      <c r="B27" s="93"/>
      <c r="C27" s="93"/>
      <c r="D27" s="93"/>
      <c r="E27" s="93"/>
      <c r="F27" s="93"/>
      <c r="G27" s="93"/>
      <c r="H27" s="93"/>
      <c r="I27" s="93"/>
      <c r="J27" s="93"/>
      <c r="K27" s="93"/>
    </row>
    <row r="29" spans="1:17" hidden="1">
      <c r="D29" s="382" t="s">
        <v>440</v>
      </c>
    </row>
    <row r="30" spans="1:17" hidden="1">
      <c r="D30" s="382" t="s">
        <v>458</v>
      </c>
    </row>
    <row r="31" spans="1:17" hidden="1">
      <c r="D31" s="382" t="s">
        <v>459</v>
      </c>
    </row>
    <row r="32" spans="1:17" hidden="1">
      <c r="D32" s="382" t="s">
        <v>460</v>
      </c>
    </row>
    <row r="33" spans="4:4" hidden="1">
      <c r="D33" s="382" t="s">
        <v>461</v>
      </c>
    </row>
    <row r="34" spans="4:4" hidden="1">
      <c r="D34" s="382" t="s">
        <v>462</v>
      </c>
    </row>
    <row r="35" spans="4:4" hidden="1">
      <c r="D35" s="382" t="s">
        <v>463</v>
      </c>
    </row>
    <row r="36" spans="4:4" hidden="1">
      <c r="D36" s="382" t="s">
        <v>464</v>
      </c>
    </row>
    <row r="50" spans="14:14">
      <c r="N50" s="304"/>
    </row>
  </sheetData>
  <sheetProtection algorithmName="SHA-512" hashValue="6uLdy8oWa7iUxzP+5D0jWYzJ9JXfoRiGw07WMGj+FoWmCGwa5fTFdfhO45dRq5p+iBw68VjcCcK5vubZekoveQ==" saltValue="MbnRQPHNGzDYXdcRbC5Dag==" spinCount="100000" sheet="1" formatCells="0" selectLockedCells="1"/>
  <mergeCells count="42">
    <mergeCell ref="B5:C5"/>
    <mergeCell ref="D5:E5"/>
    <mergeCell ref="B6:C6"/>
    <mergeCell ref="D6:E6"/>
    <mergeCell ref="B3:C3"/>
    <mergeCell ref="D3:E3"/>
    <mergeCell ref="B4:C4"/>
    <mergeCell ref="D4:E4"/>
    <mergeCell ref="D22:E22"/>
    <mergeCell ref="D23:E23"/>
    <mergeCell ref="B7:C7"/>
    <mergeCell ref="D7:E7"/>
    <mergeCell ref="D8:E8"/>
    <mergeCell ref="D9:E9"/>
    <mergeCell ref="D10:E10"/>
    <mergeCell ref="D11:E11"/>
    <mergeCell ref="D12:E12"/>
    <mergeCell ref="D13:E13"/>
    <mergeCell ref="D14:E14"/>
    <mergeCell ref="D15:E15"/>
    <mergeCell ref="D16:E16"/>
    <mergeCell ref="D17:E17"/>
    <mergeCell ref="B13:C13"/>
    <mergeCell ref="D18:E18"/>
    <mergeCell ref="D19:E19"/>
    <mergeCell ref="D20:E20"/>
    <mergeCell ref="D21:E21"/>
    <mergeCell ref="B8:C8"/>
    <mergeCell ref="B9:C9"/>
    <mergeCell ref="B10:C10"/>
    <mergeCell ref="B11:C11"/>
    <mergeCell ref="B12:C12"/>
    <mergeCell ref="B20:C20"/>
    <mergeCell ref="B21:C21"/>
    <mergeCell ref="B22:C22"/>
    <mergeCell ref="B23:C23"/>
    <mergeCell ref="B14:C14"/>
    <mergeCell ref="B15:C15"/>
    <mergeCell ref="B16:C16"/>
    <mergeCell ref="B17:C17"/>
    <mergeCell ref="B18:C18"/>
    <mergeCell ref="B19:C19"/>
  </mergeCells>
  <phoneticPr fontId="1"/>
  <conditionalFormatting sqref="B4:C23">
    <cfRule type="containsText" dxfId="62" priority="1" operator="containsText" text="選択してください">
      <formula>NOT(ISERROR(SEARCH("選択してください",B4)))</formula>
    </cfRule>
  </conditionalFormatting>
  <conditionalFormatting sqref="D4:F23 H4:K23">
    <cfRule type="expression" dxfId="61" priority="3">
      <formula>AND(OR($D4&lt;&gt;"",$F4&lt;&gt;"",$G4&lt;&gt;"",$H4&lt;&gt;""),D4="")</formula>
    </cfRule>
  </conditionalFormatting>
  <dataValidations count="4">
    <dataValidation type="list" allowBlank="1" showInputMessage="1" showErrorMessage="1" sqref="B4:C23" xr:uid="{6D130061-6CDE-40A3-88D5-4E872DD799DF}">
      <formula1>"選択してください,動画製作費,Webサイト製作費,紙媒体製作費,広告掲載費,プレスリリース配信サービス利用費"</formula1>
    </dataValidation>
    <dataValidation imeMode="halfAlpha" allowBlank="1" showInputMessage="1" showErrorMessage="1" sqref="F4:F23" xr:uid="{5F3905B7-DA53-4F5D-BCE5-68EEE909D6BD}"/>
    <dataValidation type="custom" allowBlank="1" showInputMessage="1" showErrorMessage="1" sqref="L4:L23" xr:uid="{BF9414A0-74D9-447C-A0C2-BA4D26E7AB64}">
      <formula1>ISERROR(FIND(CHAR(10),L4))</formula1>
    </dataValidation>
    <dataValidation type="custom" allowBlank="1" showInputMessage="1" showErrorMessage="1" prompt="自動計算されます。" sqref="I4:J23" xr:uid="{7966CF1E-4A16-47CD-B0A0-98091F19BC07}">
      <formula1>ISERROR(FIND(CHAR(10),I4))</formula1>
    </dataValidation>
  </dataValidations>
  <pageMargins left="0.62992125984251968" right="0.47244094488188981" top="0.74803149606299213" bottom="0.74803149606299213" header="0.31496062992125984" footer="0.31496062992125984"/>
  <pageSetup paperSize="9" scale="95" orientation="portrait" horizontalDpi="300" verticalDpi="300" r:id="rId1"/>
  <headerFooter>
    <oddFooter>&amp;C&amp;A</oddFooter>
  </headerFooter>
  <drawing r:id="rId2"/>
  <legacy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B0423-CDE2-4D83-AD59-DDD00817FC82}">
  <sheetPr>
    <tabColor rgb="FF00B0F0"/>
    <pageSetUpPr fitToPage="1"/>
  </sheetPr>
  <dimension ref="A1:I11"/>
  <sheetViews>
    <sheetView view="pageBreakPreview" zoomScaleNormal="100" zoomScaleSheetLayoutView="100" workbookViewId="0">
      <selection activeCell="B24" sqref="B24:Y24"/>
    </sheetView>
  </sheetViews>
  <sheetFormatPr defaultColWidth="2.08984375" defaultRowHeight="12"/>
  <cols>
    <col min="1" max="1" width="6" style="171" customWidth="1"/>
    <col min="2" max="2" width="14.453125" style="171" customWidth="1"/>
    <col min="3" max="3" width="29.453125" style="171" customWidth="1"/>
    <col min="4" max="4" width="15" style="171" customWidth="1"/>
    <col min="5" max="5" width="8.08984375" style="171" customWidth="1"/>
    <col min="6" max="6" width="14.36328125" style="171" customWidth="1"/>
    <col min="7" max="7" width="12.453125" style="171" customWidth="1"/>
    <col min="8" max="8" width="4" style="171" customWidth="1"/>
    <col min="9" max="10" width="2.453125" style="171" customWidth="1"/>
    <col min="11" max="11" width="11.1796875" style="171" customWidth="1"/>
    <col min="12" max="12" width="9.453125" style="171" customWidth="1"/>
    <col min="13" max="13" width="6.1796875" style="171" customWidth="1"/>
    <col min="14" max="221" width="2.453125" style="171" customWidth="1"/>
    <col min="222" max="16384" width="2.08984375" style="171"/>
  </cols>
  <sheetData>
    <row r="1" spans="1:9" ht="10" customHeight="1">
      <c r="A1" s="190"/>
      <c r="B1" s="191"/>
      <c r="C1" s="191"/>
      <c r="D1" s="191"/>
      <c r="E1" s="191"/>
      <c r="F1" s="191"/>
      <c r="G1" s="192"/>
      <c r="H1" s="192"/>
      <c r="I1" s="193"/>
    </row>
    <row r="2" spans="1:9" ht="14">
      <c r="A2" s="442" t="s">
        <v>574</v>
      </c>
      <c r="B2" s="191"/>
      <c r="C2" s="191"/>
      <c r="D2" s="191"/>
      <c r="E2" s="191"/>
      <c r="F2" s="191"/>
      <c r="G2" s="192"/>
      <c r="H2" s="192"/>
      <c r="I2" s="193"/>
    </row>
    <row r="3" spans="1:9" ht="15" customHeight="1">
      <c r="A3" s="194" t="s">
        <v>328</v>
      </c>
      <c r="B3" s="191"/>
      <c r="C3" s="191"/>
      <c r="D3" s="191"/>
      <c r="E3" s="191"/>
      <c r="F3" s="191"/>
      <c r="G3" s="192"/>
      <c r="H3" s="192"/>
      <c r="I3" s="193"/>
    </row>
    <row r="4" spans="1:9" ht="15" customHeight="1">
      <c r="A4" s="195"/>
      <c r="B4" s="196"/>
      <c r="C4" s="196"/>
      <c r="D4" s="196"/>
      <c r="E4" s="196"/>
      <c r="F4" s="197" t="s">
        <v>8</v>
      </c>
      <c r="G4" s="198"/>
    </row>
    <row r="5" spans="1:9" ht="56.4" customHeight="1">
      <c r="A5" s="199" t="s">
        <v>329</v>
      </c>
      <c r="B5" s="200" t="s">
        <v>330</v>
      </c>
      <c r="C5" s="200" t="s">
        <v>331</v>
      </c>
      <c r="D5" s="199" t="s">
        <v>332</v>
      </c>
      <c r="E5" s="199" t="s">
        <v>333</v>
      </c>
      <c r="F5" s="201" t="s">
        <v>334</v>
      </c>
      <c r="G5" s="202"/>
    </row>
    <row r="6" spans="1:9" ht="33.75" customHeight="1">
      <c r="A6" s="203">
        <f>ROW()-ROW('3-11対象外経費'!$A$5)</f>
        <v>1</v>
      </c>
      <c r="B6" s="417"/>
      <c r="C6" s="417"/>
      <c r="D6" s="418"/>
      <c r="E6" s="419"/>
      <c r="F6" s="204">
        <f>D6*E6</f>
        <v>0</v>
      </c>
      <c r="G6" s="205" t="str">
        <f>IF(OR(AND(B6="",C6="",D6="",E6=""),
       AND(B6&lt;&gt;"",C6&lt;&gt;"",D6&lt;&gt;"",E6&lt;&gt;"")),
   "",
     "←全ての項目を記入してください。")</f>
        <v/>
      </c>
    </row>
    <row r="7" spans="1:9" ht="33.75" customHeight="1">
      <c r="A7" s="203">
        <f>ROW()-ROW('3-11対象外経費'!$A$5)</f>
        <v>2</v>
      </c>
      <c r="B7" s="417"/>
      <c r="C7" s="417"/>
      <c r="D7" s="418"/>
      <c r="E7" s="419"/>
      <c r="F7" s="204">
        <f>D7*E7</f>
        <v>0</v>
      </c>
      <c r="G7" s="205" t="str">
        <f t="shared" ref="G7:G10" si="0">IF(OR(AND(B7="",C7="",D7="",E7=""),
       AND(B7&lt;&gt;"",C7&lt;&gt;"",D7&lt;&gt;"",E7&lt;&gt;"")),
   "",
     "←全ての項目を記入してください。")</f>
        <v/>
      </c>
    </row>
    <row r="8" spans="1:9" ht="33.75" customHeight="1">
      <c r="A8" s="203">
        <f>ROW()-ROW('3-11対象外経費'!$A$5)</f>
        <v>3</v>
      </c>
      <c r="B8" s="417"/>
      <c r="C8" s="417"/>
      <c r="D8" s="418"/>
      <c r="E8" s="419"/>
      <c r="F8" s="204">
        <f>D8*E8</f>
        <v>0</v>
      </c>
      <c r="G8" s="205" t="str">
        <f t="shared" si="0"/>
        <v/>
      </c>
    </row>
    <row r="9" spans="1:9" ht="33.75" customHeight="1">
      <c r="A9" s="203">
        <f>ROW()-ROW('3-11対象外経費'!$A$5)</f>
        <v>4</v>
      </c>
      <c r="B9" s="417"/>
      <c r="C9" s="417"/>
      <c r="D9" s="418"/>
      <c r="E9" s="419"/>
      <c r="F9" s="204">
        <f>D9*E9</f>
        <v>0</v>
      </c>
      <c r="G9" s="205" t="str">
        <f t="shared" si="0"/>
        <v/>
      </c>
    </row>
    <row r="10" spans="1:9" ht="33.75" customHeight="1">
      <c r="A10" s="206">
        <f>ROW()-ROW('3-11対象外経費'!$A$5)</f>
        <v>5</v>
      </c>
      <c r="B10" s="379"/>
      <c r="C10" s="379"/>
      <c r="D10" s="420"/>
      <c r="E10" s="421"/>
      <c r="F10" s="207">
        <f>D10*E10</f>
        <v>0</v>
      </c>
      <c r="G10" s="205" t="str">
        <f t="shared" si="0"/>
        <v/>
      </c>
    </row>
    <row r="11" spans="1:9" ht="33.75" customHeight="1">
      <c r="A11" s="1944" t="s">
        <v>117</v>
      </c>
      <c r="B11" s="1945"/>
      <c r="C11" s="1945"/>
      <c r="D11" s="1945"/>
      <c r="E11" s="1946"/>
      <c r="F11" s="208">
        <f>SUM(F6:F10)</f>
        <v>0</v>
      </c>
      <c r="G11" s="202"/>
    </row>
  </sheetData>
  <sheetProtection algorithmName="SHA-512" hashValue="RQkeTgCwDPh15xOeJYr4VW0zzPEPSAyZwkvEeUSPDQvog6udT8WSqU9Y/lKpJm+Nnf8ItArIsdD2TcGK9/nkag==" saltValue="5BWcUUX1GkzpOzoBGfhExw==" spinCount="100000" sheet="1" formatCells="0" selectLockedCells="1"/>
  <mergeCells count="1">
    <mergeCell ref="A11:E11"/>
  </mergeCells>
  <phoneticPr fontId="1"/>
  <conditionalFormatting sqref="B6:E10">
    <cfRule type="expression" dxfId="60" priority="1">
      <formula>AND(OR($B6&lt;&gt;"",$C6&lt;&gt;"",$D6&lt;&gt;"",$E6&lt;&gt;""),B6="")</formula>
    </cfRule>
  </conditionalFormatting>
  <dataValidations count="1">
    <dataValidation type="whole" imeMode="disabled" operator="greaterThanOrEqual" allowBlank="1" showInputMessage="1" showErrorMessage="1" error="数字のみで整数を入力してください" prompt="数字のみで整数を入力してください" sqref="D6:E10" xr:uid="{A7894436-EF03-4BE7-A6BD-AD5EE668DC90}">
      <formula1>0</formula1>
    </dataValidation>
  </dataValidations>
  <printOptions horizontalCentered="1"/>
  <pageMargins left="0.31496062992125984" right="0.31496062992125984" top="0.17" bottom="0.61" header="0.17" footer="0.31496062992125984"/>
  <pageSetup paperSize="9" fitToHeight="0" orientation="portrait" horizontalDpi="300" verticalDpi="300" r:id="rId1"/>
  <headerFooter>
    <oddFooter>&amp;A</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sheetPr>
  <dimension ref="A1:AP294"/>
  <sheetViews>
    <sheetView view="pageBreakPreview" topLeftCell="A43" zoomScale="70" zoomScaleNormal="100" zoomScaleSheetLayoutView="70" workbookViewId="0">
      <selection activeCell="H52" sqref="H52:V52"/>
    </sheetView>
  </sheetViews>
  <sheetFormatPr defaultColWidth="1.90625" defaultRowHeight="13"/>
  <cols>
    <col min="1" max="7" width="2.90625" style="5" customWidth="1"/>
    <col min="8" max="8" width="11.08984375" style="5" customWidth="1"/>
    <col min="9" max="9" width="9.453125" style="5" customWidth="1"/>
    <col min="10" max="10" width="6.08984375" style="5" customWidth="1"/>
    <col min="11" max="13" width="2.90625" style="5" customWidth="1"/>
    <col min="14" max="14" width="5.08984375" style="5" customWidth="1"/>
    <col min="15" max="26" width="2.90625" style="5" customWidth="1"/>
    <col min="27" max="27" width="6.6328125" style="5" customWidth="1"/>
    <col min="28" max="35" width="2.90625" style="5" customWidth="1"/>
    <col min="36" max="252" width="2.453125" style="5" customWidth="1"/>
    <col min="253" max="16384" width="1.90625" style="5"/>
  </cols>
  <sheetData>
    <row r="1" spans="1:42" ht="25.5" customHeight="1">
      <c r="A1" s="77" t="s">
        <v>18</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2188" t="s">
        <v>257</v>
      </c>
      <c r="AE1" s="2189"/>
      <c r="AF1" s="2189"/>
      <c r="AG1" s="2189"/>
      <c r="AH1" s="2189"/>
      <c r="AI1" s="2190"/>
    </row>
    <row r="2" spans="1:42" ht="46.5" customHeight="1">
      <c r="A2" s="79"/>
      <c r="B2" s="2191" t="s">
        <v>255</v>
      </c>
      <c r="C2" s="2191"/>
      <c r="D2" s="2191"/>
      <c r="E2" s="2191"/>
      <c r="F2" s="2191"/>
      <c r="G2" s="2191"/>
      <c r="H2" s="2191"/>
      <c r="I2" s="2191"/>
      <c r="J2" s="2191"/>
      <c r="K2" s="2191"/>
      <c r="L2" s="2191"/>
      <c r="M2" s="2191"/>
      <c r="N2" s="2191"/>
      <c r="O2" s="2191"/>
      <c r="P2" s="2191"/>
      <c r="Q2" s="2191"/>
      <c r="R2" s="2191"/>
      <c r="S2" s="2191"/>
      <c r="T2" s="2191"/>
      <c r="U2" s="2191"/>
      <c r="V2" s="2191"/>
      <c r="W2" s="2191"/>
      <c r="X2" s="2191"/>
      <c r="Y2" s="2191"/>
      <c r="Z2" s="2191"/>
      <c r="AA2" s="2191"/>
      <c r="AB2" s="2191"/>
      <c r="AC2" s="2191"/>
      <c r="AD2" s="2191"/>
      <c r="AE2" s="2191"/>
      <c r="AF2" s="2191"/>
      <c r="AG2" s="2191"/>
      <c r="AH2" s="2191"/>
      <c r="AI2" s="80"/>
    </row>
    <row r="3" spans="1:42" ht="30" customHeight="1">
      <c r="A3" s="2148" t="s">
        <v>58</v>
      </c>
      <c r="B3" s="2149"/>
      <c r="C3" s="2150"/>
      <c r="D3" s="2182" t="s">
        <v>259</v>
      </c>
      <c r="E3" s="2183"/>
      <c r="F3" s="2183"/>
      <c r="G3" s="2184"/>
      <c r="H3" s="2178" t="s">
        <v>3</v>
      </c>
      <c r="I3" s="2180"/>
      <c r="J3" s="2185"/>
      <c r="K3" s="2186"/>
      <c r="L3" s="2186"/>
      <c r="M3" s="2186"/>
      <c r="N3" s="2186"/>
      <c r="O3" s="2186"/>
      <c r="P3" s="2186"/>
      <c r="Q3" s="2186"/>
      <c r="R3" s="2186"/>
      <c r="S3" s="2186"/>
      <c r="T3" s="2186"/>
      <c r="U3" s="2186"/>
      <c r="V3" s="2186"/>
      <c r="W3" s="2186"/>
      <c r="X3" s="2186"/>
      <c r="Y3" s="2186"/>
      <c r="Z3" s="2186"/>
      <c r="AA3" s="2186"/>
      <c r="AB3" s="2186"/>
      <c r="AC3" s="2186"/>
      <c r="AD3" s="2186"/>
      <c r="AE3" s="2186"/>
      <c r="AF3" s="2186"/>
      <c r="AG3" s="2186"/>
      <c r="AH3" s="2186"/>
      <c r="AI3" s="2187"/>
    </row>
    <row r="4" spans="1:42" ht="30" customHeight="1">
      <c r="A4" s="2178" t="s">
        <v>13</v>
      </c>
      <c r="B4" s="2179"/>
      <c r="C4" s="2179"/>
      <c r="D4" s="2179"/>
      <c r="E4" s="2179"/>
      <c r="F4" s="2179"/>
      <c r="G4" s="2180"/>
      <c r="H4" s="2167"/>
      <c r="I4" s="2168"/>
      <c r="J4" s="2168"/>
      <c r="K4" s="2168"/>
      <c r="L4" s="2168"/>
      <c r="M4" s="2168"/>
      <c r="N4" s="2168"/>
      <c r="O4" s="2168"/>
      <c r="P4" s="2168"/>
      <c r="Q4" s="2168"/>
      <c r="R4" s="2169" t="s">
        <v>52</v>
      </c>
      <c r="S4" s="2170"/>
      <c r="T4" s="2170"/>
      <c r="U4" s="2170"/>
      <c r="V4" s="2170"/>
      <c r="W4" s="2170"/>
      <c r="X4" s="2170"/>
      <c r="Y4" s="2170"/>
      <c r="Z4" s="2171"/>
      <c r="AA4" s="1776"/>
      <c r="AB4" s="1776"/>
      <c r="AC4" s="1776"/>
      <c r="AD4" s="1776"/>
      <c r="AE4" s="1776"/>
      <c r="AF4" s="1776"/>
      <c r="AG4" s="1776"/>
      <c r="AH4" s="1776"/>
      <c r="AI4" s="1777"/>
    </row>
    <row r="5" spans="1:42" ht="30" customHeight="1">
      <c r="A5" s="2178" t="s">
        <v>15</v>
      </c>
      <c r="B5" s="2179"/>
      <c r="C5" s="2179"/>
      <c r="D5" s="2179"/>
      <c r="E5" s="2179"/>
      <c r="F5" s="2179"/>
      <c r="G5" s="2180"/>
      <c r="H5" s="2167"/>
      <c r="I5" s="2168"/>
      <c r="J5" s="2168"/>
      <c r="K5" s="2168"/>
      <c r="L5" s="2168"/>
      <c r="M5" s="2168"/>
      <c r="N5" s="2168"/>
      <c r="O5" s="2168"/>
      <c r="P5" s="2168"/>
      <c r="Q5" s="2168"/>
      <c r="R5" s="2168"/>
      <c r="S5" s="2168"/>
      <c r="T5" s="2168"/>
      <c r="U5" s="2168"/>
      <c r="V5" s="2168"/>
      <c r="W5" s="2168"/>
      <c r="X5" s="2168"/>
      <c r="Y5" s="2168"/>
      <c r="Z5" s="2168"/>
      <c r="AA5" s="2168"/>
      <c r="AB5" s="2168"/>
      <c r="AC5" s="2168"/>
      <c r="AD5" s="2168"/>
      <c r="AE5" s="2168"/>
      <c r="AF5" s="2168"/>
      <c r="AG5" s="2168"/>
      <c r="AH5" s="2168"/>
      <c r="AI5" s="2181"/>
    </row>
    <row r="6" spans="1:42" ht="30" customHeight="1">
      <c r="A6" s="2148" t="s">
        <v>16</v>
      </c>
      <c r="B6" s="2149"/>
      <c r="C6" s="2149"/>
      <c r="D6" s="2149"/>
      <c r="E6" s="2149"/>
      <c r="F6" s="2149"/>
      <c r="G6" s="2150"/>
      <c r="H6" s="2167"/>
      <c r="I6" s="2168"/>
      <c r="J6" s="2168"/>
      <c r="K6" s="2168"/>
      <c r="L6" s="2168"/>
      <c r="M6" s="2168"/>
      <c r="N6" s="2168"/>
      <c r="O6" s="2168"/>
      <c r="P6" s="2168"/>
      <c r="Q6" s="2168"/>
      <c r="R6" s="2169" t="s">
        <v>53</v>
      </c>
      <c r="S6" s="2170"/>
      <c r="T6" s="2170"/>
      <c r="U6" s="2170"/>
      <c r="V6" s="2170"/>
      <c r="W6" s="2170"/>
      <c r="X6" s="2170"/>
      <c r="Y6" s="2170"/>
      <c r="Z6" s="2171"/>
      <c r="AA6" s="1762"/>
      <c r="AB6" s="1762"/>
      <c r="AC6" s="1762"/>
      <c r="AD6" s="1762"/>
      <c r="AE6" s="1762"/>
      <c r="AF6" s="1762"/>
      <c r="AG6" s="1762"/>
      <c r="AH6" s="1762"/>
      <c r="AI6" s="1763"/>
    </row>
    <row r="7" spans="1:42" ht="48.75" customHeight="1">
      <c r="A7" s="2172" t="s">
        <v>29</v>
      </c>
      <c r="B7" s="2173"/>
      <c r="C7" s="2173"/>
      <c r="D7" s="2173"/>
      <c r="E7" s="2173"/>
      <c r="F7" s="2173"/>
      <c r="G7" s="2174"/>
      <c r="H7" s="2175"/>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7"/>
    </row>
    <row r="8" spans="1:42" ht="30" customHeight="1">
      <c r="A8" s="2148" t="s">
        <v>124</v>
      </c>
      <c r="B8" s="2149"/>
      <c r="C8" s="2149"/>
      <c r="D8" s="2149"/>
      <c r="E8" s="2149"/>
      <c r="F8" s="2149"/>
      <c r="G8" s="2150"/>
      <c r="H8" s="2165" t="s">
        <v>62</v>
      </c>
      <c r="I8" s="2166"/>
      <c r="J8" s="2166"/>
      <c r="K8" s="1782"/>
      <c r="L8" s="1782"/>
      <c r="M8" s="2149" t="s">
        <v>19</v>
      </c>
      <c r="N8" s="2149"/>
      <c r="O8" s="1782"/>
      <c r="P8" s="1782"/>
      <c r="Q8" s="2163" t="s">
        <v>20</v>
      </c>
      <c r="R8" s="2163"/>
      <c r="S8" s="2149" t="s">
        <v>21</v>
      </c>
      <c r="T8" s="2149"/>
      <c r="U8" s="2149"/>
      <c r="V8" s="2149"/>
      <c r="W8" s="2149" t="s">
        <v>61</v>
      </c>
      <c r="X8" s="2149"/>
      <c r="Y8" s="1782"/>
      <c r="Z8" s="1782"/>
      <c r="AA8" s="2149" t="s">
        <v>19</v>
      </c>
      <c r="AB8" s="2149"/>
      <c r="AC8" s="1782"/>
      <c r="AD8" s="1782"/>
      <c r="AE8" s="2163" t="s">
        <v>20</v>
      </c>
      <c r="AF8" s="2163"/>
      <c r="AG8" s="2163"/>
      <c r="AH8" s="2163"/>
      <c r="AI8" s="2164"/>
    </row>
    <row r="9" spans="1:42" ht="30" customHeight="1">
      <c r="A9" s="2148" t="s">
        <v>125</v>
      </c>
      <c r="B9" s="2149"/>
      <c r="C9" s="2149"/>
      <c r="D9" s="2149"/>
      <c r="E9" s="2149"/>
      <c r="F9" s="2149"/>
      <c r="G9" s="2150"/>
      <c r="H9" s="1779"/>
      <c r="I9" s="1779"/>
      <c r="J9" s="1779"/>
      <c r="K9" s="1779"/>
      <c r="L9" s="1779"/>
      <c r="M9" s="1779"/>
      <c r="N9" s="1779"/>
      <c r="O9" s="1779"/>
      <c r="P9" s="1779"/>
      <c r="Q9" s="1779"/>
      <c r="R9" s="1779"/>
      <c r="S9" s="1779"/>
      <c r="T9" s="1779"/>
      <c r="U9" s="1779"/>
      <c r="V9" s="1779"/>
      <c r="W9" s="2161" t="s">
        <v>42</v>
      </c>
      <c r="X9" s="2161"/>
      <c r="Y9" s="2161"/>
      <c r="Z9" s="2161"/>
      <c r="AA9" s="2161"/>
      <c r="AB9" s="2161"/>
      <c r="AC9" s="2161"/>
      <c r="AD9" s="2161"/>
      <c r="AE9" s="2161"/>
      <c r="AF9" s="2161"/>
      <c r="AG9" s="2161"/>
      <c r="AH9" s="2161"/>
      <c r="AI9" s="2162"/>
    </row>
    <row r="10" spans="1:42" ht="50.15" customHeight="1">
      <c r="A10" s="2148" t="s">
        <v>22</v>
      </c>
      <c r="B10" s="2149"/>
      <c r="C10" s="2149"/>
      <c r="D10" s="2149"/>
      <c r="E10" s="2149"/>
      <c r="F10" s="2149"/>
      <c r="G10" s="2150"/>
      <c r="H10" s="1761"/>
      <c r="I10" s="1762"/>
      <c r="J10" s="1762"/>
      <c r="K10" s="1762"/>
      <c r="L10" s="1762"/>
      <c r="M10" s="1762"/>
      <c r="N10" s="1762"/>
      <c r="O10" s="1762"/>
      <c r="P10" s="1762"/>
      <c r="Q10" s="1762"/>
      <c r="R10" s="1762"/>
      <c r="S10" s="1762"/>
      <c r="T10" s="1762"/>
      <c r="U10" s="1762"/>
      <c r="V10" s="1762"/>
      <c r="W10" s="1762"/>
      <c r="X10" s="1762"/>
      <c r="Y10" s="1762"/>
      <c r="Z10" s="1762"/>
      <c r="AA10" s="1762"/>
      <c r="AB10" s="1762"/>
      <c r="AC10" s="1762"/>
      <c r="AD10" s="1762"/>
      <c r="AE10" s="1762"/>
      <c r="AF10" s="1762"/>
      <c r="AG10" s="1762"/>
      <c r="AH10" s="1762"/>
      <c r="AI10" s="1763"/>
    </row>
    <row r="11" spans="1:42" ht="50.15" customHeight="1">
      <c r="A11" s="2148" t="s">
        <v>39</v>
      </c>
      <c r="B11" s="2149"/>
      <c r="C11" s="2149"/>
      <c r="D11" s="2149"/>
      <c r="E11" s="2149"/>
      <c r="F11" s="2149"/>
      <c r="G11" s="2150"/>
      <c r="H11" s="1761"/>
      <c r="I11" s="1762"/>
      <c r="J11" s="1762"/>
      <c r="K11" s="1762"/>
      <c r="L11" s="1762"/>
      <c r="M11" s="1762"/>
      <c r="N11" s="1762"/>
      <c r="O11" s="1762"/>
      <c r="P11" s="1762"/>
      <c r="Q11" s="1762"/>
      <c r="R11" s="1762"/>
      <c r="S11" s="1762"/>
      <c r="T11" s="1762"/>
      <c r="U11" s="1762"/>
      <c r="V11" s="1762"/>
      <c r="W11" s="1762"/>
      <c r="X11" s="1762"/>
      <c r="Y11" s="1762"/>
      <c r="Z11" s="1762"/>
      <c r="AA11" s="1762"/>
      <c r="AB11" s="1762"/>
      <c r="AC11" s="1762"/>
      <c r="AD11" s="1762"/>
      <c r="AE11" s="1762"/>
      <c r="AF11" s="1762"/>
      <c r="AG11" s="1762"/>
      <c r="AH11" s="1762"/>
      <c r="AI11" s="1763"/>
    </row>
    <row r="12" spans="1:42" ht="50.15" customHeight="1">
      <c r="A12" s="2148" t="s">
        <v>23</v>
      </c>
      <c r="B12" s="2149"/>
      <c r="C12" s="2149"/>
      <c r="D12" s="2149"/>
      <c r="E12" s="2149"/>
      <c r="F12" s="2149"/>
      <c r="G12" s="2150"/>
      <c r="H12" s="1761"/>
      <c r="I12" s="1762"/>
      <c r="J12" s="1762"/>
      <c r="K12" s="1762"/>
      <c r="L12" s="1762"/>
      <c r="M12" s="1762"/>
      <c r="N12" s="1762"/>
      <c r="O12" s="1762"/>
      <c r="P12" s="1762"/>
      <c r="Q12" s="1762"/>
      <c r="R12" s="1762"/>
      <c r="S12" s="1762"/>
      <c r="T12" s="1762"/>
      <c r="U12" s="1762"/>
      <c r="V12" s="1762"/>
      <c r="W12" s="1762"/>
      <c r="X12" s="1762"/>
      <c r="Y12" s="1762"/>
      <c r="Z12" s="1762"/>
      <c r="AA12" s="1762"/>
      <c r="AB12" s="1762"/>
      <c r="AC12" s="1762"/>
      <c r="AD12" s="1762"/>
      <c r="AE12" s="1762"/>
      <c r="AF12" s="1762"/>
      <c r="AG12" s="1762"/>
      <c r="AH12" s="1762"/>
      <c r="AI12" s="1763"/>
    </row>
    <row r="13" spans="1:42" ht="30" customHeight="1">
      <c r="A13" s="2151" t="s">
        <v>48</v>
      </c>
      <c r="B13" s="2152"/>
      <c r="C13" s="2152"/>
      <c r="D13" s="2152"/>
      <c r="E13" s="2152"/>
      <c r="F13" s="2152"/>
      <c r="G13" s="2153"/>
      <c r="H13" s="2157" t="s">
        <v>49</v>
      </c>
      <c r="I13" s="2158"/>
      <c r="J13" s="1798"/>
      <c r="K13" s="1799"/>
      <c r="L13" s="1799"/>
      <c r="M13" s="1800"/>
      <c r="N13" s="2158" t="s">
        <v>51</v>
      </c>
      <c r="O13" s="2159"/>
      <c r="P13" s="2159"/>
      <c r="Q13" s="2159"/>
      <c r="R13" s="2160" t="s">
        <v>50</v>
      </c>
      <c r="S13" s="2160"/>
      <c r="T13" s="2160"/>
      <c r="U13" s="2160"/>
      <c r="V13" s="2160"/>
      <c r="W13" s="2160"/>
      <c r="X13" s="2160"/>
      <c r="Y13" s="2160"/>
      <c r="Z13" s="2160"/>
      <c r="AA13" s="1803"/>
      <c r="AB13" s="1803"/>
      <c r="AC13" s="1803"/>
      <c r="AD13" s="1803"/>
      <c r="AE13" s="1803"/>
      <c r="AF13" s="2158" t="s">
        <v>51</v>
      </c>
      <c r="AG13" s="2159"/>
      <c r="AH13" s="2159"/>
      <c r="AI13" s="2159"/>
    </row>
    <row r="14" spans="1:42" ht="50.15" customHeight="1">
      <c r="A14" s="2154"/>
      <c r="B14" s="2155"/>
      <c r="C14" s="2155"/>
      <c r="D14" s="2155"/>
      <c r="E14" s="2155"/>
      <c r="F14" s="2155"/>
      <c r="G14" s="2156"/>
      <c r="H14" s="2157" t="s">
        <v>54</v>
      </c>
      <c r="I14" s="2158"/>
      <c r="J14" s="1761"/>
      <c r="K14" s="1762"/>
      <c r="L14" s="1762"/>
      <c r="M14" s="1762"/>
      <c r="N14" s="1762"/>
      <c r="O14" s="1762"/>
      <c r="P14" s="1762"/>
      <c r="Q14" s="1762"/>
      <c r="R14" s="1762"/>
      <c r="S14" s="1762"/>
      <c r="T14" s="1762"/>
      <c r="U14" s="1762"/>
      <c r="V14" s="1762"/>
      <c r="W14" s="1762"/>
      <c r="X14" s="1762"/>
      <c r="Y14" s="1762"/>
      <c r="Z14" s="1762"/>
      <c r="AA14" s="1762"/>
      <c r="AB14" s="1762"/>
      <c r="AC14" s="1762"/>
      <c r="AD14" s="1762"/>
      <c r="AE14" s="1762"/>
      <c r="AF14" s="1762"/>
      <c r="AG14" s="1762"/>
      <c r="AH14" s="1762"/>
      <c r="AI14" s="1763"/>
    </row>
    <row r="15" spans="1:42" ht="25.5" customHeight="1">
      <c r="A15" s="2142" t="s">
        <v>63</v>
      </c>
      <c r="B15" s="2143"/>
      <c r="C15" s="2143"/>
      <c r="D15" s="2143"/>
      <c r="E15" s="2143"/>
      <c r="F15" s="2143"/>
      <c r="G15" s="2143"/>
      <c r="H15" s="2143"/>
      <c r="I15" s="2143"/>
      <c r="J15" s="2143"/>
      <c r="K15" s="2143"/>
      <c r="L15" s="2143"/>
      <c r="M15" s="2143"/>
      <c r="N15" s="2143"/>
      <c r="O15" s="2143"/>
      <c r="P15" s="2143"/>
      <c r="Q15" s="2143"/>
      <c r="R15" s="2143"/>
      <c r="S15" s="2143"/>
      <c r="T15" s="2143"/>
      <c r="U15" s="2143"/>
      <c r="V15" s="2143"/>
      <c r="W15" s="2143"/>
      <c r="X15" s="2143"/>
      <c r="Y15" s="2143"/>
      <c r="Z15" s="2143"/>
      <c r="AA15" s="2144"/>
      <c r="AB15" s="2098" t="s">
        <v>56</v>
      </c>
      <c r="AC15" s="2099"/>
      <c r="AD15" s="2099"/>
      <c r="AE15" s="2099"/>
      <c r="AF15" s="2099"/>
      <c r="AG15" s="2099"/>
      <c r="AH15" s="2099"/>
      <c r="AI15" s="2100"/>
    </row>
    <row r="16" spans="1:42" ht="15.75" customHeight="1">
      <c r="A16" s="81"/>
      <c r="B16" s="81"/>
      <c r="C16" s="81"/>
      <c r="D16" s="81"/>
      <c r="E16" s="81"/>
      <c r="F16" s="81"/>
      <c r="G16" s="81"/>
      <c r="H16" s="81"/>
      <c r="I16" s="81"/>
      <c r="J16" s="81"/>
      <c r="K16" s="81"/>
      <c r="L16" s="81"/>
      <c r="M16" s="81"/>
      <c r="N16" s="81"/>
      <c r="O16" s="81"/>
      <c r="P16" s="81"/>
      <c r="Q16" s="81"/>
      <c r="R16" s="81"/>
      <c r="S16" s="81"/>
      <c r="T16" s="81"/>
      <c r="U16" s="81"/>
      <c r="V16" s="81"/>
      <c r="W16" s="81"/>
      <c r="X16" s="81"/>
      <c r="Y16" s="82"/>
      <c r="Z16" s="82"/>
      <c r="AA16" s="82"/>
      <c r="AB16" s="82"/>
      <c r="AC16" s="82"/>
      <c r="AD16" s="82"/>
      <c r="AE16" s="82"/>
      <c r="AF16" s="82"/>
      <c r="AG16" s="82"/>
      <c r="AH16" s="82"/>
      <c r="AI16" s="82"/>
      <c r="AJ16" s="8"/>
      <c r="AK16" s="8"/>
      <c r="AL16" s="8"/>
      <c r="AM16" s="8"/>
      <c r="AN16" s="8"/>
      <c r="AO16" s="8"/>
      <c r="AP16" s="8"/>
    </row>
    <row r="17" spans="1:35" ht="30" customHeight="1">
      <c r="A17" s="2148" t="s">
        <v>58</v>
      </c>
      <c r="B17" s="2149"/>
      <c r="C17" s="2150"/>
      <c r="D17" s="2182" t="s">
        <v>260</v>
      </c>
      <c r="E17" s="2183"/>
      <c r="F17" s="2183"/>
      <c r="G17" s="2184"/>
      <c r="H17" s="2178" t="s">
        <v>3</v>
      </c>
      <c r="I17" s="2180"/>
      <c r="J17" s="2185"/>
      <c r="K17" s="2186"/>
      <c r="L17" s="2186"/>
      <c r="M17" s="2186"/>
      <c r="N17" s="2186"/>
      <c r="O17" s="2186"/>
      <c r="P17" s="2186"/>
      <c r="Q17" s="2186"/>
      <c r="R17" s="2186"/>
      <c r="S17" s="2186"/>
      <c r="T17" s="2186"/>
      <c r="U17" s="2186"/>
      <c r="V17" s="2186"/>
      <c r="W17" s="2186"/>
      <c r="X17" s="2186"/>
      <c r="Y17" s="2186"/>
      <c r="Z17" s="2186"/>
      <c r="AA17" s="2186"/>
      <c r="AB17" s="2186"/>
      <c r="AC17" s="2186"/>
      <c r="AD17" s="2186"/>
      <c r="AE17" s="2186"/>
      <c r="AF17" s="2186"/>
      <c r="AG17" s="2186"/>
      <c r="AH17" s="2186"/>
      <c r="AI17" s="2187"/>
    </row>
    <row r="18" spans="1:35" ht="30" customHeight="1">
      <c r="A18" s="2178" t="s">
        <v>13</v>
      </c>
      <c r="B18" s="2179"/>
      <c r="C18" s="2179"/>
      <c r="D18" s="2179"/>
      <c r="E18" s="2179"/>
      <c r="F18" s="2179"/>
      <c r="G18" s="2180"/>
      <c r="H18" s="2167"/>
      <c r="I18" s="2168"/>
      <c r="J18" s="2168"/>
      <c r="K18" s="2168"/>
      <c r="L18" s="2168"/>
      <c r="M18" s="2168"/>
      <c r="N18" s="2168"/>
      <c r="O18" s="2168"/>
      <c r="P18" s="2168"/>
      <c r="Q18" s="2168"/>
      <c r="R18" s="2169" t="s">
        <v>52</v>
      </c>
      <c r="S18" s="2170"/>
      <c r="T18" s="2170"/>
      <c r="U18" s="2170"/>
      <c r="V18" s="2170"/>
      <c r="W18" s="2170"/>
      <c r="X18" s="2170"/>
      <c r="Y18" s="2170"/>
      <c r="Z18" s="2171"/>
      <c r="AA18" s="1776"/>
      <c r="AB18" s="1776"/>
      <c r="AC18" s="1776"/>
      <c r="AD18" s="1776"/>
      <c r="AE18" s="1776"/>
      <c r="AF18" s="1776"/>
      <c r="AG18" s="1776"/>
      <c r="AH18" s="1776"/>
      <c r="AI18" s="1777"/>
    </row>
    <row r="19" spans="1:35" ht="30" customHeight="1">
      <c r="A19" s="2178" t="s">
        <v>15</v>
      </c>
      <c r="B19" s="2179"/>
      <c r="C19" s="2179"/>
      <c r="D19" s="2179"/>
      <c r="E19" s="2179"/>
      <c r="F19" s="2179"/>
      <c r="G19" s="2180"/>
      <c r="H19" s="2167"/>
      <c r="I19" s="2168"/>
      <c r="J19" s="2168"/>
      <c r="K19" s="2168"/>
      <c r="L19" s="2168"/>
      <c r="M19" s="2168"/>
      <c r="N19" s="2168"/>
      <c r="O19" s="2168"/>
      <c r="P19" s="2168"/>
      <c r="Q19" s="2168"/>
      <c r="R19" s="2168"/>
      <c r="S19" s="2168"/>
      <c r="T19" s="2168"/>
      <c r="U19" s="2168"/>
      <c r="V19" s="2168"/>
      <c r="W19" s="2168"/>
      <c r="X19" s="2168"/>
      <c r="Y19" s="2168"/>
      <c r="Z19" s="2168"/>
      <c r="AA19" s="2168"/>
      <c r="AB19" s="2168"/>
      <c r="AC19" s="2168"/>
      <c r="AD19" s="2168"/>
      <c r="AE19" s="2168"/>
      <c r="AF19" s="2168"/>
      <c r="AG19" s="2168"/>
      <c r="AH19" s="2168"/>
      <c r="AI19" s="2181"/>
    </row>
    <row r="20" spans="1:35" ht="30" customHeight="1">
      <c r="A20" s="2148" t="s">
        <v>16</v>
      </c>
      <c r="B20" s="2149"/>
      <c r="C20" s="2149"/>
      <c r="D20" s="2149"/>
      <c r="E20" s="2149"/>
      <c r="F20" s="2149"/>
      <c r="G20" s="2150"/>
      <c r="H20" s="2167"/>
      <c r="I20" s="2168"/>
      <c r="J20" s="2168"/>
      <c r="K20" s="2168"/>
      <c r="L20" s="2168"/>
      <c r="M20" s="2168"/>
      <c r="N20" s="2168"/>
      <c r="O20" s="2168"/>
      <c r="P20" s="2168"/>
      <c r="Q20" s="2168"/>
      <c r="R20" s="2169" t="s">
        <v>53</v>
      </c>
      <c r="S20" s="2170"/>
      <c r="T20" s="2170"/>
      <c r="U20" s="2170"/>
      <c r="V20" s="2170"/>
      <c r="W20" s="2170"/>
      <c r="X20" s="2170"/>
      <c r="Y20" s="2170"/>
      <c r="Z20" s="2171"/>
      <c r="AA20" s="1762"/>
      <c r="AB20" s="1762"/>
      <c r="AC20" s="1762"/>
      <c r="AD20" s="1762"/>
      <c r="AE20" s="1762"/>
      <c r="AF20" s="1762"/>
      <c r="AG20" s="1762"/>
      <c r="AH20" s="1762"/>
      <c r="AI20" s="1763"/>
    </row>
    <row r="21" spans="1:35" ht="48.75" customHeight="1">
      <c r="A21" s="2172" t="s">
        <v>29</v>
      </c>
      <c r="B21" s="2173"/>
      <c r="C21" s="2173"/>
      <c r="D21" s="2173"/>
      <c r="E21" s="2173"/>
      <c r="F21" s="2173"/>
      <c r="G21" s="2174"/>
      <c r="H21" s="2175"/>
      <c r="I21" s="2176"/>
      <c r="J21" s="2176"/>
      <c r="K21" s="2176"/>
      <c r="L21" s="2176"/>
      <c r="M21" s="2176"/>
      <c r="N21" s="2176"/>
      <c r="O21" s="2176"/>
      <c r="P21" s="2176"/>
      <c r="Q21" s="2176"/>
      <c r="R21" s="2176"/>
      <c r="S21" s="2176"/>
      <c r="T21" s="2176"/>
      <c r="U21" s="2176"/>
      <c r="V21" s="2176"/>
      <c r="W21" s="2176"/>
      <c r="X21" s="2176"/>
      <c r="Y21" s="2176"/>
      <c r="Z21" s="2176"/>
      <c r="AA21" s="2176"/>
      <c r="AB21" s="2176"/>
      <c r="AC21" s="2176"/>
      <c r="AD21" s="2176"/>
      <c r="AE21" s="2176"/>
      <c r="AF21" s="2176"/>
      <c r="AG21" s="2176"/>
      <c r="AH21" s="2176"/>
      <c r="AI21" s="2177"/>
    </row>
    <row r="22" spans="1:35" ht="30" customHeight="1">
      <c r="A22" s="2148" t="s">
        <v>124</v>
      </c>
      <c r="B22" s="2149"/>
      <c r="C22" s="2149"/>
      <c r="D22" s="2149"/>
      <c r="E22" s="2149"/>
      <c r="F22" s="2149"/>
      <c r="G22" s="2150"/>
      <c r="H22" s="2165" t="s">
        <v>62</v>
      </c>
      <c r="I22" s="2166"/>
      <c r="J22" s="2166"/>
      <c r="K22" s="1782"/>
      <c r="L22" s="1782"/>
      <c r="M22" s="2149" t="s">
        <v>19</v>
      </c>
      <c r="N22" s="2149"/>
      <c r="O22" s="1782"/>
      <c r="P22" s="1782"/>
      <c r="Q22" s="2163" t="s">
        <v>20</v>
      </c>
      <c r="R22" s="2163"/>
      <c r="S22" s="2149" t="s">
        <v>21</v>
      </c>
      <c r="T22" s="2149"/>
      <c r="U22" s="2149"/>
      <c r="V22" s="2149"/>
      <c r="W22" s="2149" t="s">
        <v>61</v>
      </c>
      <c r="X22" s="2149"/>
      <c r="Y22" s="1782"/>
      <c r="Z22" s="1782"/>
      <c r="AA22" s="2149" t="s">
        <v>19</v>
      </c>
      <c r="AB22" s="2149"/>
      <c r="AC22" s="1782"/>
      <c r="AD22" s="1782"/>
      <c r="AE22" s="2163" t="s">
        <v>20</v>
      </c>
      <c r="AF22" s="2163"/>
      <c r="AG22" s="2163"/>
      <c r="AH22" s="2163"/>
      <c r="AI22" s="2164"/>
    </row>
    <row r="23" spans="1:35" ht="30" customHeight="1">
      <c r="A23" s="2148" t="s">
        <v>125</v>
      </c>
      <c r="B23" s="2149"/>
      <c r="C23" s="2149"/>
      <c r="D23" s="2149"/>
      <c r="E23" s="2149"/>
      <c r="F23" s="2149"/>
      <c r="G23" s="2150"/>
      <c r="H23" s="1779"/>
      <c r="I23" s="1779"/>
      <c r="J23" s="1779"/>
      <c r="K23" s="1779"/>
      <c r="L23" s="1779"/>
      <c r="M23" s="1779"/>
      <c r="N23" s="1779"/>
      <c r="O23" s="1779"/>
      <c r="P23" s="1779"/>
      <c r="Q23" s="1779"/>
      <c r="R23" s="1779"/>
      <c r="S23" s="1779"/>
      <c r="T23" s="1779"/>
      <c r="U23" s="1779"/>
      <c r="V23" s="1779"/>
      <c r="W23" s="2161" t="s">
        <v>42</v>
      </c>
      <c r="X23" s="2161"/>
      <c r="Y23" s="2161"/>
      <c r="Z23" s="2161"/>
      <c r="AA23" s="2161"/>
      <c r="AB23" s="2161"/>
      <c r="AC23" s="2161"/>
      <c r="AD23" s="2161"/>
      <c r="AE23" s="2161"/>
      <c r="AF23" s="2161"/>
      <c r="AG23" s="2161"/>
      <c r="AH23" s="2161"/>
      <c r="AI23" s="2162"/>
    </row>
    <row r="24" spans="1:35" ht="50.15" customHeight="1">
      <c r="A24" s="2148" t="s">
        <v>22</v>
      </c>
      <c r="B24" s="2149"/>
      <c r="C24" s="2149"/>
      <c r="D24" s="2149"/>
      <c r="E24" s="2149"/>
      <c r="F24" s="2149"/>
      <c r="G24" s="2150"/>
      <c r="H24" s="1761"/>
      <c r="I24" s="1762"/>
      <c r="J24" s="1762"/>
      <c r="K24" s="1762"/>
      <c r="L24" s="1762"/>
      <c r="M24" s="1762"/>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3"/>
    </row>
    <row r="25" spans="1:35" ht="50.15" customHeight="1">
      <c r="A25" s="2148" t="s">
        <v>39</v>
      </c>
      <c r="B25" s="2149"/>
      <c r="C25" s="2149"/>
      <c r="D25" s="2149"/>
      <c r="E25" s="2149"/>
      <c r="F25" s="2149"/>
      <c r="G25" s="2150"/>
      <c r="H25" s="1761"/>
      <c r="I25" s="1762"/>
      <c r="J25" s="1762"/>
      <c r="K25" s="1762"/>
      <c r="L25" s="1762"/>
      <c r="M25" s="1762"/>
      <c r="N25" s="1762"/>
      <c r="O25" s="1762"/>
      <c r="P25" s="1762"/>
      <c r="Q25" s="1762"/>
      <c r="R25" s="1762"/>
      <c r="S25" s="1762"/>
      <c r="T25" s="1762"/>
      <c r="U25" s="1762"/>
      <c r="V25" s="1762"/>
      <c r="W25" s="1762"/>
      <c r="X25" s="1762"/>
      <c r="Y25" s="1762"/>
      <c r="Z25" s="1762"/>
      <c r="AA25" s="1762"/>
      <c r="AB25" s="1762"/>
      <c r="AC25" s="1762"/>
      <c r="AD25" s="1762"/>
      <c r="AE25" s="1762"/>
      <c r="AF25" s="1762"/>
      <c r="AG25" s="1762"/>
      <c r="AH25" s="1762"/>
      <c r="AI25" s="1763"/>
    </row>
    <row r="26" spans="1:35" ht="50.15" customHeight="1">
      <c r="A26" s="2148" t="s">
        <v>23</v>
      </c>
      <c r="B26" s="2149"/>
      <c r="C26" s="2149"/>
      <c r="D26" s="2149"/>
      <c r="E26" s="2149"/>
      <c r="F26" s="2149"/>
      <c r="G26" s="2150"/>
      <c r="H26" s="1761"/>
      <c r="I26" s="1762"/>
      <c r="J26" s="1762"/>
      <c r="K26" s="1762"/>
      <c r="L26" s="1762"/>
      <c r="M26" s="1762"/>
      <c r="N26" s="1762"/>
      <c r="O26" s="1762"/>
      <c r="P26" s="1762"/>
      <c r="Q26" s="1762"/>
      <c r="R26" s="1762"/>
      <c r="S26" s="1762"/>
      <c r="T26" s="1762"/>
      <c r="U26" s="1762"/>
      <c r="V26" s="1762"/>
      <c r="W26" s="1762"/>
      <c r="X26" s="1762"/>
      <c r="Y26" s="1762"/>
      <c r="Z26" s="1762"/>
      <c r="AA26" s="1762"/>
      <c r="AB26" s="1762"/>
      <c r="AC26" s="1762"/>
      <c r="AD26" s="1762"/>
      <c r="AE26" s="1762"/>
      <c r="AF26" s="1762"/>
      <c r="AG26" s="1762"/>
      <c r="AH26" s="1762"/>
      <c r="AI26" s="1763"/>
    </row>
    <row r="27" spans="1:35" ht="30" customHeight="1">
      <c r="A27" s="2151" t="s">
        <v>48</v>
      </c>
      <c r="B27" s="2152"/>
      <c r="C27" s="2152"/>
      <c r="D27" s="2152"/>
      <c r="E27" s="2152"/>
      <c r="F27" s="2152"/>
      <c r="G27" s="2153"/>
      <c r="H27" s="2157" t="s">
        <v>49</v>
      </c>
      <c r="I27" s="2158"/>
      <c r="J27" s="1798"/>
      <c r="K27" s="1799"/>
      <c r="L27" s="1799"/>
      <c r="M27" s="1800"/>
      <c r="N27" s="2158" t="s">
        <v>51</v>
      </c>
      <c r="O27" s="2159"/>
      <c r="P27" s="2159"/>
      <c r="Q27" s="2159"/>
      <c r="R27" s="2160" t="s">
        <v>50</v>
      </c>
      <c r="S27" s="2160"/>
      <c r="T27" s="2160"/>
      <c r="U27" s="2160"/>
      <c r="V27" s="2160"/>
      <c r="W27" s="2160"/>
      <c r="X27" s="2160"/>
      <c r="Y27" s="2160"/>
      <c r="Z27" s="2160"/>
      <c r="AA27" s="1803"/>
      <c r="AB27" s="1803"/>
      <c r="AC27" s="1803"/>
      <c r="AD27" s="1803"/>
      <c r="AE27" s="1803"/>
      <c r="AF27" s="2158" t="s">
        <v>51</v>
      </c>
      <c r="AG27" s="2159"/>
      <c r="AH27" s="2159"/>
      <c r="AI27" s="2159"/>
    </row>
    <row r="28" spans="1:35" ht="50.15" customHeight="1">
      <c r="A28" s="2154"/>
      <c r="B28" s="2155"/>
      <c r="C28" s="2155"/>
      <c r="D28" s="2155"/>
      <c r="E28" s="2155"/>
      <c r="F28" s="2155"/>
      <c r="G28" s="2156"/>
      <c r="H28" s="2157" t="s">
        <v>54</v>
      </c>
      <c r="I28" s="2158"/>
      <c r="J28" s="1761"/>
      <c r="K28" s="1762"/>
      <c r="L28" s="1762"/>
      <c r="M28" s="1762"/>
      <c r="N28" s="1762"/>
      <c r="O28" s="1762"/>
      <c r="P28" s="1762"/>
      <c r="Q28" s="1762"/>
      <c r="R28" s="1762"/>
      <c r="S28" s="1762"/>
      <c r="T28" s="1762"/>
      <c r="U28" s="1762"/>
      <c r="V28" s="1762"/>
      <c r="W28" s="1762"/>
      <c r="X28" s="1762"/>
      <c r="Y28" s="1762"/>
      <c r="Z28" s="1762"/>
      <c r="AA28" s="1762"/>
      <c r="AB28" s="1762"/>
      <c r="AC28" s="1762"/>
      <c r="AD28" s="1762"/>
      <c r="AE28" s="1762"/>
      <c r="AF28" s="1762"/>
      <c r="AG28" s="1762"/>
      <c r="AH28" s="1762"/>
      <c r="AI28" s="1763"/>
    </row>
    <row r="29" spans="1:35" ht="24" customHeight="1">
      <c r="A29" s="2142" t="s">
        <v>63</v>
      </c>
      <c r="B29" s="2143"/>
      <c r="C29" s="2143"/>
      <c r="D29" s="2143"/>
      <c r="E29" s="2143"/>
      <c r="F29" s="2143"/>
      <c r="G29" s="2143"/>
      <c r="H29" s="2143"/>
      <c r="I29" s="2143"/>
      <c r="J29" s="2143"/>
      <c r="K29" s="2143"/>
      <c r="L29" s="2143"/>
      <c r="M29" s="2143"/>
      <c r="N29" s="2143"/>
      <c r="O29" s="2143"/>
      <c r="P29" s="2143"/>
      <c r="Q29" s="2143"/>
      <c r="R29" s="2143"/>
      <c r="S29" s="2143"/>
      <c r="T29" s="2143"/>
      <c r="U29" s="2143"/>
      <c r="V29" s="2143"/>
      <c r="W29" s="2143"/>
      <c r="X29" s="2143"/>
      <c r="Y29" s="2143"/>
      <c r="Z29" s="2143"/>
      <c r="AA29" s="2144"/>
      <c r="AB29" s="2098" t="s">
        <v>56</v>
      </c>
      <c r="AC29" s="2099"/>
      <c r="AD29" s="2099"/>
      <c r="AE29" s="2099"/>
      <c r="AF29" s="2099"/>
      <c r="AG29" s="2099"/>
      <c r="AH29" s="2099"/>
      <c r="AI29" s="2100"/>
    </row>
    <row r="30" spans="1:35" ht="30" customHeight="1">
      <c r="A30" s="27" t="s">
        <v>18</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145" t="s">
        <v>258</v>
      </c>
      <c r="AE30" s="2146"/>
      <c r="AF30" s="2146"/>
      <c r="AG30" s="2146"/>
      <c r="AH30" s="2146"/>
      <c r="AI30" s="2146"/>
    </row>
    <row r="31" spans="1:35" ht="46.5" customHeight="1">
      <c r="A31" s="23"/>
      <c r="B31" s="2147" t="s">
        <v>245</v>
      </c>
      <c r="C31" s="2147"/>
      <c r="D31" s="2147"/>
      <c r="E31" s="2147"/>
      <c r="F31" s="2147"/>
      <c r="G31" s="2147"/>
      <c r="H31" s="2147"/>
      <c r="I31" s="2147"/>
      <c r="J31" s="2147"/>
      <c r="K31" s="2147"/>
      <c r="L31" s="2147"/>
      <c r="M31" s="2147"/>
      <c r="N31" s="2147"/>
      <c r="O31" s="2147"/>
      <c r="P31" s="2147"/>
      <c r="Q31" s="2147"/>
      <c r="R31" s="2147"/>
      <c r="S31" s="2147"/>
      <c r="T31" s="2147"/>
      <c r="U31" s="2147"/>
      <c r="V31" s="2147"/>
      <c r="W31" s="2147"/>
      <c r="X31" s="2147"/>
      <c r="Y31" s="2147"/>
      <c r="Z31" s="2147"/>
      <c r="AA31" s="2147"/>
      <c r="AB31" s="2147"/>
      <c r="AC31" s="2147"/>
      <c r="AD31" s="2147"/>
      <c r="AE31" s="2147"/>
      <c r="AF31" s="2147"/>
      <c r="AG31" s="2147"/>
      <c r="AH31" s="2147"/>
      <c r="AI31" s="26"/>
    </row>
    <row r="32" spans="1:35" ht="30" customHeight="1">
      <c r="A32" s="2101" t="s">
        <v>58</v>
      </c>
      <c r="B32" s="2102"/>
      <c r="C32" s="2103"/>
      <c r="D32" s="2136" t="s">
        <v>261</v>
      </c>
      <c r="E32" s="2137"/>
      <c r="F32" s="2137"/>
      <c r="G32" s="2138"/>
      <c r="H32" s="2132" t="s">
        <v>3</v>
      </c>
      <c r="I32" s="2134"/>
      <c r="J32" s="2139"/>
      <c r="K32" s="2140"/>
      <c r="L32" s="2140"/>
      <c r="M32" s="2140"/>
      <c r="N32" s="2140"/>
      <c r="O32" s="2140"/>
      <c r="P32" s="2140"/>
      <c r="Q32" s="2140"/>
      <c r="R32" s="2140"/>
      <c r="S32" s="2140"/>
      <c r="T32" s="2140"/>
      <c r="U32" s="2140"/>
      <c r="V32" s="2140"/>
      <c r="W32" s="2140"/>
      <c r="X32" s="2140"/>
      <c r="Y32" s="2140"/>
      <c r="Z32" s="2140"/>
      <c r="AA32" s="2140"/>
      <c r="AB32" s="2140"/>
      <c r="AC32" s="2140"/>
      <c r="AD32" s="2140"/>
      <c r="AE32" s="2140"/>
      <c r="AF32" s="2140"/>
      <c r="AG32" s="2140"/>
      <c r="AH32" s="2140"/>
      <c r="AI32" s="2141"/>
    </row>
    <row r="33" spans="1:42" ht="30" customHeight="1">
      <c r="A33" s="2132" t="s">
        <v>13</v>
      </c>
      <c r="B33" s="2133"/>
      <c r="C33" s="2133"/>
      <c r="D33" s="2133"/>
      <c r="E33" s="2133"/>
      <c r="F33" s="2133"/>
      <c r="G33" s="2134"/>
      <c r="H33" s="2121"/>
      <c r="I33" s="2122"/>
      <c r="J33" s="2122"/>
      <c r="K33" s="2122"/>
      <c r="L33" s="2122"/>
      <c r="M33" s="2122"/>
      <c r="N33" s="2122"/>
      <c r="O33" s="2122"/>
      <c r="P33" s="2122"/>
      <c r="Q33" s="2122"/>
      <c r="R33" s="2123" t="s">
        <v>52</v>
      </c>
      <c r="S33" s="2124"/>
      <c r="T33" s="2124"/>
      <c r="U33" s="2124"/>
      <c r="V33" s="2124"/>
      <c r="W33" s="2124"/>
      <c r="X33" s="2124"/>
      <c r="Y33" s="2124"/>
      <c r="Z33" s="2125"/>
      <c r="AA33" s="1823"/>
      <c r="AB33" s="1823"/>
      <c r="AC33" s="1823"/>
      <c r="AD33" s="1823"/>
      <c r="AE33" s="1823"/>
      <c r="AF33" s="1823"/>
      <c r="AG33" s="1823"/>
      <c r="AH33" s="1823"/>
      <c r="AI33" s="1824"/>
    </row>
    <row r="34" spans="1:42" ht="30" customHeight="1">
      <c r="A34" s="2132" t="s">
        <v>15</v>
      </c>
      <c r="B34" s="2133"/>
      <c r="C34" s="2133"/>
      <c r="D34" s="2133"/>
      <c r="E34" s="2133"/>
      <c r="F34" s="2133"/>
      <c r="G34" s="2134"/>
      <c r="H34" s="2121"/>
      <c r="I34" s="2122"/>
      <c r="J34" s="2122"/>
      <c r="K34" s="2122"/>
      <c r="L34" s="2122"/>
      <c r="M34" s="2122"/>
      <c r="N34" s="2122"/>
      <c r="O34" s="2122"/>
      <c r="P34" s="2122"/>
      <c r="Q34" s="2122"/>
      <c r="R34" s="2122"/>
      <c r="S34" s="2122"/>
      <c r="T34" s="2122"/>
      <c r="U34" s="2122"/>
      <c r="V34" s="2122"/>
      <c r="W34" s="2122"/>
      <c r="X34" s="2122"/>
      <c r="Y34" s="2122"/>
      <c r="Z34" s="2122"/>
      <c r="AA34" s="2122"/>
      <c r="AB34" s="2122"/>
      <c r="AC34" s="2122"/>
      <c r="AD34" s="2122"/>
      <c r="AE34" s="2122"/>
      <c r="AF34" s="2122"/>
      <c r="AG34" s="2122"/>
      <c r="AH34" s="2122"/>
      <c r="AI34" s="2135"/>
    </row>
    <row r="35" spans="1:42" ht="30" customHeight="1">
      <c r="A35" s="2101" t="s">
        <v>16</v>
      </c>
      <c r="B35" s="2102"/>
      <c r="C35" s="2102"/>
      <c r="D35" s="2102"/>
      <c r="E35" s="2102"/>
      <c r="F35" s="2102"/>
      <c r="G35" s="2103"/>
      <c r="H35" s="2121"/>
      <c r="I35" s="2122"/>
      <c r="J35" s="2122"/>
      <c r="K35" s="2122"/>
      <c r="L35" s="2122"/>
      <c r="M35" s="2122"/>
      <c r="N35" s="2122"/>
      <c r="O35" s="2122"/>
      <c r="P35" s="2122"/>
      <c r="Q35" s="2122"/>
      <c r="R35" s="2123" t="s">
        <v>53</v>
      </c>
      <c r="S35" s="2124"/>
      <c r="T35" s="2124"/>
      <c r="U35" s="2124"/>
      <c r="V35" s="2124"/>
      <c r="W35" s="2124"/>
      <c r="X35" s="2124"/>
      <c r="Y35" s="2124"/>
      <c r="Z35" s="2125"/>
      <c r="AA35" s="1817"/>
      <c r="AB35" s="1817"/>
      <c r="AC35" s="1817"/>
      <c r="AD35" s="1817"/>
      <c r="AE35" s="1817"/>
      <c r="AF35" s="1817"/>
      <c r="AG35" s="1817"/>
      <c r="AH35" s="1817"/>
      <c r="AI35" s="1818"/>
    </row>
    <row r="36" spans="1:42" ht="48.75" customHeight="1">
      <c r="A36" s="2126" t="s">
        <v>29</v>
      </c>
      <c r="B36" s="2127"/>
      <c r="C36" s="2127"/>
      <c r="D36" s="2127"/>
      <c r="E36" s="2127"/>
      <c r="F36" s="2127"/>
      <c r="G36" s="2128"/>
      <c r="H36" s="2129"/>
      <c r="I36" s="2130"/>
      <c r="J36" s="2130"/>
      <c r="K36" s="2130"/>
      <c r="L36" s="2130"/>
      <c r="M36" s="2130"/>
      <c r="N36" s="2130"/>
      <c r="O36" s="2130"/>
      <c r="P36" s="2130"/>
      <c r="Q36" s="2130"/>
      <c r="R36" s="2130"/>
      <c r="S36" s="2130"/>
      <c r="T36" s="2130"/>
      <c r="U36" s="2130"/>
      <c r="V36" s="2130"/>
      <c r="W36" s="2130"/>
      <c r="X36" s="2130"/>
      <c r="Y36" s="2130"/>
      <c r="Z36" s="2130"/>
      <c r="AA36" s="2130"/>
      <c r="AB36" s="2130"/>
      <c r="AC36" s="2130"/>
      <c r="AD36" s="2130"/>
      <c r="AE36" s="2130"/>
      <c r="AF36" s="2130"/>
      <c r="AG36" s="2130"/>
      <c r="AH36" s="2130"/>
      <c r="AI36" s="2131"/>
    </row>
    <row r="37" spans="1:42" ht="30" customHeight="1">
      <c r="A37" s="2101" t="s">
        <v>124</v>
      </c>
      <c r="B37" s="2102"/>
      <c r="C37" s="2102"/>
      <c r="D37" s="2102"/>
      <c r="E37" s="2102"/>
      <c r="F37" s="2102"/>
      <c r="G37" s="2103"/>
      <c r="H37" s="2119" t="s">
        <v>62</v>
      </c>
      <c r="I37" s="2120"/>
      <c r="J37" s="2120"/>
      <c r="K37" s="1833"/>
      <c r="L37" s="1833"/>
      <c r="M37" s="2102" t="s">
        <v>19</v>
      </c>
      <c r="N37" s="2102"/>
      <c r="O37" s="1833"/>
      <c r="P37" s="1833"/>
      <c r="Q37" s="2117" t="s">
        <v>20</v>
      </c>
      <c r="R37" s="2117"/>
      <c r="S37" s="2102" t="s">
        <v>21</v>
      </c>
      <c r="T37" s="2102"/>
      <c r="U37" s="2102"/>
      <c r="V37" s="2102"/>
      <c r="W37" s="2116" t="s">
        <v>61</v>
      </c>
      <c r="X37" s="2116"/>
      <c r="Y37" s="1833"/>
      <c r="Z37" s="1833"/>
      <c r="AA37" s="2102" t="s">
        <v>19</v>
      </c>
      <c r="AB37" s="2102"/>
      <c r="AC37" s="1833"/>
      <c r="AD37" s="1833"/>
      <c r="AE37" s="2117" t="s">
        <v>20</v>
      </c>
      <c r="AF37" s="2117"/>
      <c r="AG37" s="2117"/>
      <c r="AH37" s="2117"/>
      <c r="AI37" s="2118"/>
    </row>
    <row r="38" spans="1:42" ht="30" customHeight="1">
      <c r="A38" s="2101" t="s">
        <v>125</v>
      </c>
      <c r="B38" s="2102"/>
      <c r="C38" s="2102"/>
      <c r="D38" s="2102"/>
      <c r="E38" s="2102"/>
      <c r="F38" s="2102"/>
      <c r="G38" s="2103"/>
      <c r="H38" s="1837"/>
      <c r="I38" s="1837"/>
      <c r="J38" s="1837"/>
      <c r="K38" s="1837"/>
      <c r="L38" s="1837"/>
      <c r="M38" s="1837"/>
      <c r="N38" s="1837"/>
      <c r="O38" s="1837"/>
      <c r="P38" s="1837"/>
      <c r="Q38" s="1837"/>
      <c r="R38" s="1837"/>
      <c r="S38" s="1837"/>
      <c r="T38" s="1837"/>
      <c r="U38" s="1837"/>
      <c r="V38" s="1837"/>
      <c r="W38" s="2114" t="s">
        <v>42</v>
      </c>
      <c r="X38" s="2114"/>
      <c r="Y38" s="2114"/>
      <c r="Z38" s="2114"/>
      <c r="AA38" s="2114"/>
      <c r="AB38" s="2114"/>
      <c r="AC38" s="2114"/>
      <c r="AD38" s="2114"/>
      <c r="AE38" s="2114"/>
      <c r="AF38" s="2114"/>
      <c r="AG38" s="2114"/>
      <c r="AH38" s="2114"/>
      <c r="AI38" s="2115"/>
    </row>
    <row r="39" spans="1:42" ht="50.15" customHeight="1">
      <c r="A39" s="2101" t="s">
        <v>22</v>
      </c>
      <c r="B39" s="2102"/>
      <c r="C39" s="2102"/>
      <c r="D39" s="2102"/>
      <c r="E39" s="2102"/>
      <c r="F39" s="2102"/>
      <c r="G39" s="2103"/>
      <c r="H39" s="1822"/>
      <c r="I39" s="1817"/>
      <c r="J39" s="1817"/>
      <c r="K39" s="1817"/>
      <c r="L39" s="1817"/>
      <c r="M39" s="1817"/>
      <c r="N39" s="1817"/>
      <c r="O39" s="1817"/>
      <c r="P39" s="1817"/>
      <c r="Q39" s="1817"/>
      <c r="R39" s="1817"/>
      <c r="S39" s="1817"/>
      <c r="T39" s="1817"/>
      <c r="U39" s="1817"/>
      <c r="V39" s="1817"/>
      <c r="W39" s="1817"/>
      <c r="X39" s="1817"/>
      <c r="Y39" s="1817"/>
      <c r="Z39" s="1817"/>
      <c r="AA39" s="1817"/>
      <c r="AB39" s="1817"/>
      <c r="AC39" s="1817"/>
      <c r="AD39" s="1817"/>
      <c r="AE39" s="1817"/>
      <c r="AF39" s="1817"/>
      <c r="AG39" s="1817"/>
      <c r="AH39" s="1817"/>
      <c r="AI39" s="1818"/>
    </row>
    <row r="40" spans="1:42" ht="50.15" customHeight="1">
      <c r="A40" s="2101" t="s">
        <v>39</v>
      </c>
      <c r="B40" s="2102"/>
      <c r="C40" s="2102"/>
      <c r="D40" s="2102"/>
      <c r="E40" s="2102"/>
      <c r="F40" s="2102"/>
      <c r="G40" s="2103"/>
      <c r="H40" s="1822"/>
      <c r="I40" s="1817"/>
      <c r="J40" s="1817"/>
      <c r="K40" s="1817"/>
      <c r="L40" s="1817"/>
      <c r="M40" s="1817"/>
      <c r="N40" s="1817"/>
      <c r="O40" s="1817"/>
      <c r="P40" s="1817"/>
      <c r="Q40" s="1817"/>
      <c r="R40" s="1817"/>
      <c r="S40" s="1817"/>
      <c r="T40" s="1817"/>
      <c r="U40" s="1817"/>
      <c r="V40" s="1817"/>
      <c r="W40" s="1817"/>
      <c r="X40" s="1817"/>
      <c r="Y40" s="1817"/>
      <c r="Z40" s="1817"/>
      <c r="AA40" s="1817"/>
      <c r="AB40" s="1817"/>
      <c r="AC40" s="1817"/>
      <c r="AD40" s="1817"/>
      <c r="AE40" s="1817"/>
      <c r="AF40" s="1817"/>
      <c r="AG40" s="1817"/>
      <c r="AH40" s="1817"/>
      <c r="AI40" s="1818"/>
    </row>
    <row r="41" spans="1:42" ht="50.15" customHeight="1">
      <c r="A41" s="2101" t="s">
        <v>23</v>
      </c>
      <c r="B41" s="2102"/>
      <c r="C41" s="2102"/>
      <c r="D41" s="2102"/>
      <c r="E41" s="2102"/>
      <c r="F41" s="2102"/>
      <c r="G41" s="2103"/>
      <c r="H41" s="1822"/>
      <c r="I41" s="1817"/>
      <c r="J41" s="1817"/>
      <c r="K41" s="1817"/>
      <c r="L41" s="1817"/>
      <c r="M41" s="1817"/>
      <c r="N41" s="1817"/>
      <c r="O41" s="1817"/>
      <c r="P41" s="1817"/>
      <c r="Q41" s="1817"/>
      <c r="R41" s="1817"/>
      <c r="S41" s="1817"/>
      <c r="T41" s="1817"/>
      <c r="U41" s="1817"/>
      <c r="V41" s="1817"/>
      <c r="W41" s="1817"/>
      <c r="X41" s="1817"/>
      <c r="Y41" s="1817"/>
      <c r="Z41" s="1817"/>
      <c r="AA41" s="1817"/>
      <c r="AB41" s="1817"/>
      <c r="AC41" s="1817"/>
      <c r="AD41" s="1817"/>
      <c r="AE41" s="1817"/>
      <c r="AF41" s="1817"/>
      <c r="AG41" s="1817"/>
      <c r="AH41" s="1817"/>
      <c r="AI41" s="1818"/>
    </row>
    <row r="42" spans="1:42" ht="30" customHeight="1">
      <c r="A42" s="2104" t="s">
        <v>48</v>
      </c>
      <c r="B42" s="2105"/>
      <c r="C42" s="2105"/>
      <c r="D42" s="2105"/>
      <c r="E42" s="2105"/>
      <c r="F42" s="2105"/>
      <c r="G42" s="2106"/>
      <c r="H42" s="2110" t="s">
        <v>49</v>
      </c>
      <c r="I42" s="2111"/>
      <c r="J42" s="1852"/>
      <c r="K42" s="1853"/>
      <c r="L42" s="1853"/>
      <c r="M42" s="1854"/>
      <c r="N42" s="2111" t="s">
        <v>51</v>
      </c>
      <c r="O42" s="2112"/>
      <c r="P42" s="2112"/>
      <c r="Q42" s="2112"/>
      <c r="R42" s="2113" t="s">
        <v>50</v>
      </c>
      <c r="S42" s="2113"/>
      <c r="T42" s="2113"/>
      <c r="U42" s="2113"/>
      <c r="V42" s="2113"/>
      <c r="W42" s="2113"/>
      <c r="X42" s="2113"/>
      <c r="Y42" s="2113"/>
      <c r="Z42" s="2113"/>
      <c r="AA42" s="1856"/>
      <c r="AB42" s="1856"/>
      <c r="AC42" s="1856"/>
      <c r="AD42" s="1856"/>
      <c r="AE42" s="1856"/>
      <c r="AF42" s="2111" t="s">
        <v>51</v>
      </c>
      <c r="AG42" s="2112"/>
      <c r="AH42" s="2112"/>
      <c r="AI42" s="2112"/>
    </row>
    <row r="43" spans="1:42" ht="50.15" customHeight="1">
      <c r="A43" s="2107"/>
      <c r="B43" s="2108"/>
      <c r="C43" s="2108"/>
      <c r="D43" s="2108"/>
      <c r="E43" s="2108"/>
      <c r="F43" s="2108"/>
      <c r="G43" s="2109"/>
      <c r="H43" s="2110" t="s">
        <v>54</v>
      </c>
      <c r="I43" s="2111"/>
      <c r="J43" s="1822"/>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7"/>
      <c r="AG43" s="1817"/>
      <c r="AH43" s="1817"/>
      <c r="AI43" s="1818"/>
    </row>
    <row r="44" spans="1:42" ht="25.5" customHeight="1">
      <c r="A44" s="2095" t="s">
        <v>63</v>
      </c>
      <c r="B44" s="2096"/>
      <c r="C44" s="2096"/>
      <c r="D44" s="2096"/>
      <c r="E44" s="2096"/>
      <c r="F44" s="2096"/>
      <c r="G44" s="2096"/>
      <c r="H44" s="2096"/>
      <c r="I44" s="2096"/>
      <c r="J44" s="2096"/>
      <c r="K44" s="2096"/>
      <c r="L44" s="2096"/>
      <c r="M44" s="2096"/>
      <c r="N44" s="2096"/>
      <c r="O44" s="2096"/>
      <c r="P44" s="2096"/>
      <c r="Q44" s="2096"/>
      <c r="R44" s="2096"/>
      <c r="S44" s="2096"/>
      <c r="T44" s="2096"/>
      <c r="U44" s="2096"/>
      <c r="V44" s="2096"/>
      <c r="W44" s="2096"/>
      <c r="X44" s="2096"/>
      <c r="Y44" s="2096"/>
      <c r="Z44" s="2096"/>
      <c r="AA44" s="2097"/>
      <c r="AB44" s="2098" t="s">
        <v>56</v>
      </c>
      <c r="AC44" s="2099"/>
      <c r="AD44" s="2099"/>
      <c r="AE44" s="2099"/>
      <c r="AF44" s="2099"/>
      <c r="AG44" s="2099"/>
      <c r="AH44" s="2099"/>
      <c r="AI44" s="2100"/>
    </row>
    <row r="45" spans="1:42"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5"/>
      <c r="Z45" s="25"/>
      <c r="AA45" s="25"/>
      <c r="AB45" s="25"/>
      <c r="AC45" s="25"/>
      <c r="AD45" s="25"/>
      <c r="AE45" s="25"/>
      <c r="AF45" s="25"/>
      <c r="AG45" s="25"/>
      <c r="AH45" s="25"/>
      <c r="AI45" s="25"/>
      <c r="AJ45" s="8"/>
      <c r="AK45" s="8"/>
      <c r="AL45" s="8"/>
      <c r="AM45" s="8"/>
      <c r="AN45" s="8"/>
      <c r="AO45" s="8"/>
      <c r="AP45" s="8"/>
    </row>
    <row r="46" spans="1:42" ht="30" customHeight="1">
      <c r="A46" s="2101" t="s">
        <v>58</v>
      </c>
      <c r="B46" s="2102"/>
      <c r="C46" s="2103"/>
      <c r="D46" s="2136" t="s">
        <v>262</v>
      </c>
      <c r="E46" s="2137"/>
      <c r="F46" s="2137"/>
      <c r="G46" s="2138"/>
      <c r="H46" s="2132" t="s">
        <v>3</v>
      </c>
      <c r="I46" s="2134"/>
      <c r="J46" s="2139"/>
      <c r="K46" s="2140"/>
      <c r="L46" s="2140"/>
      <c r="M46" s="2140"/>
      <c r="N46" s="2140"/>
      <c r="O46" s="2140"/>
      <c r="P46" s="2140"/>
      <c r="Q46" s="2140"/>
      <c r="R46" s="2140"/>
      <c r="S46" s="2140"/>
      <c r="T46" s="2140"/>
      <c r="U46" s="2140"/>
      <c r="V46" s="2140"/>
      <c r="W46" s="2140"/>
      <c r="X46" s="2140"/>
      <c r="Y46" s="2140"/>
      <c r="Z46" s="2140"/>
      <c r="AA46" s="2140"/>
      <c r="AB46" s="2140"/>
      <c r="AC46" s="2140"/>
      <c r="AD46" s="2140"/>
      <c r="AE46" s="2140"/>
      <c r="AF46" s="2140"/>
      <c r="AG46" s="2140"/>
      <c r="AH46" s="2140"/>
      <c r="AI46" s="2141"/>
    </row>
    <row r="47" spans="1:42" ht="30" customHeight="1">
      <c r="A47" s="2132" t="s">
        <v>13</v>
      </c>
      <c r="B47" s="2133"/>
      <c r="C47" s="2133"/>
      <c r="D47" s="2133"/>
      <c r="E47" s="2133"/>
      <c r="F47" s="2133"/>
      <c r="G47" s="2134"/>
      <c r="H47" s="2121"/>
      <c r="I47" s="2122"/>
      <c r="J47" s="2122"/>
      <c r="K47" s="2122"/>
      <c r="L47" s="2122"/>
      <c r="M47" s="2122"/>
      <c r="N47" s="2122"/>
      <c r="O47" s="2122"/>
      <c r="P47" s="2122"/>
      <c r="Q47" s="2122"/>
      <c r="R47" s="2123" t="s">
        <v>52</v>
      </c>
      <c r="S47" s="2124"/>
      <c r="T47" s="2124"/>
      <c r="U47" s="2124"/>
      <c r="V47" s="2124"/>
      <c r="W47" s="2124"/>
      <c r="X47" s="2124"/>
      <c r="Y47" s="2124"/>
      <c r="Z47" s="2125"/>
      <c r="AA47" s="1823"/>
      <c r="AB47" s="1823"/>
      <c r="AC47" s="1823"/>
      <c r="AD47" s="1823"/>
      <c r="AE47" s="1823"/>
      <c r="AF47" s="1823"/>
      <c r="AG47" s="1823"/>
      <c r="AH47" s="1823"/>
      <c r="AI47" s="1824"/>
    </row>
    <row r="48" spans="1:42" ht="30" customHeight="1">
      <c r="A48" s="2132" t="s">
        <v>15</v>
      </c>
      <c r="B48" s="2133"/>
      <c r="C48" s="2133"/>
      <c r="D48" s="2133"/>
      <c r="E48" s="2133"/>
      <c r="F48" s="2133"/>
      <c r="G48" s="2134"/>
      <c r="H48" s="2121"/>
      <c r="I48" s="2122"/>
      <c r="J48" s="2122"/>
      <c r="K48" s="2122"/>
      <c r="L48" s="2122"/>
      <c r="M48" s="2122"/>
      <c r="N48" s="2122"/>
      <c r="O48" s="2122"/>
      <c r="P48" s="2122"/>
      <c r="Q48" s="2122"/>
      <c r="R48" s="2122"/>
      <c r="S48" s="2122"/>
      <c r="T48" s="2122"/>
      <c r="U48" s="2122"/>
      <c r="V48" s="2122"/>
      <c r="W48" s="2122"/>
      <c r="X48" s="2122"/>
      <c r="Y48" s="2122"/>
      <c r="Z48" s="2122"/>
      <c r="AA48" s="2122"/>
      <c r="AB48" s="2122"/>
      <c r="AC48" s="2122"/>
      <c r="AD48" s="2122"/>
      <c r="AE48" s="2122"/>
      <c r="AF48" s="2122"/>
      <c r="AG48" s="2122"/>
      <c r="AH48" s="2122"/>
      <c r="AI48" s="2135"/>
    </row>
    <row r="49" spans="1:38" ht="30" customHeight="1">
      <c r="A49" s="2101" t="s">
        <v>16</v>
      </c>
      <c r="B49" s="2102"/>
      <c r="C49" s="2102"/>
      <c r="D49" s="2102"/>
      <c r="E49" s="2102"/>
      <c r="F49" s="2102"/>
      <c r="G49" s="2103"/>
      <c r="H49" s="2121"/>
      <c r="I49" s="2122"/>
      <c r="J49" s="2122"/>
      <c r="K49" s="2122"/>
      <c r="L49" s="2122"/>
      <c r="M49" s="2122"/>
      <c r="N49" s="2122"/>
      <c r="O49" s="2122"/>
      <c r="P49" s="2122"/>
      <c r="Q49" s="2122"/>
      <c r="R49" s="2123" t="s">
        <v>53</v>
      </c>
      <c r="S49" s="2124"/>
      <c r="T49" s="2124"/>
      <c r="U49" s="2124"/>
      <c r="V49" s="2124"/>
      <c r="W49" s="2124"/>
      <c r="X49" s="2124"/>
      <c r="Y49" s="2124"/>
      <c r="Z49" s="2125"/>
      <c r="AA49" s="1817"/>
      <c r="AB49" s="1817"/>
      <c r="AC49" s="1817"/>
      <c r="AD49" s="1817"/>
      <c r="AE49" s="1817"/>
      <c r="AF49" s="1817"/>
      <c r="AG49" s="1817"/>
      <c r="AH49" s="1817"/>
      <c r="AI49" s="1818"/>
    </row>
    <row r="50" spans="1:38" ht="48.75" customHeight="1">
      <c r="A50" s="2126" t="s">
        <v>29</v>
      </c>
      <c r="B50" s="2127"/>
      <c r="C50" s="2127"/>
      <c r="D50" s="2127"/>
      <c r="E50" s="2127"/>
      <c r="F50" s="2127"/>
      <c r="G50" s="2128"/>
      <c r="H50" s="2129"/>
      <c r="I50" s="2130"/>
      <c r="J50" s="2130"/>
      <c r="K50" s="2130"/>
      <c r="L50" s="2130"/>
      <c r="M50" s="2130"/>
      <c r="N50" s="2130"/>
      <c r="O50" s="2130"/>
      <c r="P50" s="2130"/>
      <c r="Q50" s="2130"/>
      <c r="R50" s="2130"/>
      <c r="S50" s="2130"/>
      <c r="T50" s="2130"/>
      <c r="U50" s="2130"/>
      <c r="V50" s="2130"/>
      <c r="W50" s="2130"/>
      <c r="X50" s="2130"/>
      <c r="Y50" s="2130"/>
      <c r="Z50" s="2130"/>
      <c r="AA50" s="2130"/>
      <c r="AB50" s="2130"/>
      <c r="AC50" s="2130"/>
      <c r="AD50" s="2130"/>
      <c r="AE50" s="2130"/>
      <c r="AF50" s="2130"/>
      <c r="AG50" s="2130"/>
      <c r="AH50" s="2130"/>
      <c r="AI50" s="2131"/>
    </row>
    <row r="51" spans="1:38" ht="30" customHeight="1">
      <c r="A51" s="2101" t="s">
        <v>124</v>
      </c>
      <c r="B51" s="2102"/>
      <c r="C51" s="2102"/>
      <c r="D51" s="2102"/>
      <c r="E51" s="2102"/>
      <c r="F51" s="2102"/>
      <c r="G51" s="2103"/>
      <c r="H51" s="2119" t="s">
        <v>62</v>
      </c>
      <c r="I51" s="2120"/>
      <c r="J51" s="2120"/>
      <c r="K51" s="1833"/>
      <c r="L51" s="1833"/>
      <c r="M51" s="2102" t="s">
        <v>19</v>
      </c>
      <c r="N51" s="2102"/>
      <c r="O51" s="1833"/>
      <c r="P51" s="1833"/>
      <c r="Q51" s="2117" t="s">
        <v>20</v>
      </c>
      <c r="R51" s="2117"/>
      <c r="S51" s="2102" t="s">
        <v>21</v>
      </c>
      <c r="T51" s="2102"/>
      <c r="U51" s="2102"/>
      <c r="V51" s="2102"/>
      <c r="W51" s="2116" t="s">
        <v>61</v>
      </c>
      <c r="X51" s="2116"/>
      <c r="Y51" s="1833"/>
      <c r="Z51" s="1833"/>
      <c r="AA51" s="2102" t="s">
        <v>19</v>
      </c>
      <c r="AB51" s="2102"/>
      <c r="AC51" s="1833"/>
      <c r="AD51" s="1833"/>
      <c r="AE51" s="2117" t="s">
        <v>20</v>
      </c>
      <c r="AF51" s="2117"/>
      <c r="AG51" s="2117"/>
      <c r="AH51" s="2117"/>
      <c r="AI51" s="2118"/>
    </row>
    <row r="52" spans="1:38" ht="30" customHeight="1">
      <c r="A52" s="2101" t="s">
        <v>125</v>
      </c>
      <c r="B52" s="2102"/>
      <c r="C52" s="2102"/>
      <c r="D52" s="2102"/>
      <c r="E52" s="2102"/>
      <c r="F52" s="2102"/>
      <c r="G52" s="2103"/>
      <c r="H52" s="1837"/>
      <c r="I52" s="1837"/>
      <c r="J52" s="1837"/>
      <c r="K52" s="1837"/>
      <c r="L52" s="1837"/>
      <c r="M52" s="1837"/>
      <c r="N52" s="1837"/>
      <c r="O52" s="1837"/>
      <c r="P52" s="1837"/>
      <c r="Q52" s="1837"/>
      <c r="R52" s="1837"/>
      <c r="S52" s="1837"/>
      <c r="T52" s="1837"/>
      <c r="U52" s="1837"/>
      <c r="V52" s="1837"/>
      <c r="W52" s="2114" t="s">
        <v>42</v>
      </c>
      <c r="X52" s="2114"/>
      <c r="Y52" s="2114"/>
      <c r="Z52" s="2114"/>
      <c r="AA52" s="2114"/>
      <c r="AB52" s="2114"/>
      <c r="AC52" s="2114"/>
      <c r="AD52" s="2114"/>
      <c r="AE52" s="2114"/>
      <c r="AF52" s="2114"/>
      <c r="AG52" s="2114"/>
      <c r="AH52" s="2114"/>
      <c r="AI52" s="2115"/>
    </row>
    <row r="53" spans="1:38" ht="50.15" customHeight="1">
      <c r="A53" s="2101" t="s">
        <v>22</v>
      </c>
      <c r="B53" s="2102"/>
      <c r="C53" s="2102"/>
      <c r="D53" s="2102"/>
      <c r="E53" s="2102"/>
      <c r="F53" s="2102"/>
      <c r="G53" s="2103"/>
      <c r="H53" s="1822"/>
      <c r="I53" s="1817"/>
      <c r="J53" s="1817"/>
      <c r="K53" s="1817"/>
      <c r="L53" s="1817"/>
      <c r="M53" s="1817"/>
      <c r="N53" s="1817"/>
      <c r="O53" s="1817"/>
      <c r="P53" s="1817"/>
      <c r="Q53" s="1817"/>
      <c r="R53" s="1817"/>
      <c r="S53" s="1817"/>
      <c r="T53" s="1817"/>
      <c r="U53" s="1817"/>
      <c r="V53" s="1817"/>
      <c r="W53" s="1817"/>
      <c r="X53" s="1817"/>
      <c r="Y53" s="1817"/>
      <c r="Z53" s="1817"/>
      <c r="AA53" s="1817"/>
      <c r="AB53" s="1817"/>
      <c r="AC53" s="1817"/>
      <c r="AD53" s="1817"/>
      <c r="AE53" s="1817"/>
      <c r="AF53" s="1817"/>
      <c r="AG53" s="1817"/>
      <c r="AH53" s="1817"/>
      <c r="AI53" s="1818"/>
    </row>
    <row r="54" spans="1:38" ht="50.15" customHeight="1">
      <c r="A54" s="2101" t="s">
        <v>39</v>
      </c>
      <c r="B54" s="2102"/>
      <c r="C54" s="2102"/>
      <c r="D54" s="2102"/>
      <c r="E54" s="2102"/>
      <c r="F54" s="2102"/>
      <c r="G54" s="2103"/>
      <c r="H54" s="1822"/>
      <c r="I54" s="1817"/>
      <c r="J54" s="1817"/>
      <c r="K54" s="1817"/>
      <c r="L54" s="1817"/>
      <c r="M54" s="1817"/>
      <c r="N54" s="1817"/>
      <c r="O54" s="1817"/>
      <c r="P54" s="1817"/>
      <c r="Q54" s="1817"/>
      <c r="R54" s="1817"/>
      <c r="S54" s="1817"/>
      <c r="T54" s="1817"/>
      <c r="U54" s="1817"/>
      <c r="V54" s="1817"/>
      <c r="W54" s="1817"/>
      <c r="X54" s="1817"/>
      <c r="Y54" s="1817"/>
      <c r="Z54" s="1817"/>
      <c r="AA54" s="1817"/>
      <c r="AB54" s="1817"/>
      <c r="AC54" s="1817"/>
      <c r="AD54" s="1817"/>
      <c r="AE54" s="1817"/>
      <c r="AF54" s="1817"/>
      <c r="AG54" s="1817"/>
      <c r="AH54" s="1817"/>
      <c r="AI54" s="1818"/>
    </row>
    <row r="55" spans="1:38" ht="50.15" customHeight="1">
      <c r="A55" s="2101" t="s">
        <v>23</v>
      </c>
      <c r="B55" s="2102"/>
      <c r="C55" s="2102"/>
      <c r="D55" s="2102"/>
      <c r="E55" s="2102"/>
      <c r="F55" s="2102"/>
      <c r="G55" s="2103"/>
      <c r="H55" s="1822"/>
      <c r="I55" s="1817"/>
      <c r="J55" s="1817"/>
      <c r="K55" s="1817"/>
      <c r="L55" s="1817"/>
      <c r="M55" s="1817"/>
      <c r="N55" s="1817"/>
      <c r="O55" s="1817"/>
      <c r="P55" s="1817"/>
      <c r="Q55" s="1817"/>
      <c r="R55" s="1817"/>
      <c r="S55" s="1817"/>
      <c r="T55" s="1817"/>
      <c r="U55" s="1817"/>
      <c r="V55" s="1817"/>
      <c r="W55" s="1817"/>
      <c r="X55" s="1817"/>
      <c r="Y55" s="1817"/>
      <c r="Z55" s="1817"/>
      <c r="AA55" s="1817"/>
      <c r="AB55" s="1817"/>
      <c r="AC55" s="1817"/>
      <c r="AD55" s="1817"/>
      <c r="AE55" s="1817"/>
      <c r="AF55" s="1817"/>
      <c r="AG55" s="1817"/>
      <c r="AH55" s="1817"/>
      <c r="AI55" s="1818"/>
    </row>
    <row r="56" spans="1:38" ht="30" customHeight="1">
      <c r="A56" s="2104" t="s">
        <v>48</v>
      </c>
      <c r="B56" s="2105"/>
      <c r="C56" s="2105"/>
      <c r="D56" s="2105"/>
      <c r="E56" s="2105"/>
      <c r="F56" s="2105"/>
      <c r="G56" s="2106"/>
      <c r="H56" s="2110" t="s">
        <v>49</v>
      </c>
      <c r="I56" s="2111"/>
      <c r="J56" s="1852"/>
      <c r="K56" s="1853"/>
      <c r="L56" s="1853"/>
      <c r="M56" s="1854"/>
      <c r="N56" s="2111" t="s">
        <v>51</v>
      </c>
      <c r="O56" s="2112"/>
      <c r="P56" s="2112"/>
      <c r="Q56" s="2112"/>
      <c r="R56" s="2113" t="s">
        <v>50</v>
      </c>
      <c r="S56" s="2113"/>
      <c r="T56" s="2113"/>
      <c r="U56" s="2113"/>
      <c r="V56" s="2113"/>
      <c r="W56" s="2113"/>
      <c r="X56" s="2113"/>
      <c r="Y56" s="2113"/>
      <c r="Z56" s="2113"/>
      <c r="AA56" s="1856"/>
      <c r="AB56" s="1856"/>
      <c r="AC56" s="1856"/>
      <c r="AD56" s="1856"/>
      <c r="AE56" s="1856"/>
      <c r="AF56" s="2111" t="s">
        <v>51</v>
      </c>
      <c r="AG56" s="2112"/>
      <c r="AH56" s="2112"/>
      <c r="AI56" s="2112"/>
    </row>
    <row r="57" spans="1:38" ht="50.15" customHeight="1">
      <c r="A57" s="2107"/>
      <c r="B57" s="2108"/>
      <c r="C57" s="2108"/>
      <c r="D57" s="2108"/>
      <c r="E57" s="2108"/>
      <c r="F57" s="2108"/>
      <c r="G57" s="2109"/>
      <c r="H57" s="2110" t="s">
        <v>54</v>
      </c>
      <c r="I57" s="2111"/>
      <c r="J57" s="1822"/>
      <c r="K57" s="1817"/>
      <c r="L57" s="1817"/>
      <c r="M57" s="1817"/>
      <c r="N57" s="1817"/>
      <c r="O57" s="1817"/>
      <c r="P57" s="1817"/>
      <c r="Q57" s="1817"/>
      <c r="R57" s="1817"/>
      <c r="S57" s="1817"/>
      <c r="T57" s="1817"/>
      <c r="U57" s="1817"/>
      <c r="V57" s="1817"/>
      <c r="W57" s="1817"/>
      <c r="X57" s="1817"/>
      <c r="Y57" s="1817"/>
      <c r="Z57" s="1817"/>
      <c r="AA57" s="1817"/>
      <c r="AB57" s="1817"/>
      <c r="AC57" s="1817"/>
      <c r="AD57" s="1817"/>
      <c r="AE57" s="1817"/>
      <c r="AF57" s="1817"/>
      <c r="AG57" s="1817"/>
      <c r="AH57" s="1817"/>
      <c r="AI57" s="1818"/>
    </row>
    <row r="58" spans="1:38" ht="24" customHeight="1">
      <c r="A58" s="2095" t="s">
        <v>63</v>
      </c>
      <c r="B58" s="2096"/>
      <c r="C58" s="2096"/>
      <c r="D58" s="2096"/>
      <c r="E58" s="2096"/>
      <c r="F58" s="2096"/>
      <c r="G58" s="2096"/>
      <c r="H58" s="2096"/>
      <c r="I58" s="2096"/>
      <c r="J58" s="2096"/>
      <c r="K58" s="2096"/>
      <c r="L58" s="2096"/>
      <c r="M58" s="2096"/>
      <c r="N58" s="2096"/>
      <c r="O58" s="2096"/>
      <c r="P58" s="2096"/>
      <c r="Q58" s="2096"/>
      <c r="R58" s="2096"/>
      <c r="S58" s="2096"/>
      <c r="T58" s="2096"/>
      <c r="U58" s="2096"/>
      <c r="V58" s="2096"/>
      <c r="W58" s="2096"/>
      <c r="X58" s="2096"/>
      <c r="Y58" s="2096"/>
      <c r="Z58" s="2096"/>
      <c r="AA58" s="2097"/>
      <c r="AB58" s="2098" t="s">
        <v>56</v>
      </c>
      <c r="AC58" s="2099"/>
      <c r="AD58" s="2099"/>
      <c r="AE58" s="2099"/>
      <c r="AF58" s="2099"/>
      <c r="AG58" s="2099"/>
      <c r="AH58" s="2099"/>
      <c r="AI58" s="2100"/>
    </row>
    <row r="59" spans="1:38" ht="30" customHeight="1">
      <c r="A59" s="83"/>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2093"/>
      <c r="AE59" s="2093"/>
      <c r="AF59" s="2093"/>
      <c r="AG59" s="2093"/>
      <c r="AH59" s="2093"/>
      <c r="AI59" s="2093"/>
      <c r="AJ59" s="84"/>
      <c r="AK59" s="84"/>
      <c r="AL59" s="84"/>
    </row>
    <row r="60" spans="1:38" ht="46.5" customHeight="1">
      <c r="A60" s="84"/>
      <c r="B60" s="2094"/>
      <c r="C60" s="2094"/>
      <c r="D60" s="2094"/>
      <c r="E60" s="2094"/>
      <c r="F60" s="2094"/>
      <c r="G60" s="2094"/>
      <c r="H60" s="2094"/>
      <c r="I60" s="2094"/>
      <c r="J60" s="2094"/>
      <c r="K60" s="2094"/>
      <c r="L60" s="2094"/>
      <c r="M60" s="2094"/>
      <c r="N60" s="2094"/>
      <c r="O60" s="2094"/>
      <c r="P60" s="2094"/>
      <c r="Q60" s="2094"/>
      <c r="R60" s="2094"/>
      <c r="S60" s="2094"/>
      <c r="T60" s="2094"/>
      <c r="U60" s="2094"/>
      <c r="V60" s="2094"/>
      <c r="W60" s="2094"/>
      <c r="X60" s="2094"/>
      <c r="Y60" s="2094"/>
      <c r="Z60" s="2094"/>
      <c r="AA60" s="2094"/>
      <c r="AB60" s="2094"/>
      <c r="AC60" s="2094"/>
      <c r="AD60" s="2094"/>
      <c r="AE60" s="2094"/>
      <c r="AF60" s="2094"/>
      <c r="AG60" s="2094"/>
      <c r="AH60" s="2094"/>
      <c r="AI60" s="85"/>
      <c r="AJ60" s="84"/>
      <c r="AK60" s="84"/>
      <c r="AL60" s="84"/>
    </row>
    <row r="61" spans="1:38" ht="30" customHeight="1">
      <c r="A61" s="2079"/>
      <c r="B61" s="2079"/>
      <c r="C61" s="2079"/>
      <c r="D61" s="2091"/>
      <c r="E61" s="2091"/>
      <c r="F61" s="2091"/>
      <c r="G61" s="2091"/>
      <c r="H61" s="2089"/>
      <c r="I61" s="2089"/>
      <c r="J61" s="2092"/>
      <c r="K61" s="2092"/>
      <c r="L61" s="2092"/>
      <c r="M61" s="2092"/>
      <c r="N61" s="2092"/>
      <c r="O61" s="2092"/>
      <c r="P61" s="2092"/>
      <c r="Q61" s="2092"/>
      <c r="R61" s="2092"/>
      <c r="S61" s="2092"/>
      <c r="T61" s="2092"/>
      <c r="U61" s="2092"/>
      <c r="V61" s="2092"/>
      <c r="W61" s="2092"/>
      <c r="X61" s="2092"/>
      <c r="Y61" s="2092"/>
      <c r="Z61" s="2092"/>
      <c r="AA61" s="2092"/>
      <c r="AB61" s="2092"/>
      <c r="AC61" s="2092"/>
      <c r="AD61" s="2092"/>
      <c r="AE61" s="2092"/>
      <c r="AF61" s="2092"/>
      <c r="AG61" s="2092"/>
      <c r="AH61" s="2092"/>
      <c r="AI61" s="2092"/>
      <c r="AJ61" s="84"/>
      <c r="AK61" s="84"/>
      <c r="AL61" s="84"/>
    </row>
    <row r="62" spans="1:38" ht="30" customHeight="1">
      <c r="A62" s="2089"/>
      <c r="B62" s="2089"/>
      <c r="C62" s="2089"/>
      <c r="D62" s="2089"/>
      <c r="E62" s="2089"/>
      <c r="F62" s="2089"/>
      <c r="G62" s="2089"/>
      <c r="H62" s="2085"/>
      <c r="I62" s="2085"/>
      <c r="J62" s="2085"/>
      <c r="K62" s="2085"/>
      <c r="L62" s="2085"/>
      <c r="M62" s="2085"/>
      <c r="N62" s="2085"/>
      <c r="O62" s="2085"/>
      <c r="P62" s="2085"/>
      <c r="Q62" s="2085"/>
      <c r="R62" s="2086"/>
      <c r="S62" s="2086"/>
      <c r="T62" s="2086"/>
      <c r="U62" s="2086"/>
      <c r="V62" s="2086"/>
      <c r="W62" s="2086"/>
      <c r="X62" s="2086"/>
      <c r="Y62" s="2086"/>
      <c r="Z62" s="2086"/>
      <c r="AA62" s="2090"/>
      <c r="AB62" s="2090"/>
      <c r="AC62" s="2090"/>
      <c r="AD62" s="2090"/>
      <c r="AE62" s="2090"/>
      <c r="AF62" s="2090"/>
      <c r="AG62" s="2090"/>
      <c r="AH62" s="2090"/>
      <c r="AI62" s="2090"/>
      <c r="AJ62" s="84"/>
      <c r="AK62" s="84"/>
      <c r="AL62" s="84"/>
    </row>
    <row r="63" spans="1:38" ht="30" customHeight="1">
      <c r="A63" s="2089"/>
      <c r="B63" s="2089"/>
      <c r="C63" s="2089"/>
      <c r="D63" s="2089"/>
      <c r="E63" s="2089"/>
      <c r="F63" s="2089"/>
      <c r="G63" s="2089"/>
      <c r="H63" s="2085"/>
      <c r="I63" s="2085"/>
      <c r="J63" s="2085"/>
      <c r="K63" s="2085"/>
      <c r="L63" s="2085"/>
      <c r="M63" s="2085"/>
      <c r="N63" s="2085"/>
      <c r="O63" s="2085"/>
      <c r="P63" s="2085"/>
      <c r="Q63" s="2085"/>
      <c r="R63" s="2085"/>
      <c r="S63" s="2085"/>
      <c r="T63" s="2085"/>
      <c r="U63" s="2085"/>
      <c r="V63" s="2085"/>
      <c r="W63" s="2085"/>
      <c r="X63" s="2085"/>
      <c r="Y63" s="2085"/>
      <c r="Z63" s="2085"/>
      <c r="AA63" s="2085"/>
      <c r="AB63" s="2085"/>
      <c r="AC63" s="2085"/>
      <c r="AD63" s="2085"/>
      <c r="AE63" s="2085"/>
      <c r="AF63" s="2085"/>
      <c r="AG63" s="2085"/>
      <c r="AH63" s="2085"/>
      <c r="AI63" s="2085"/>
      <c r="AJ63" s="84"/>
      <c r="AK63" s="84"/>
      <c r="AL63" s="84"/>
    </row>
    <row r="64" spans="1:38" ht="30" customHeight="1">
      <c r="A64" s="2079"/>
      <c r="B64" s="2079"/>
      <c r="C64" s="2079"/>
      <c r="D64" s="2079"/>
      <c r="E64" s="2079"/>
      <c r="F64" s="2079"/>
      <c r="G64" s="2079"/>
      <c r="H64" s="2085"/>
      <c r="I64" s="2085"/>
      <c r="J64" s="2085"/>
      <c r="K64" s="2085"/>
      <c r="L64" s="2085"/>
      <c r="M64" s="2085"/>
      <c r="N64" s="2085"/>
      <c r="O64" s="2085"/>
      <c r="P64" s="2085"/>
      <c r="Q64" s="2085"/>
      <c r="R64" s="2086"/>
      <c r="S64" s="2086"/>
      <c r="T64" s="2086"/>
      <c r="U64" s="2086"/>
      <c r="V64" s="2086"/>
      <c r="W64" s="2086"/>
      <c r="X64" s="2086"/>
      <c r="Y64" s="2086"/>
      <c r="Z64" s="2086"/>
      <c r="AA64" s="2076"/>
      <c r="AB64" s="2076"/>
      <c r="AC64" s="2076"/>
      <c r="AD64" s="2076"/>
      <c r="AE64" s="2076"/>
      <c r="AF64" s="2076"/>
      <c r="AG64" s="2076"/>
      <c r="AH64" s="2076"/>
      <c r="AI64" s="2076"/>
      <c r="AJ64" s="84"/>
      <c r="AK64" s="84"/>
      <c r="AL64" s="84"/>
    </row>
    <row r="65" spans="1:42" ht="48.75" customHeight="1">
      <c r="A65" s="2087"/>
      <c r="B65" s="2087"/>
      <c r="C65" s="2087"/>
      <c r="D65" s="2087"/>
      <c r="E65" s="2087"/>
      <c r="F65" s="2087"/>
      <c r="G65" s="2087"/>
      <c r="H65" s="2088"/>
      <c r="I65" s="2088"/>
      <c r="J65" s="2088"/>
      <c r="K65" s="2088"/>
      <c r="L65" s="2088"/>
      <c r="M65" s="2088"/>
      <c r="N65" s="2088"/>
      <c r="O65" s="2088"/>
      <c r="P65" s="2088"/>
      <c r="Q65" s="2088"/>
      <c r="R65" s="2088"/>
      <c r="S65" s="2088"/>
      <c r="T65" s="2088"/>
      <c r="U65" s="2088"/>
      <c r="V65" s="2088"/>
      <c r="W65" s="2088"/>
      <c r="X65" s="2088"/>
      <c r="Y65" s="2088"/>
      <c r="Z65" s="2088"/>
      <c r="AA65" s="2088"/>
      <c r="AB65" s="2088"/>
      <c r="AC65" s="2088"/>
      <c r="AD65" s="2088"/>
      <c r="AE65" s="2088"/>
      <c r="AF65" s="2088"/>
      <c r="AG65" s="2088"/>
      <c r="AH65" s="2088"/>
      <c r="AI65" s="2088"/>
      <c r="AJ65" s="84"/>
      <c r="AK65" s="84"/>
      <c r="AL65" s="84"/>
    </row>
    <row r="66" spans="1:42" ht="30" customHeight="1">
      <c r="A66" s="2079"/>
      <c r="B66" s="2079"/>
      <c r="C66" s="2079"/>
      <c r="D66" s="2079"/>
      <c r="E66" s="2079"/>
      <c r="F66" s="2079"/>
      <c r="G66" s="2079"/>
      <c r="H66" s="2084"/>
      <c r="I66" s="2084"/>
      <c r="J66" s="2084"/>
      <c r="K66" s="2082"/>
      <c r="L66" s="2082"/>
      <c r="M66" s="2079"/>
      <c r="N66" s="2079"/>
      <c r="O66" s="2082"/>
      <c r="P66" s="2082"/>
      <c r="Q66" s="2083"/>
      <c r="R66" s="2083"/>
      <c r="S66" s="2079"/>
      <c r="T66" s="2079"/>
      <c r="U66" s="2079"/>
      <c r="V66" s="2079"/>
      <c r="W66" s="2079"/>
      <c r="X66" s="2079"/>
      <c r="Y66" s="2082"/>
      <c r="Z66" s="2082"/>
      <c r="AA66" s="2079"/>
      <c r="AB66" s="2079"/>
      <c r="AC66" s="2082"/>
      <c r="AD66" s="2082"/>
      <c r="AE66" s="2083"/>
      <c r="AF66" s="2083"/>
      <c r="AG66" s="2083"/>
      <c r="AH66" s="2083"/>
      <c r="AI66" s="2083"/>
      <c r="AJ66" s="84"/>
      <c r="AK66" s="84"/>
      <c r="AL66" s="84"/>
    </row>
    <row r="67" spans="1:42" ht="30" customHeight="1">
      <c r="A67" s="2079"/>
      <c r="B67" s="2079"/>
      <c r="C67" s="2079"/>
      <c r="D67" s="2079"/>
      <c r="E67" s="2079"/>
      <c r="F67" s="2079"/>
      <c r="G67" s="2079"/>
      <c r="H67" s="1868"/>
      <c r="I67" s="1868"/>
      <c r="J67" s="1868"/>
      <c r="K67" s="1868"/>
      <c r="L67" s="1868"/>
      <c r="M67" s="1868"/>
      <c r="N67" s="1868"/>
      <c r="O67" s="1868"/>
      <c r="P67" s="1868"/>
      <c r="Q67" s="1868"/>
      <c r="R67" s="1868"/>
      <c r="S67" s="1868"/>
      <c r="T67" s="1868"/>
      <c r="U67" s="1868"/>
      <c r="V67" s="1868"/>
      <c r="W67" s="2081"/>
      <c r="X67" s="2081"/>
      <c r="Y67" s="2081"/>
      <c r="Z67" s="2081"/>
      <c r="AA67" s="2081"/>
      <c r="AB67" s="2081"/>
      <c r="AC67" s="2081"/>
      <c r="AD67" s="2081"/>
      <c r="AE67" s="2081"/>
      <c r="AF67" s="2081"/>
      <c r="AG67" s="2081"/>
      <c r="AH67" s="2081"/>
      <c r="AI67" s="2081"/>
      <c r="AJ67" s="84"/>
      <c r="AK67" s="84"/>
      <c r="AL67" s="84"/>
    </row>
    <row r="68" spans="1:42" ht="50.15" customHeight="1">
      <c r="A68" s="2079"/>
      <c r="B68" s="2079"/>
      <c r="C68" s="2079"/>
      <c r="D68" s="2079"/>
      <c r="E68" s="2079"/>
      <c r="F68" s="2079"/>
      <c r="G68" s="2079"/>
      <c r="H68" s="2076"/>
      <c r="I68" s="2076"/>
      <c r="J68" s="2076"/>
      <c r="K68" s="2076"/>
      <c r="L68" s="2076"/>
      <c r="M68" s="2076"/>
      <c r="N68" s="2076"/>
      <c r="O68" s="2076"/>
      <c r="P68" s="2076"/>
      <c r="Q68" s="2076"/>
      <c r="R68" s="2076"/>
      <c r="S68" s="2076"/>
      <c r="T68" s="2076"/>
      <c r="U68" s="2076"/>
      <c r="V68" s="2076"/>
      <c r="W68" s="2076"/>
      <c r="X68" s="2076"/>
      <c r="Y68" s="2076"/>
      <c r="Z68" s="2076"/>
      <c r="AA68" s="2076"/>
      <c r="AB68" s="2076"/>
      <c r="AC68" s="2076"/>
      <c r="AD68" s="2076"/>
      <c r="AE68" s="2076"/>
      <c r="AF68" s="2076"/>
      <c r="AG68" s="2076"/>
      <c r="AH68" s="2076"/>
      <c r="AI68" s="2076"/>
      <c r="AJ68" s="84"/>
      <c r="AK68" s="84"/>
      <c r="AL68" s="84"/>
    </row>
    <row r="69" spans="1:42" ht="50.15" customHeight="1">
      <c r="A69" s="2079"/>
      <c r="B69" s="2079"/>
      <c r="C69" s="2079"/>
      <c r="D69" s="2079"/>
      <c r="E69" s="2079"/>
      <c r="F69" s="2079"/>
      <c r="G69" s="2079"/>
      <c r="H69" s="2076"/>
      <c r="I69" s="2076"/>
      <c r="J69" s="2076"/>
      <c r="K69" s="2076"/>
      <c r="L69" s="2076"/>
      <c r="M69" s="2076"/>
      <c r="N69" s="2076"/>
      <c r="O69" s="2076"/>
      <c r="P69" s="2076"/>
      <c r="Q69" s="2076"/>
      <c r="R69" s="2076"/>
      <c r="S69" s="2076"/>
      <c r="T69" s="2076"/>
      <c r="U69" s="2076"/>
      <c r="V69" s="2076"/>
      <c r="W69" s="2076"/>
      <c r="X69" s="2076"/>
      <c r="Y69" s="2076"/>
      <c r="Z69" s="2076"/>
      <c r="AA69" s="2076"/>
      <c r="AB69" s="2076"/>
      <c r="AC69" s="2076"/>
      <c r="AD69" s="2076"/>
      <c r="AE69" s="2076"/>
      <c r="AF69" s="2076"/>
      <c r="AG69" s="2076"/>
      <c r="AH69" s="2076"/>
      <c r="AI69" s="2076"/>
      <c r="AJ69" s="84"/>
      <c r="AK69" s="84"/>
      <c r="AL69" s="84"/>
    </row>
    <row r="70" spans="1:42" ht="50.15" customHeight="1">
      <c r="A70" s="2079"/>
      <c r="B70" s="2079"/>
      <c r="C70" s="2079"/>
      <c r="D70" s="2079"/>
      <c r="E70" s="2079"/>
      <c r="F70" s="2079"/>
      <c r="G70" s="2079"/>
      <c r="H70" s="2076"/>
      <c r="I70" s="2076"/>
      <c r="J70" s="2076"/>
      <c r="K70" s="2076"/>
      <c r="L70" s="2076"/>
      <c r="M70" s="2076"/>
      <c r="N70" s="2076"/>
      <c r="O70" s="2076"/>
      <c r="P70" s="2076"/>
      <c r="Q70" s="2076"/>
      <c r="R70" s="2076"/>
      <c r="S70" s="2076"/>
      <c r="T70" s="2076"/>
      <c r="U70" s="2076"/>
      <c r="V70" s="2076"/>
      <c r="W70" s="2076"/>
      <c r="X70" s="2076"/>
      <c r="Y70" s="2076"/>
      <c r="Z70" s="2076"/>
      <c r="AA70" s="2076"/>
      <c r="AB70" s="2076"/>
      <c r="AC70" s="2076"/>
      <c r="AD70" s="2076"/>
      <c r="AE70" s="2076"/>
      <c r="AF70" s="2076"/>
      <c r="AG70" s="2076"/>
      <c r="AH70" s="2076"/>
      <c r="AI70" s="2076"/>
      <c r="AJ70" s="84"/>
      <c r="AK70" s="84"/>
      <c r="AL70" s="84"/>
    </row>
    <row r="71" spans="1:42" ht="30" customHeight="1">
      <c r="A71" s="2079"/>
      <c r="B71" s="2079"/>
      <c r="C71" s="2079"/>
      <c r="D71" s="2079"/>
      <c r="E71" s="2079"/>
      <c r="F71" s="2079"/>
      <c r="G71" s="2079"/>
      <c r="H71" s="2080"/>
      <c r="I71" s="2080"/>
      <c r="J71" s="1876"/>
      <c r="K71" s="1876"/>
      <c r="L71" s="1876"/>
      <c r="M71" s="1876"/>
      <c r="N71" s="2080"/>
      <c r="O71" s="2080"/>
      <c r="P71" s="2080"/>
      <c r="Q71" s="2080"/>
      <c r="R71" s="2079"/>
      <c r="S71" s="2079"/>
      <c r="T71" s="2079"/>
      <c r="U71" s="2079"/>
      <c r="V71" s="2079"/>
      <c r="W71" s="2079"/>
      <c r="X71" s="2079"/>
      <c r="Y71" s="2079"/>
      <c r="Z71" s="2079"/>
      <c r="AA71" s="1876"/>
      <c r="AB71" s="1876"/>
      <c r="AC71" s="1876"/>
      <c r="AD71" s="1876"/>
      <c r="AE71" s="1876"/>
      <c r="AF71" s="2080"/>
      <c r="AG71" s="2080"/>
      <c r="AH71" s="2080"/>
      <c r="AI71" s="2080"/>
      <c r="AJ71" s="84"/>
      <c r="AK71" s="84"/>
      <c r="AL71" s="84"/>
    </row>
    <row r="72" spans="1:42" ht="50.15" customHeight="1">
      <c r="A72" s="2079"/>
      <c r="B72" s="2079"/>
      <c r="C72" s="2079"/>
      <c r="D72" s="2079"/>
      <c r="E72" s="2079"/>
      <c r="F72" s="2079"/>
      <c r="G72" s="2079"/>
      <c r="H72" s="2080"/>
      <c r="I72" s="2080"/>
      <c r="J72" s="2076"/>
      <c r="K72" s="2076"/>
      <c r="L72" s="2076"/>
      <c r="M72" s="2076"/>
      <c r="N72" s="2076"/>
      <c r="O72" s="2076"/>
      <c r="P72" s="2076"/>
      <c r="Q72" s="2076"/>
      <c r="R72" s="2076"/>
      <c r="S72" s="2076"/>
      <c r="T72" s="2076"/>
      <c r="U72" s="2076"/>
      <c r="V72" s="2076"/>
      <c r="W72" s="2076"/>
      <c r="X72" s="2076"/>
      <c r="Y72" s="2076"/>
      <c r="Z72" s="2076"/>
      <c r="AA72" s="2076"/>
      <c r="AB72" s="2076"/>
      <c r="AC72" s="2076"/>
      <c r="AD72" s="2076"/>
      <c r="AE72" s="2076"/>
      <c r="AF72" s="2076"/>
      <c r="AG72" s="2076"/>
      <c r="AH72" s="2076"/>
      <c r="AI72" s="2076"/>
      <c r="AJ72" s="84"/>
      <c r="AK72" s="84"/>
      <c r="AL72" s="84"/>
    </row>
    <row r="73" spans="1:42" ht="25.5" customHeight="1">
      <c r="A73" s="2077"/>
      <c r="B73" s="2077"/>
      <c r="C73" s="2077"/>
      <c r="D73" s="2077"/>
      <c r="E73" s="2077"/>
      <c r="F73" s="2077"/>
      <c r="G73" s="2077"/>
      <c r="H73" s="2077"/>
      <c r="I73" s="2077"/>
      <c r="J73" s="2077"/>
      <c r="K73" s="2077"/>
      <c r="L73" s="2077"/>
      <c r="M73" s="2077"/>
      <c r="N73" s="2077"/>
      <c r="O73" s="2077"/>
      <c r="P73" s="2077"/>
      <c r="Q73" s="2077"/>
      <c r="R73" s="2077"/>
      <c r="S73" s="2077"/>
      <c r="T73" s="2077"/>
      <c r="U73" s="2077"/>
      <c r="V73" s="2077"/>
      <c r="W73" s="2077"/>
      <c r="X73" s="2077"/>
      <c r="Y73" s="2077"/>
      <c r="Z73" s="2077"/>
      <c r="AA73" s="2077"/>
      <c r="AB73" s="2078"/>
      <c r="AC73" s="2078"/>
      <c r="AD73" s="2078"/>
      <c r="AE73" s="2078"/>
      <c r="AF73" s="2078"/>
      <c r="AG73" s="2078"/>
      <c r="AH73" s="2078"/>
      <c r="AI73" s="2078"/>
      <c r="AJ73" s="84"/>
      <c r="AK73" s="84"/>
      <c r="AL73" s="84"/>
    </row>
    <row r="74" spans="1:42" ht="15.7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9"/>
      <c r="Z74" s="29"/>
      <c r="AA74" s="29"/>
      <c r="AB74" s="29"/>
      <c r="AC74" s="29"/>
      <c r="AD74" s="29"/>
      <c r="AE74" s="29"/>
      <c r="AF74" s="29"/>
      <c r="AG74" s="29"/>
      <c r="AH74" s="29"/>
      <c r="AI74" s="29"/>
      <c r="AJ74" s="8"/>
      <c r="AK74" s="8"/>
      <c r="AL74" s="8"/>
      <c r="AM74" s="8"/>
      <c r="AN74" s="8"/>
      <c r="AO74" s="8"/>
      <c r="AP74" s="8"/>
    </row>
    <row r="75" spans="1:42" ht="30" customHeight="1">
      <c r="A75" s="2079"/>
      <c r="B75" s="2079"/>
      <c r="C75" s="2079"/>
      <c r="D75" s="2091"/>
      <c r="E75" s="2091"/>
      <c r="F75" s="2091"/>
      <c r="G75" s="2091"/>
      <c r="H75" s="2089"/>
      <c r="I75" s="2089"/>
      <c r="J75" s="2092"/>
      <c r="K75" s="2092"/>
      <c r="L75" s="2092"/>
      <c r="M75" s="2092"/>
      <c r="N75" s="2092"/>
      <c r="O75" s="2092"/>
      <c r="P75" s="2092"/>
      <c r="Q75" s="2092"/>
      <c r="R75" s="2092"/>
      <c r="S75" s="2092"/>
      <c r="T75" s="2092"/>
      <c r="U75" s="2092"/>
      <c r="V75" s="2092"/>
      <c r="W75" s="2092"/>
      <c r="X75" s="2092"/>
      <c r="Y75" s="2092"/>
      <c r="Z75" s="2092"/>
      <c r="AA75" s="2092"/>
      <c r="AB75" s="2092"/>
      <c r="AC75" s="2092"/>
      <c r="AD75" s="2092"/>
      <c r="AE75" s="2092"/>
      <c r="AF75" s="2092"/>
      <c r="AG75" s="2092"/>
      <c r="AH75" s="2092"/>
      <c r="AI75" s="2092"/>
      <c r="AJ75" s="84"/>
      <c r="AK75" s="84"/>
      <c r="AL75" s="84"/>
    </row>
    <row r="76" spans="1:42" ht="30" customHeight="1">
      <c r="A76" s="2089"/>
      <c r="B76" s="2089"/>
      <c r="C76" s="2089"/>
      <c r="D76" s="2089"/>
      <c r="E76" s="2089"/>
      <c r="F76" s="2089"/>
      <c r="G76" s="2089"/>
      <c r="H76" s="2085"/>
      <c r="I76" s="2085"/>
      <c r="J76" s="2085"/>
      <c r="K76" s="2085"/>
      <c r="L76" s="2085"/>
      <c r="M76" s="2085"/>
      <c r="N76" s="2085"/>
      <c r="O76" s="2085"/>
      <c r="P76" s="2085"/>
      <c r="Q76" s="2085"/>
      <c r="R76" s="2086"/>
      <c r="S76" s="2086"/>
      <c r="T76" s="2086"/>
      <c r="U76" s="2086"/>
      <c r="V76" s="2086"/>
      <c r="W76" s="2086"/>
      <c r="X76" s="2086"/>
      <c r="Y76" s="2086"/>
      <c r="Z76" s="2086"/>
      <c r="AA76" s="2090"/>
      <c r="AB76" s="2090"/>
      <c r="AC76" s="2090"/>
      <c r="AD76" s="2090"/>
      <c r="AE76" s="2090"/>
      <c r="AF76" s="2090"/>
      <c r="AG76" s="2090"/>
      <c r="AH76" s="2090"/>
      <c r="AI76" s="2090"/>
      <c r="AJ76" s="84"/>
      <c r="AK76" s="84"/>
      <c r="AL76" s="84"/>
    </row>
    <row r="77" spans="1:42" ht="30" customHeight="1">
      <c r="A77" s="2089"/>
      <c r="B77" s="2089"/>
      <c r="C77" s="2089"/>
      <c r="D77" s="2089"/>
      <c r="E77" s="2089"/>
      <c r="F77" s="2089"/>
      <c r="G77" s="2089"/>
      <c r="H77" s="2085"/>
      <c r="I77" s="2085"/>
      <c r="J77" s="2085"/>
      <c r="K77" s="2085"/>
      <c r="L77" s="2085"/>
      <c r="M77" s="2085"/>
      <c r="N77" s="2085"/>
      <c r="O77" s="2085"/>
      <c r="P77" s="2085"/>
      <c r="Q77" s="2085"/>
      <c r="R77" s="2085"/>
      <c r="S77" s="2085"/>
      <c r="T77" s="2085"/>
      <c r="U77" s="2085"/>
      <c r="V77" s="2085"/>
      <c r="W77" s="2085"/>
      <c r="X77" s="2085"/>
      <c r="Y77" s="2085"/>
      <c r="Z77" s="2085"/>
      <c r="AA77" s="2085"/>
      <c r="AB77" s="2085"/>
      <c r="AC77" s="2085"/>
      <c r="AD77" s="2085"/>
      <c r="AE77" s="2085"/>
      <c r="AF77" s="2085"/>
      <c r="AG77" s="2085"/>
      <c r="AH77" s="2085"/>
      <c r="AI77" s="2085"/>
      <c r="AJ77" s="84"/>
      <c r="AK77" s="84"/>
      <c r="AL77" s="84"/>
    </row>
    <row r="78" spans="1:42" ht="30" customHeight="1">
      <c r="A78" s="2079"/>
      <c r="B78" s="2079"/>
      <c r="C78" s="2079"/>
      <c r="D78" s="2079"/>
      <c r="E78" s="2079"/>
      <c r="F78" s="2079"/>
      <c r="G78" s="2079"/>
      <c r="H78" s="2085"/>
      <c r="I78" s="2085"/>
      <c r="J78" s="2085"/>
      <c r="K78" s="2085"/>
      <c r="L78" s="2085"/>
      <c r="M78" s="2085"/>
      <c r="N78" s="2085"/>
      <c r="O78" s="2085"/>
      <c r="P78" s="2085"/>
      <c r="Q78" s="2085"/>
      <c r="R78" s="2086"/>
      <c r="S78" s="2086"/>
      <c r="T78" s="2086"/>
      <c r="U78" s="2086"/>
      <c r="V78" s="2086"/>
      <c r="W78" s="2086"/>
      <c r="X78" s="2086"/>
      <c r="Y78" s="2086"/>
      <c r="Z78" s="2086"/>
      <c r="AA78" s="2076"/>
      <c r="AB78" s="2076"/>
      <c r="AC78" s="2076"/>
      <c r="AD78" s="2076"/>
      <c r="AE78" s="2076"/>
      <c r="AF78" s="2076"/>
      <c r="AG78" s="2076"/>
      <c r="AH78" s="2076"/>
      <c r="AI78" s="2076"/>
      <c r="AJ78" s="84"/>
      <c r="AK78" s="84"/>
      <c r="AL78" s="84"/>
    </row>
    <row r="79" spans="1:42" ht="48.75" customHeight="1">
      <c r="A79" s="2087"/>
      <c r="B79" s="2087"/>
      <c r="C79" s="2087"/>
      <c r="D79" s="2087"/>
      <c r="E79" s="2087"/>
      <c r="F79" s="2087"/>
      <c r="G79" s="2087"/>
      <c r="H79" s="2088"/>
      <c r="I79" s="2088"/>
      <c r="J79" s="2088"/>
      <c r="K79" s="2088"/>
      <c r="L79" s="2088"/>
      <c r="M79" s="2088"/>
      <c r="N79" s="2088"/>
      <c r="O79" s="2088"/>
      <c r="P79" s="2088"/>
      <c r="Q79" s="2088"/>
      <c r="R79" s="2088"/>
      <c r="S79" s="2088"/>
      <c r="T79" s="2088"/>
      <c r="U79" s="2088"/>
      <c r="V79" s="2088"/>
      <c r="W79" s="2088"/>
      <c r="X79" s="2088"/>
      <c r="Y79" s="2088"/>
      <c r="Z79" s="2088"/>
      <c r="AA79" s="2088"/>
      <c r="AB79" s="2088"/>
      <c r="AC79" s="2088"/>
      <c r="AD79" s="2088"/>
      <c r="AE79" s="2088"/>
      <c r="AF79" s="2088"/>
      <c r="AG79" s="2088"/>
      <c r="AH79" s="2088"/>
      <c r="AI79" s="2088"/>
      <c r="AJ79" s="84"/>
      <c r="AK79" s="84"/>
      <c r="AL79" s="84"/>
    </row>
    <row r="80" spans="1:42" ht="30" customHeight="1">
      <c r="A80" s="2079"/>
      <c r="B80" s="2079"/>
      <c r="C80" s="2079"/>
      <c r="D80" s="2079"/>
      <c r="E80" s="2079"/>
      <c r="F80" s="2079"/>
      <c r="G80" s="2079"/>
      <c r="H80" s="2084"/>
      <c r="I80" s="2084"/>
      <c r="J80" s="2084"/>
      <c r="K80" s="2082"/>
      <c r="L80" s="2082"/>
      <c r="M80" s="2079"/>
      <c r="N80" s="2079"/>
      <c r="O80" s="2082"/>
      <c r="P80" s="2082"/>
      <c r="Q80" s="2083"/>
      <c r="R80" s="2083"/>
      <c r="S80" s="2079"/>
      <c r="T80" s="2079"/>
      <c r="U80" s="2079"/>
      <c r="V80" s="2079"/>
      <c r="W80" s="2079"/>
      <c r="X80" s="2079"/>
      <c r="Y80" s="2082"/>
      <c r="Z80" s="2082"/>
      <c r="AA80" s="2079"/>
      <c r="AB80" s="2079"/>
      <c r="AC80" s="2082"/>
      <c r="AD80" s="2082"/>
      <c r="AE80" s="2083"/>
      <c r="AF80" s="2083"/>
      <c r="AG80" s="2083"/>
      <c r="AH80" s="2083"/>
      <c r="AI80" s="2083"/>
      <c r="AJ80" s="84"/>
      <c r="AK80" s="84"/>
      <c r="AL80" s="84"/>
    </row>
    <row r="81" spans="1:38" ht="30" customHeight="1">
      <c r="A81" s="2079"/>
      <c r="B81" s="2079"/>
      <c r="C81" s="2079"/>
      <c r="D81" s="2079"/>
      <c r="E81" s="2079"/>
      <c r="F81" s="2079"/>
      <c r="G81" s="2079"/>
      <c r="H81" s="1868"/>
      <c r="I81" s="1868"/>
      <c r="J81" s="1868"/>
      <c r="K81" s="1868"/>
      <c r="L81" s="1868"/>
      <c r="M81" s="1868"/>
      <c r="N81" s="1868"/>
      <c r="O81" s="1868"/>
      <c r="P81" s="1868"/>
      <c r="Q81" s="1868"/>
      <c r="R81" s="1868"/>
      <c r="S81" s="1868"/>
      <c r="T81" s="1868"/>
      <c r="U81" s="1868"/>
      <c r="V81" s="1868"/>
      <c r="W81" s="2081"/>
      <c r="X81" s="2081"/>
      <c r="Y81" s="2081"/>
      <c r="Z81" s="2081"/>
      <c r="AA81" s="2081"/>
      <c r="AB81" s="2081"/>
      <c r="AC81" s="2081"/>
      <c r="AD81" s="2081"/>
      <c r="AE81" s="2081"/>
      <c r="AF81" s="2081"/>
      <c r="AG81" s="2081"/>
      <c r="AH81" s="2081"/>
      <c r="AI81" s="2081"/>
      <c r="AJ81" s="84"/>
      <c r="AK81" s="84"/>
      <c r="AL81" s="84"/>
    </row>
    <row r="82" spans="1:38" ht="50.15" customHeight="1">
      <c r="A82" s="2079"/>
      <c r="B82" s="2079"/>
      <c r="C82" s="2079"/>
      <c r="D82" s="2079"/>
      <c r="E82" s="2079"/>
      <c r="F82" s="2079"/>
      <c r="G82" s="2079"/>
      <c r="H82" s="2076"/>
      <c r="I82" s="2076"/>
      <c r="J82" s="2076"/>
      <c r="K82" s="2076"/>
      <c r="L82" s="2076"/>
      <c r="M82" s="2076"/>
      <c r="N82" s="2076"/>
      <c r="O82" s="2076"/>
      <c r="P82" s="2076"/>
      <c r="Q82" s="2076"/>
      <c r="R82" s="2076"/>
      <c r="S82" s="2076"/>
      <c r="T82" s="2076"/>
      <c r="U82" s="2076"/>
      <c r="V82" s="2076"/>
      <c r="W82" s="2076"/>
      <c r="X82" s="2076"/>
      <c r="Y82" s="2076"/>
      <c r="Z82" s="2076"/>
      <c r="AA82" s="2076"/>
      <c r="AB82" s="2076"/>
      <c r="AC82" s="2076"/>
      <c r="AD82" s="2076"/>
      <c r="AE82" s="2076"/>
      <c r="AF82" s="2076"/>
      <c r="AG82" s="2076"/>
      <c r="AH82" s="2076"/>
      <c r="AI82" s="2076"/>
      <c r="AJ82" s="84"/>
      <c r="AK82" s="84"/>
      <c r="AL82" s="84"/>
    </row>
    <row r="83" spans="1:38" ht="50.15" customHeight="1">
      <c r="A83" s="2079"/>
      <c r="B83" s="2079"/>
      <c r="C83" s="2079"/>
      <c r="D83" s="2079"/>
      <c r="E83" s="2079"/>
      <c r="F83" s="2079"/>
      <c r="G83" s="2079"/>
      <c r="H83" s="2076"/>
      <c r="I83" s="2076"/>
      <c r="J83" s="2076"/>
      <c r="K83" s="2076"/>
      <c r="L83" s="2076"/>
      <c r="M83" s="2076"/>
      <c r="N83" s="2076"/>
      <c r="O83" s="2076"/>
      <c r="P83" s="2076"/>
      <c r="Q83" s="2076"/>
      <c r="R83" s="2076"/>
      <c r="S83" s="2076"/>
      <c r="T83" s="2076"/>
      <c r="U83" s="2076"/>
      <c r="V83" s="2076"/>
      <c r="W83" s="2076"/>
      <c r="X83" s="2076"/>
      <c r="Y83" s="2076"/>
      <c r="Z83" s="2076"/>
      <c r="AA83" s="2076"/>
      <c r="AB83" s="2076"/>
      <c r="AC83" s="2076"/>
      <c r="AD83" s="2076"/>
      <c r="AE83" s="2076"/>
      <c r="AF83" s="2076"/>
      <c r="AG83" s="2076"/>
      <c r="AH83" s="2076"/>
      <c r="AI83" s="2076"/>
      <c r="AJ83" s="84"/>
      <c r="AK83" s="84"/>
      <c r="AL83" s="84"/>
    </row>
    <row r="84" spans="1:38" ht="50.15" customHeight="1">
      <c r="A84" s="2079"/>
      <c r="B84" s="2079"/>
      <c r="C84" s="2079"/>
      <c r="D84" s="2079"/>
      <c r="E84" s="2079"/>
      <c r="F84" s="2079"/>
      <c r="G84" s="2079"/>
      <c r="H84" s="2076"/>
      <c r="I84" s="2076"/>
      <c r="J84" s="2076"/>
      <c r="K84" s="2076"/>
      <c r="L84" s="2076"/>
      <c r="M84" s="2076"/>
      <c r="N84" s="2076"/>
      <c r="O84" s="2076"/>
      <c r="P84" s="2076"/>
      <c r="Q84" s="2076"/>
      <c r="R84" s="2076"/>
      <c r="S84" s="2076"/>
      <c r="T84" s="2076"/>
      <c r="U84" s="2076"/>
      <c r="V84" s="2076"/>
      <c r="W84" s="2076"/>
      <c r="X84" s="2076"/>
      <c r="Y84" s="2076"/>
      <c r="Z84" s="2076"/>
      <c r="AA84" s="2076"/>
      <c r="AB84" s="2076"/>
      <c r="AC84" s="2076"/>
      <c r="AD84" s="2076"/>
      <c r="AE84" s="2076"/>
      <c r="AF84" s="2076"/>
      <c r="AG84" s="2076"/>
      <c r="AH84" s="2076"/>
      <c r="AI84" s="2076"/>
      <c r="AJ84" s="84"/>
      <c r="AK84" s="84"/>
      <c r="AL84" s="84"/>
    </row>
    <row r="85" spans="1:38" ht="30" customHeight="1">
      <c r="A85" s="2079"/>
      <c r="B85" s="2079"/>
      <c r="C85" s="2079"/>
      <c r="D85" s="2079"/>
      <c r="E85" s="2079"/>
      <c r="F85" s="2079"/>
      <c r="G85" s="2079"/>
      <c r="H85" s="2080"/>
      <c r="I85" s="2080"/>
      <c r="J85" s="1876"/>
      <c r="K85" s="1876"/>
      <c r="L85" s="1876"/>
      <c r="M85" s="1876"/>
      <c r="N85" s="2080"/>
      <c r="O85" s="2080"/>
      <c r="P85" s="2080"/>
      <c r="Q85" s="2080"/>
      <c r="R85" s="2079"/>
      <c r="S85" s="2079"/>
      <c r="T85" s="2079"/>
      <c r="U85" s="2079"/>
      <c r="V85" s="2079"/>
      <c r="W85" s="2079"/>
      <c r="X85" s="2079"/>
      <c r="Y85" s="2079"/>
      <c r="Z85" s="2079"/>
      <c r="AA85" s="1876"/>
      <c r="AB85" s="1876"/>
      <c r="AC85" s="1876"/>
      <c r="AD85" s="1876"/>
      <c r="AE85" s="1876"/>
      <c r="AF85" s="2080"/>
      <c r="AG85" s="2080"/>
      <c r="AH85" s="2080"/>
      <c r="AI85" s="2080"/>
      <c r="AJ85" s="84"/>
      <c r="AK85" s="84"/>
      <c r="AL85" s="84"/>
    </row>
    <row r="86" spans="1:38" ht="50.15" customHeight="1">
      <c r="A86" s="2079"/>
      <c r="B86" s="2079"/>
      <c r="C86" s="2079"/>
      <c r="D86" s="2079"/>
      <c r="E86" s="2079"/>
      <c r="F86" s="2079"/>
      <c r="G86" s="2079"/>
      <c r="H86" s="2080"/>
      <c r="I86" s="2080"/>
      <c r="J86" s="2076"/>
      <c r="K86" s="2076"/>
      <c r="L86" s="2076"/>
      <c r="M86" s="2076"/>
      <c r="N86" s="2076"/>
      <c r="O86" s="2076"/>
      <c r="P86" s="2076"/>
      <c r="Q86" s="2076"/>
      <c r="R86" s="2076"/>
      <c r="S86" s="2076"/>
      <c r="T86" s="2076"/>
      <c r="U86" s="2076"/>
      <c r="V86" s="2076"/>
      <c r="W86" s="2076"/>
      <c r="X86" s="2076"/>
      <c r="Y86" s="2076"/>
      <c r="Z86" s="2076"/>
      <c r="AA86" s="2076"/>
      <c r="AB86" s="2076"/>
      <c r="AC86" s="2076"/>
      <c r="AD86" s="2076"/>
      <c r="AE86" s="2076"/>
      <c r="AF86" s="2076"/>
      <c r="AG86" s="2076"/>
      <c r="AH86" s="2076"/>
      <c r="AI86" s="2076"/>
      <c r="AJ86" s="84"/>
      <c r="AK86" s="84"/>
      <c r="AL86" s="84"/>
    </row>
    <row r="87" spans="1:38" ht="24" customHeight="1">
      <c r="A87" s="2077"/>
      <c r="B87" s="2077"/>
      <c r="C87" s="2077"/>
      <c r="D87" s="2077"/>
      <c r="E87" s="2077"/>
      <c r="F87" s="2077"/>
      <c r="G87" s="2077"/>
      <c r="H87" s="2077"/>
      <c r="I87" s="2077"/>
      <c r="J87" s="2077"/>
      <c r="K87" s="2077"/>
      <c r="L87" s="2077"/>
      <c r="M87" s="2077"/>
      <c r="N87" s="2077"/>
      <c r="O87" s="2077"/>
      <c r="P87" s="2077"/>
      <c r="Q87" s="2077"/>
      <c r="R87" s="2077"/>
      <c r="S87" s="2077"/>
      <c r="T87" s="2077"/>
      <c r="U87" s="2077"/>
      <c r="V87" s="2077"/>
      <c r="W87" s="2077"/>
      <c r="X87" s="2077"/>
      <c r="Y87" s="2077"/>
      <c r="Z87" s="2077"/>
      <c r="AA87" s="2077"/>
      <c r="AB87" s="2078"/>
      <c r="AC87" s="2078"/>
      <c r="AD87" s="2078"/>
      <c r="AE87" s="2078"/>
      <c r="AF87" s="2078"/>
      <c r="AG87" s="2078"/>
      <c r="AH87" s="2078"/>
      <c r="AI87" s="2078"/>
      <c r="AJ87" s="84"/>
      <c r="AK87" s="84"/>
      <c r="AL87" s="84"/>
    </row>
    <row r="88" spans="1:38" ht="30" customHeight="1">
      <c r="A88" s="83"/>
      <c r="B88" s="84"/>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2093"/>
      <c r="AE88" s="2093"/>
      <c r="AF88" s="2093"/>
      <c r="AG88" s="2093"/>
      <c r="AH88" s="2093"/>
      <c r="AI88" s="2093"/>
      <c r="AJ88" s="84"/>
      <c r="AK88" s="84"/>
      <c r="AL88" s="84"/>
    </row>
    <row r="89" spans="1:38" ht="46.5" customHeight="1">
      <c r="A89" s="84"/>
      <c r="B89" s="2094"/>
      <c r="C89" s="2094"/>
      <c r="D89" s="2094"/>
      <c r="E89" s="2094"/>
      <c r="F89" s="2094"/>
      <c r="G89" s="2094"/>
      <c r="H89" s="2094"/>
      <c r="I89" s="2094"/>
      <c r="J89" s="2094"/>
      <c r="K89" s="2094"/>
      <c r="L89" s="2094"/>
      <c r="M89" s="2094"/>
      <c r="N89" s="2094"/>
      <c r="O89" s="2094"/>
      <c r="P89" s="2094"/>
      <c r="Q89" s="2094"/>
      <c r="R89" s="2094"/>
      <c r="S89" s="2094"/>
      <c r="T89" s="2094"/>
      <c r="U89" s="2094"/>
      <c r="V89" s="2094"/>
      <c r="W89" s="2094"/>
      <c r="X89" s="2094"/>
      <c r="Y89" s="2094"/>
      <c r="Z89" s="2094"/>
      <c r="AA89" s="2094"/>
      <c r="AB89" s="2094"/>
      <c r="AC89" s="2094"/>
      <c r="AD89" s="2094"/>
      <c r="AE89" s="2094"/>
      <c r="AF89" s="2094"/>
      <c r="AG89" s="2094"/>
      <c r="AH89" s="2094"/>
      <c r="AI89" s="85"/>
      <c r="AJ89" s="84"/>
      <c r="AK89" s="84"/>
      <c r="AL89" s="84"/>
    </row>
    <row r="90" spans="1:38" ht="30" customHeight="1">
      <c r="A90" s="2079"/>
      <c r="B90" s="2079"/>
      <c r="C90" s="2079"/>
      <c r="D90" s="2091"/>
      <c r="E90" s="2091"/>
      <c r="F90" s="2091"/>
      <c r="G90" s="2091"/>
      <c r="H90" s="2089"/>
      <c r="I90" s="2089"/>
      <c r="J90" s="2092"/>
      <c r="K90" s="2092"/>
      <c r="L90" s="2092"/>
      <c r="M90" s="2092"/>
      <c r="N90" s="2092"/>
      <c r="O90" s="2092"/>
      <c r="P90" s="2092"/>
      <c r="Q90" s="2092"/>
      <c r="R90" s="2092"/>
      <c r="S90" s="2092"/>
      <c r="T90" s="2092"/>
      <c r="U90" s="2092"/>
      <c r="V90" s="2092"/>
      <c r="W90" s="2092"/>
      <c r="X90" s="2092"/>
      <c r="Y90" s="2092"/>
      <c r="Z90" s="2092"/>
      <c r="AA90" s="2092"/>
      <c r="AB90" s="2092"/>
      <c r="AC90" s="2092"/>
      <c r="AD90" s="2092"/>
      <c r="AE90" s="2092"/>
      <c r="AF90" s="2092"/>
      <c r="AG90" s="2092"/>
      <c r="AH90" s="2092"/>
      <c r="AI90" s="2092"/>
      <c r="AJ90" s="84"/>
      <c r="AK90" s="84"/>
      <c r="AL90" s="84"/>
    </row>
    <row r="91" spans="1:38" ht="30" customHeight="1">
      <c r="A91" s="2089"/>
      <c r="B91" s="2089"/>
      <c r="C91" s="2089"/>
      <c r="D91" s="2089"/>
      <c r="E91" s="2089"/>
      <c r="F91" s="2089"/>
      <c r="G91" s="2089"/>
      <c r="H91" s="2085"/>
      <c r="I91" s="2085"/>
      <c r="J91" s="2085"/>
      <c r="K91" s="2085"/>
      <c r="L91" s="2085"/>
      <c r="M91" s="2085"/>
      <c r="N91" s="2085"/>
      <c r="O91" s="2085"/>
      <c r="P91" s="2085"/>
      <c r="Q91" s="2085"/>
      <c r="R91" s="2086"/>
      <c r="S91" s="2086"/>
      <c r="T91" s="2086"/>
      <c r="U91" s="2086"/>
      <c r="V91" s="2086"/>
      <c r="W91" s="2086"/>
      <c r="X91" s="2086"/>
      <c r="Y91" s="2086"/>
      <c r="Z91" s="2086"/>
      <c r="AA91" s="2090"/>
      <c r="AB91" s="2090"/>
      <c r="AC91" s="2090"/>
      <c r="AD91" s="2090"/>
      <c r="AE91" s="2090"/>
      <c r="AF91" s="2090"/>
      <c r="AG91" s="2090"/>
      <c r="AH91" s="2090"/>
      <c r="AI91" s="2090"/>
      <c r="AJ91" s="84"/>
      <c r="AK91" s="84"/>
      <c r="AL91" s="84"/>
    </row>
    <row r="92" spans="1:38" ht="30" customHeight="1">
      <c r="A92" s="2089"/>
      <c r="B92" s="2089"/>
      <c r="C92" s="2089"/>
      <c r="D92" s="2089"/>
      <c r="E92" s="2089"/>
      <c r="F92" s="2089"/>
      <c r="G92" s="2089"/>
      <c r="H92" s="2085"/>
      <c r="I92" s="2085"/>
      <c r="J92" s="2085"/>
      <c r="K92" s="2085"/>
      <c r="L92" s="2085"/>
      <c r="M92" s="2085"/>
      <c r="N92" s="2085"/>
      <c r="O92" s="2085"/>
      <c r="P92" s="2085"/>
      <c r="Q92" s="2085"/>
      <c r="R92" s="2085"/>
      <c r="S92" s="2085"/>
      <c r="T92" s="2085"/>
      <c r="U92" s="2085"/>
      <c r="V92" s="2085"/>
      <c r="W92" s="2085"/>
      <c r="X92" s="2085"/>
      <c r="Y92" s="2085"/>
      <c r="Z92" s="2085"/>
      <c r="AA92" s="2085"/>
      <c r="AB92" s="2085"/>
      <c r="AC92" s="2085"/>
      <c r="AD92" s="2085"/>
      <c r="AE92" s="2085"/>
      <c r="AF92" s="2085"/>
      <c r="AG92" s="2085"/>
      <c r="AH92" s="2085"/>
      <c r="AI92" s="2085"/>
      <c r="AJ92" s="84"/>
      <c r="AK92" s="84"/>
      <c r="AL92" s="84"/>
    </row>
    <row r="93" spans="1:38" ht="30" customHeight="1">
      <c r="A93" s="2079"/>
      <c r="B93" s="2079"/>
      <c r="C93" s="2079"/>
      <c r="D93" s="2079"/>
      <c r="E93" s="2079"/>
      <c r="F93" s="2079"/>
      <c r="G93" s="2079"/>
      <c r="H93" s="2085"/>
      <c r="I93" s="2085"/>
      <c r="J93" s="2085"/>
      <c r="K93" s="2085"/>
      <c r="L93" s="2085"/>
      <c r="M93" s="2085"/>
      <c r="N93" s="2085"/>
      <c r="O93" s="2085"/>
      <c r="P93" s="2085"/>
      <c r="Q93" s="2085"/>
      <c r="R93" s="2086"/>
      <c r="S93" s="2086"/>
      <c r="T93" s="2086"/>
      <c r="U93" s="2086"/>
      <c r="V93" s="2086"/>
      <c r="W93" s="2086"/>
      <c r="X93" s="2086"/>
      <c r="Y93" s="2086"/>
      <c r="Z93" s="2086"/>
      <c r="AA93" s="2076"/>
      <c r="AB93" s="2076"/>
      <c r="AC93" s="2076"/>
      <c r="AD93" s="2076"/>
      <c r="AE93" s="2076"/>
      <c r="AF93" s="2076"/>
      <c r="AG93" s="2076"/>
      <c r="AH93" s="2076"/>
      <c r="AI93" s="2076"/>
      <c r="AJ93" s="84"/>
      <c r="AK93" s="84"/>
      <c r="AL93" s="84"/>
    </row>
    <row r="94" spans="1:38" ht="48.75" customHeight="1">
      <c r="A94" s="2087"/>
      <c r="B94" s="2087"/>
      <c r="C94" s="2087"/>
      <c r="D94" s="2087"/>
      <c r="E94" s="2087"/>
      <c r="F94" s="2087"/>
      <c r="G94" s="2087"/>
      <c r="H94" s="2088"/>
      <c r="I94" s="2088"/>
      <c r="J94" s="2088"/>
      <c r="K94" s="2088"/>
      <c r="L94" s="2088"/>
      <c r="M94" s="2088"/>
      <c r="N94" s="2088"/>
      <c r="O94" s="2088"/>
      <c r="P94" s="2088"/>
      <c r="Q94" s="2088"/>
      <c r="R94" s="2088"/>
      <c r="S94" s="2088"/>
      <c r="T94" s="2088"/>
      <c r="U94" s="2088"/>
      <c r="V94" s="2088"/>
      <c r="W94" s="2088"/>
      <c r="X94" s="2088"/>
      <c r="Y94" s="2088"/>
      <c r="Z94" s="2088"/>
      <c r="AA94" s="2088"/>
      <c r="AB94" s="2088"/>
      <c r="AC94" s="2088"/>
      <c r="AD94" s="2088"/>
      <c r="AE94" s="2088"/>
      <c r="AF94" s="2088"/>
      <c r="AG94" s="2088"/>
      <c r="AH94" s="2088"/>
      <c r="AI94" s="2088"/>
      <c r="AJ94" s="84"/>
      <c r="AK94" s="84"/>
      <c r="AL94" s="84"/>
    </row>
    <row r="95" spans="1:38" ht="30" customHeight="1">
      <c r="A95" s="2079"/>
      <c r="B95" s="2079"/>
      <c r="C95" s="2079"/>
      <c r="D95" s="2079"/>
      <c r="E95" s="2079"/>
      <c r="F95" s="2079"/>
      <c r="G95" s="2079"/>
      <c r="H95" s="2084"/>
      <c r="I95" s="2084"/>
      <c r="J95" s="2084"/>
      <c r="K95" s="2082"/>
      <c r="L95" s="2082"/>
      <c r="M95" s="2079"/>
      <c r="N95" s="2079"/>
      <c r="O95" s="2082"/>
      <c r="P95" s="2082"/>
      <c r="Q95" s="2083"/>
      <c r="R95" s="2083"/>
      <c r="S95" s="2079"/>
      <c r="T95" s="2079"/>
      <c r="U95" s="2079"/>
      <c r="V95" s="2079"/>
      <c r="W95" s="2079"/>
      <c r="X95" s="2079"/>
      <c r="Y95" s="2082"/>
      <c r="Z95" s="2082"/>
      <c r="AA95" s="2079"/>
      <c r="AB95" s="2079"/>
      <c r="AC95" s="2082"/>
      <c r="AD95" s="2082"/>
      <c r="AE95" s="2083"/>
      <c r="AF95" s="2083"/>
      <c r="AG95" s="2083"/>
      <c r="AH95" s="2083"/>
      <c r="AI95" s="2083"/>
      <c r="AJ95" s="84"/>
      <c r="AK95" s="84"/>
      <c r="AL95" s="84"/>
    </row>
    <row r="96" spans="1:38" ht="30" customHeight="1">
      <c r="A96" s="2079"/>
      <c r="B96" s="2079"/>
      <c r="C96" s="2079"/>
      <c r="D96" s="2079"/>
      <c r="E96" s="2079"/>
      <c r="F96" s="2079"/>
      <c r="G96" s="2079"/>
      <c r="H96" s="1868"/>
      <c r="I96" s="1868"/>
      <c r="J96" s="1868"/>
      <c r="K96" s="1868"/>
      <c r="L96" s="1868"/>
      <c r="M96" s="1868"/>
      <c r="N96" s="1868"/>
      <c r="O96" s="1868"/>
      <c r="P96" s="1868"/>
      <c r="Q96" s="1868"/>
      <c r="R96" s="1868"/>
      <c r="S96" s="1868"/>
      <c r="T96" s="1868"/>
      <c r="U96" s="1868"/>
      <c r="V96" s="1868"/>
      <c r="W96" s="2081"/>
      <c r="X96" s="2081"/>
      <c r="Y96" s="2081"/>
      <c r="Z96" s="2081"/>
      <c r="AA96" s="2081"/>
      <c r="AB96" s="2081"/>
      <c r="AC96" s="2081"/>
      <c r="AD96" s="2081"/>
      <c r="AE96" s="2081"/>
      <c r="AF96" s="2081"/>
      <c r="AG96" s="2081"/>
      <c r="AH96" s="2081"/>
      <c r="AI96" s="2081"/>
      <c r="AJ96" s="84"/>
      <c r="AK96" s="84"/>
      <c r="AL96" s="84"/>
    </row>
    <row r="97" spans="1:42" ht="50.15" customHeight="1">
      <c r="A97" s="2079"/>
      <c r="B97" s="2079"/>
      <c r="C97" s="2079"/>
      <c r="D97" s="2079"/>
      <c r="E97" s="2079"/>
      <c r="F97" s="2079"/>
      <c r="G97" s="2079"/>
      <c r="H97" s="2076"/>
      <c r="I97" s="2076"/>
      <c r="J97" s="2076"/>
      <c r="K97" s="2076"/>
      <c r="L97" s="2076"/>
      <c r="M97" s="2076"/>
      <c r="N97" s="2076"/>
      <c r="O97" s="2076"/>
      <c r="P97" s="2076"/>
      <c r="Q97" s="2076"/>
      <c r="R97" s="2076"/>
      <c r="S97" s="2076"/>
      <c r="T97" s="2076"/>
      <c r="U97" s="2076"/>
      <c r="V97" s="2076"/>
      <c r="W97" s="2076"/>
      <c r="X97" s="2076"/>
      <c r="Y97" s="2076"/>
      <c r="Z97" s="2076"/>
      <c r="AA97" s="2076"/>
      <c r="AB97" s="2076"/>
      <c r="AC97" s="2076"/>
      <c r="AD97" s="2076"/>
      <c r="AE97" s="2076"/>
      <c r="AF97" s="2076"/>
      <c r="AG97" s="2076"/>
      <c r="AH97" s="2076"/>
      <c r="AI97" s="2076"/>
      <c r="AJ97" s="84"/>
      <c r="AK97" s="84"/>
      <c r="AL97" s="84"/>
    </row>
    <row r="98" spans="1:42" ht="50.15" customHeight="1">
      <c r="A98" s="2079"/>
      <c r="B98" s="2079"/>
      <c r="C98" s="2079"/>
      <c r="D98" s="2079"/>
      <c r="E98" s="2079"/>
      <c r="F98" s="2079"/>
      <c r="G98" s="2079"/>
      <c r="H98" s="2076"/>
      <c r="I98" s="2076"/>
      <c r="J98" s="2076"/>
      <c r="K98" s="2076"/>
      <c r="L98" s="2076"/>
      <c r="M98" s="2076"/>
      <c r="N98" s="2076"/>
      <c r="O98" s="2076"/>
      <c r="P98" s="2076"/>
      <c r="Q98" s="2076"/>
      <c r="R98" s="2076"/>
      <c r="S98" s="2076"/>
      <c r="T98" s="2076"/>
      <c r="U98" s="2076"/>
      <c r="V98" s="2076"/>
      <c r="W98" s="2076"/>
      <c r="X98" s="2076"/>
      <c r="Y98" s="2076"/>
      <c r="Z98" s="2076"/>
      <c r="AA98" s="2076"/>
      <c r="AB98" s="2076"/>
      <c r="AC98" s="2076"/>
      <c r="AD98" s="2076"/>
      <c r="AE98" s="2076"/>
      <c r="AF98" s="2076"/>
      <c r="AG98" s="2076"/>
      <c r="AH98" s="2076"/>
      <c r="AI98" s="2076"/>
      <c r="AJ98" s="84"/>
      <c r="AK98" s="84"/>
      <c r="AL98" s="84"/>
    </row>
    <row r="99" spans="1:42" ht="50.15" customHeight="1">
      <c r="A99" s="2079"/>
      <c r="B99" s="2079"/>
      <c r="C99" s="2079"/>
      <c r="D99" s="2079"/>
      <c r="E99" s="2079"/>
      <c r="F99" s="2079"/>
      <c r="G99" s="2079"/>
      <c r="H99" s="2076"/>
      <c r="I99" s="2076"/>
      <c r="J99" s="2076"/>
      <c r="K99" s="2076"/>
      <c r="L99" s="2076"/>
      <c r="M99" s="2076"/>
      <c r="N99" s="2076"/>
      <c r="O99" s="2076"/>
      <c r="P99" s="2076"/>
      <c r="Q99" s="2076"/>
      <c r="R99" s="2076"/>
      <c r="S99" s="2076"/>
      <c r="T99" s="2076"/>
      <c r="U99" s="2076"/>
      <c r="V99" s="2076"/>
      <c r="W99" s="2076"/>
      <c r="X99" s="2076"/>
      <c r="Y99" s="2076"/>
      <c r="Z99" s="2076"/>
      <c r="AA99" s="2076"/>
      <c r="AB99" s="2076"/>
      <c r="AC99" s="2076"/>
      <c r="AD99" s="2076"/>
      <c r="AE99" s="2076"/>
      <c r="AF99" s="2076"/>
      <c r="AG99" s="2076"/>
      <c r="AH99" s="2076"/>
      <c r="AI99" s="2076"/>
      <c r="AJ99" s="84"/>
      <c r="AK99" s="84"/>
      <c r="AL99" s="84"/>
    </row>
    <row r="100" spans="1:42" ht="30" customHeight="1">
      <c r="A100" s="2079"/>
      <c r="B100" s="2079"/>
      <c r="C100" s="2079"/>
      <c r="D100" s="2079"/>
      <c r="E100" s="2079"/>
      <c r="F100" s="2079"/>
      <c r="G100" s="2079"/>
      <c r="H100" s="2080"/>
      <c r="I100" s="2080"/>
      <c r="J100" s="1876"/>
      <c r="K100" s="1876"/>
      <c r="L100" s="1876"/>
      <c r="M100" s="1876"/>
      <c r="N100" s="2080"/>
      <c r="O100" s="2080"/>
      <c r="P100" s="2080"/>
      <c r="Q100" s="2080"/>
      <c r="R100" s="2079"/>
      <c r="S100" s="2079"/>
      <c r="T100" s="2079"/>
      <c r="U100" s="2079"/>
      <c r="V100" s="2079"/>
      <c r="W100" s="2079"/>
      <c r="X100" s="2079"/>
      <c r="Y100" s="2079"/>
      <c r="Z100" s="2079"/>
      <c r="AA100" s="1876"/>
      <c r="AB100" s="1876"/>
      <c r="AC100" s="1876"/>
      <c r="AD100" s="1876"/>
      <c r="AE100" s="1876"/>
      <c r="AF100" s="2080"/>
      <c r="AG100" s="2080"/>
      <c r="AH100" s="2080"/>
      <c r="AI100" s="2080"/>
      <c r="AJ100" s="84"/>
      <c r="AK100" s="84"/>
      <c r="AL100" s="84"/>
    </row>
    <row r="101" spans="1:42" ht="50.15" customHeight="1">
      <c r="A101" s="2079"/>
      <c r="B101" s="2079"/>
      <c r="C101" s="2079"/>
      <c r="D101" s="2079"/>
      <c r="E101" s="2079"/>
      <c r="F101" s="2079"/>
      <c r="G101" s="2079"/>
      <c r="H101" s="2080"/>
      <c r="I101" s="2080"/>
      <c r="J101" s="2076"/>
      <c r="K101" s="2076"/>
      <c r="L101" s="2076"/>
      <c r="M101" s="2076"/>
      <c r="N101" s="2076"/>
      <c r="O101" s="2076"/>
      <c r="P101" s="2076"/>
      <c r="Q101" s="2076"/>
      <c r="R101" s="2076"/>
      <c r="S101" s="2076"/>
      <c r="T101" s="2076"/>
      <c r="U101" s="2076"/>
      <c r="V101" s="2076"/>
      <c r="W101" s="2076"/>
      <c r="X101" s="2076"/>
      <c r="Y101" s="2076"/>
      <c r="Z101" s="2076"/>
      <c r="AA101" s="2076"/>
      <c r="AB101" s="2076"/>
      <c r="AC101" s="2076"/>
      <c r="AD101" s="2076"/>
      <c r="AE101" s="2076"/>
      <c r="AF101" s="2076"/>
      <c r="AG101" s="2076"/>
      <c r="AH101" s="2076"/>
      <c r="AI101" s="2076"/>
      <c r="AJ101" s="84"/>
      <c r="AK101" s="84"/>
      <c r="AL101" s="84"/>
    </row>
    <row r="102" spans="1:42" ht="25.5" customHeight="1">
      <c r="A102" s="2077"/>
      <c r="B102" s="2077"/>
      <c r="C102" s="2077"/>
      <c r="D102" s="2077"/>
      <c r="E102" s="2077"/>
      <c r="F102" s="2077"/>
      <c r="G102" s="2077"/>
      <c r="H102" s="2077"/>
      <c r="I102" s="2077"/>
      <c r="J102" s="2077"/>
      <c r="K102" s="2077"/>
      <c r="L102" s="2077"/>
      <c r="M102" s="2077"/>
      <c r="N102" s="2077"/>
      <c r="O102" s="2077"/>
      <c r="P102" s="2077"/>
      <c r="Q102" s="2077"/>
      <c r="R102" s="2077"/>
      <c r="S102" s="2077"/>
      <c r="T102" s="2077"/>
      <c r="U102" s="2077"/>
      <c r="V102" s="2077"/>
      <c r="W102" s="2077"/>
      <c r="X102" s="2077"/>
      <c r="Y102" s="2077"/>
      <c r="Z102" s="2077"/>
      <c r="AA102" s="2077"/>
      <c r="AB102" s="2078"/>
      <c r="AC102" s="2078"/>
      <c r="AD102" s="2078"/>
      <c r="AE102" s="2078"/>
      <c r="AF102" s="2078"/>
      <c r="AG102" s="2078"/>
      <c r="AH102" s="2078"/>
      <c r="AI102" s="2078"/>
      <c r="AJ102" s="84"/>
      <c r="AK102" s="84"/>
      <c r="AL102" s="84"/>
    </row>
    <row r="103" spans="1:42" ht="15.7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9"/>
      <c r="Z103" s="29"/>
      <c r="AA103" s="29"/>
      <c r="AB103" s="29"/>
      <c r="AC103" s="29"/>
      <c r="AD103" s="29"/>
      <c r="AE103" s="29"/>
      <c r="AF103" s="29"/>
      <c r="AG103" s="29"/>
      <c r="AH103" s="29"/>
      <c r="AI103" s="29"/>
      <c r="AJ103" s="8"/>
      <c r="AK103" s="8"/>
      <c r="AL103" s="8"/>
      <c r="AM103" s="8"/>
      <c r="AN103" s="8"/>
      <c r="AO103" s="8"/>
      <c r="AP103" s="8"/>
    </row>
    <row r="104" spans="1:42" ht="30" customHeight="1">
      <c r="A104" s="2079"/>
      <c r="B104" s="2079"/>
      <c r="C104" s="2079"/>
      <c r="D104" s="2091"/>
      <c r="E104" s="2091"/>
      <c r="F104" s="2091"/>
      <c r="G104" s="2091"/>
      <c r="H104" s="2089"/>
      <c r="I104" s="2089"/>
      <c r="J104" s="2092"/>
      <c r="K104" s="2092"/>
      <c r="L104" s="2092"/>
      <c r="M104" s="2092"/>
      <c r="N104" s="2092"/>
      <c r="O104" s="2092"/>
      <c r="P104" s="2092"/>
      <c r="Q104" s="2092"/>
      <c r="R104" s="2092"/>
      <c r="S104" s="2092"/>
      <c r="T104" s="2092"/>
      <c r="U104" s="2092"/>
      <c r="V104" s="2092"/>
      <c r="W104" s="2092"/>
      <c r="X104" s="2092"/>
      <c r="Y104" s="2092"/>
      <c r="Z104" s="2092"/>
      <c r="AA104" s="2092"/>
      <c r="AB104" s="2092"/>
      <c r="AC104" s="2092"/>
      <c r="AD104" s="2092"/>
      <c r="AE104" s="2092"/>
      <c r="AF104" s="2092"/>
      <c r="AG104" s="2092"/>
      <c r="AH104" s="2092"/>
      <c r="AI104" s="2092"/>
      <c r="AJ104" s="84"/>
      <c r="AK104" s="84"/>
      <c r="AL104" s="84"/>
    </row>
    <row r="105" spans="1:42" ht="30" customHeight="1">
      <c r="A105" s="2089"/>
      <c r="B105" s="2089"/>
      <c r="C105" s="2089"/>
      <c r="D105" s="2089"/>
      <c r="E105" s="2089"/>
      <c r="F105" s="2089"/>
      <c r="G105" s="2089"/>
      <c r="H105" s="2085"/>
      <c r="I105" s="2085"/>
      <c r="J105" s="2085"/>
      <c r="K105" s="2085"/>
      <c r="L105" s="2085"/>
      <c r="M105" s="2085"/>
      <c r="N105" s="2085"/>
      <c r="O105" s="2085"/>
      <c r="P105" s="2085"/>
      <c r="Q105" s="2085"/>
      <c r="R105" s="2086"/>
      <c r="S105" s="2086"/>
      <c r="T105" s="2086"/>
      <c r="U105" s="2086"/>
      <c r="V105" s="2086"/>
      <c r="W105" s="2086"/>
      <c r="X105" s="2086"/>
      <c r="Y105" s="2086"/>
      <c r="Z105" s="2086"/>
      <c r="AA105" s="2090"/>
      <c r="AB105" s="2090"/>
      <c r="AC105" s="2090"/>
      <c r="AD105" s="2090"/>
      <c r="AE105" s="2090"/>
      <c r="AF105" s="2090"/>
      <c r="AG105" s="2090"/>
      <c r="AH105" s="2090"/>
      <c r="AI105" s="2090"/>
      <c r="AJ105" s="84"/>
      <c r="AK105" s="84"/>
      <c r="AL105" s="84"/>
    </row>
    <row r="106" spans="1:42" ht="30" customHeight="1">
      <c r="A106" s="2089"/>
      <c r="B106" s="2089"/>
      <c r="C106" s="2089"/>
      <c r="D106" s="2089"/>
      <c r="E106" s="2089"/>
      <c r="F106" s="2089"/>
      <c r="G106" s="2089"/>
      <c r="H106" s="2085"/>
      <c r="I106" s="2085"/>
      <c r="J106" s="2085"/>
      <c r="K106" s="2085"/>
      <c r="L106" s="2085"/>
      <c r="M106" s="2085"/>
      <c r="N106" s="2085"/>
      <c r="O106" s="2085"/>
      <c r="P106" s="2085"/>
      <c r="Q106" s="2085"/>
      <c r="R106" s="2085"/>
      <c r="S106" s="2085"/>
      <c r="T106" s="2085"/>
      <c r="U106" s="2085"/>
      <c r="V106" s="2085"/>
      <c r="W106" s="2085"/>
      <c r="X106" s="2085"/>
      <c r="Y106" s="2085"/>
      <c r="Z106" s="2085"/>
      <c r="AA106" s="2085"/>
      <c r="AB106" s="2085"/>
      <c r="AC106" s="2085"/>
      <c r="AD106" s="2085"/>
      <c r="AE106" s="2085"/>
      <c r="AF106" s="2085"/>
      <c r="AG106" s="2085"/>
      <c r="AH106" s="2085"/>
      <c r="AI106" s="2085"/>
      <c r="AJ106" s="84"/>
      <c r="AK106" s="84"/>
      <c r="AL106" s="84"/>
    </row>
    <row r="107" spans="1:42" ht="30" customHeight="1">
      <c r="A107" s="2079"/>
      <c r="B107" s="2079"/>
      <c r="C107" s="2079"/>
      <c r="D107" s="2079"/>
      <c r="E107" s="2079"/>
      <c r="F107" s="2079"/>
      <c r="G107" s="2079"/>
      <c r="H107" s="2085"/>
      <c r="I107" s="2085"/>
      <c r="J107" s="2085"/>
      <c r="K107" s="2085"/>
      <c r="L107" s="2085"/>
      <c r="M107" s="2085"/>
      <c r="N107" s="2085"/>
      <c r="O107" s="2085"/>
      <c r="P107" s="2085"/>
      <c r="Q107" s="2085"/>
      <c r="R107" s="2086"/>
      <c r="S107" s="2086"/>
      <c r="T107" s="2086"/>
      <c r="U107" s="2086"/>
      <c r="V107" s="2086"/>
      <c r="W107" s="2086"/>
      <c r="X107" s="2086"/>
      <c r="Y107" s="2086"/>
      <c r="Z107" s="2086"/>
      <c r="AA107" s="2076"/>
      <c r="AB107" s="2076"/>
      <c r="AC107" s="2076"/>
      <c r="AD107" s="2076"/>
      <c r="AE107" s="2076"/>
      <c r="AF107" s="2076"/>
      <c r="AG107" s="2076"/>
      <c r="AH107" s="2076"/>
      <c r="AI107" s="2076"/>
      <c r="AJ107" s="84"/>
      <c r="AK107" s="84"/>
      <c r="AL107" s="84"/>
    </row>
    <row r="108" spans="1:42" ht="48.75" customHeight="1">
      <c r="A108" s="2087"/>
      <c r="B108" s="2087"/>
      <c r="C108" s="2087"/>
      <c r="D108" s="2087"/>
      <c r="E108" s="2087"/>
      <c r="F108" s="2087"/>
      <c r="G108" s="2087"/>
      <c r="H108" s="2088"/>
      <c r="I108" s="2088"/>
      <c r="J108" s="2088"/>
      <c r="K108" s="2088"/>
      <c r="L108" s="2088"/>
      <c r="M108" s="2088"/>
      <c r="N108" s="2088"/>
      <c r="O108" s="2088"/>
      <c r="P108" s="2088"/>
      <c r="Q108" s="2088"/>
      <c r="R108" s="2088"/>
      <c r="S108" s="2088"/>
      <c r="T108" s="2088"/>
      <c r="U108" s="2088"/>
      <c r="V108" s="2088"/>
      <c r="W108" s="2088"/>
      <c r="X108" s="2088"/>
      <c r="Y108" s="2088"/>
      <c r="Z108" s="2088"/>
      <c r="AA108" s="2088"/>
      <c r="AB108" s="2088"/>
      <c r="AC108" s="2088"/>
      <c r="AD108" s="2088"/>
      <c r="AE108" s="2088"/>
      <c r="AF108" s="2088"/>
      <c r="AG108" s="2088"/>
      <c r="AH108" s="2088"/>
      <c r="AI108" s="2088"/>
      <c r="AJ108" s="84"/>
      <c r="AK108" s="84"/>
      <c r="AL108" s="84"/>
    </row>
    <row r="109" spans="1:42" ht="30" customHeight="1">
      <c r="A109" s="2079"/>
      <c r="B109" s="2079"/>
      <c r="C109" s="2079"/>
      <c r="D109" s="2079"/>
      <c r="E109" s="2079"/>
      <c r="F109" s="2079"/>
      <c r="G109" s="2079"/>
      <c r="H109" s="2084"/>
      <c r="I109" s="2084"/>
      <c r="J109" s="2084"/>
      <c r="K109" s="2082"/>
      <c r="L109" s="2082"/>
      <c r="M109" s="2079"/>
      <c r="N109" s="2079"/>
      <c r="O109" s="2082"/>
      <c r="P109" s="2082"/>
      <c r="Q109" s="2083"/>
      <c r="R109" s="2083"/>
      <c r="S109" s="2079"/>
      <c r="T109" s="2079"/>
      <c r="U109" s="2079"/>
      <c r="V109" s="2079"/>
      <c r="W109" s="2079"/>
      <c r="X109" s="2079"/>
      <c r="Y109" s="2082"/>
      <c r="Z109" s="2082"/>
      <c r="AA109" s="2079"/>
      <c r="AB109" s="2079"/>
      <c r="AC109" s="2082"/>
      <c r="AD109" s="2082"/>
      <c r="AE109" s="2083"/>
      <c r="AF109" s="2083"/>
      <c r="AG109" s="2083"/>
      <c r="AH109" s="2083"/>
      <c r="AI109" s="2083"/>
      <c r="AJ109" s="84"/>
      <c r="AK109" s="84"/>
      <c r="AL109" s="84"/>
    </row>
    <row r="110" spans="1:42" ht="30" customHeight="1">
      <c r="A110" s="2079"/>
      <c r="B110" s="2079"/>
      <c r="C110" s="2079"/>
      <c r="D110" s="2079"/>
      <c r="E110" s="2079"/>
      <c r="F110" s="2079"/>
      <c r="G110" s="2079"/>
      <c r="H110" s="1868"/>
      <c r="I110" s="1868"/>
      <c r="J110" s="1868"/>
      <c r="K110" s="1868"/>
      <c r="L110" s="1868"/>
      <c r="M110" s="1868"/>
      <c r="N110" s="1868"/>
      <c r="O110" s="1868"/>
      <c r="P110" s="1868"/>
      <c r="Q110" s="1868"/>
      <c r="R110" s="1868"/>
      <c r="S110" s="1868"/>
      <c r="T110" s="1868"/>
      <c r="U110" s="1868"/>
      <c r="V110" s="1868"/>
      <c r="W110" s="2081"/>
      <c r="X110" s="2081"/>
      <c r="Y110" s="2081"/>
      <c r="Z110" s="2081"/>
      <c r="AA110" s="2081"/>
      <c r="AB110" s="2081"/>
      <c r="AC110" s="2081"/>
      <c r="AD110" s="2081"/>
      <c r="AE110" s="2081"/>
      <c r="AF110" s="2081"/>
      <c r="AG110" s="2081"/>
      <c r="AH110" s="2081"/>
      <c r="AI110" s="2081"/>
      <c r="AJ110" s="84"/>
      <c r="AK110" s="84"/>
      <c r="AL110" s="84"/>
    </row>
    <row r="111" spans="1:42" ht="50.15" customHeight="1">
      <c r="A111" s="2079"/>
      <c r="B111" s="2079"/>
      <c r="C111" s="2079"/>
      <c r="D111" s="2079"/>
      <c r="E111" s="2079"/>
      <c r="F111" s="2079"/>
      <c r="G111" s="2079"/>
      <c r="H111" s="2076"/>
      <c r="I111" s="2076"/>
      <c r="J111" s="2076"/>
      <c r="K111" s="2076"/>
      <c r="L111" s="2076"/>
      <c r="M111" s="2076"/>
      <c r="N111" s="2076"/>
      <c r="O111" s="2076"/>
      <c r="P111" s="2076"/>
      <c r="Q111" s="2076"/>
      <c r="R111" s="2076"/>
      <c r="S111" s="2076"/>
      <c r="T111" s="2076"/>
      <c r="U111" s="2076"/>
      <c r="V111" s="2076"/>
      <c r="W111" s="2076"/>
      <c r="X111" s="2076"/>
      <c r="Y111" s="2076"/>
      <c r="Z111" s="2076"/>
      <c r="AA111" s="2076"/>
      <c r="AB111" s="2076"/>
      <c r="AC111" s="2076"/>
      <c r="AD111" s="2076"/>
      <c r="AE111" s="2076"/>
      <c r="AF111" s="2076"/>
      <c r="AG111" s="2076"/>
      <c r="AH111" s="2076"/>
      <c r="AI111" s="2076"/>
      <c r="AJ111" s="84"/>
      <c r="AK111" s="84"/>
      <c r="AL111" s="84"/>
    </row>
    <row r="112" spans="1:42" ht="50.15" customHeight="1">
      <c r="A112" s="2079"/>
      <c r="B112" s="2079"/>
      <c r="C112" s="2079"/>
      <c r="D112" s="2079"/>
      <c r="E112" s="2079"/>
      <c r="F112" s="2079"/>
      <c r="G112" s="2079"/>
      <c r="H112" s="2076"/>
      <c r="I112" s="2076"/>
      <c r="J112" s="2076"/>
      <c r="K112" s="2076"/>
      <c r="L112" s="2076"/>
      <c r="M112" s="2076"/>
      <c r="N112" s="2076"/>
      <c r="O112" s="2076"/>
      <c r="P112" s="2076"/>
      <c r="Q112" s="2076"/>
      <c r="R112" s="2076"/>
      <c r="S112" s="2076"/>
      <c r="T112" s="2076"/>
      <c r="U112" s="2076"/>
      <c r="V112" s="2076"/>
      <c r="W112" s="2076"/>
      <c r="X112" s="2076"/>
      <c r="Y112" s="2076"/>
      <c r="Z112" s="2076"/>
      <c r="AA112" s="2076"/>
      <c r="AB112" s="2076"/>
      <c r="AC112" s="2076"/>
      <c r="AD112" s="2076"/>
      <c r="AE112" s="2076"/>
      <c r="AF112" s="2076"/>
      <c r="AG112" s="2076"/>
      <c r="AH112" s="2076"/>
      <c r="AI112" s="2076"/>
      <c r="AJ112" s="84"/>
      <c r="AK112" s="84"/>
      <c r="AL112" s="84"/>
    </row>
    <row r="113" spans="1:38" ht="50.15" customHeight="1">
      <c r="A113" s="2079"/>
      <c r="B113" s="2079"/>
      <c r="C113" s="2079"/>
      <c r="D113" s="2079"/>
      <c r="E113" s="2079"/>
      <c r="F113" s="2079"/>
      <c r="G113" s="2079"/>
      <c r="H113" s="2076"/>
      <c r="I113" s="2076"/>
      <c r="J113" s="2076"/>
      <c r="K113" s="2076"/>
      <c r="L113" s="2076"/>
      <c r="M113" s="2076"/>
      <c r="N113" s="2076"/>
      <c r="O113" s="2076"/>
      <c r="P113" s="2076"/>
      <c r="Q113" s="2076"/>
      <c r="R113" s="2076"/>
      <c r="S113" s="2076"/>
      <c r="T113" s="2076"/>
      <c r="U113" s="2076"/>
      <c r="V113" s="2076"/>
      <c r="W113" s="2076"/>
      <c r="X113" s="2076"/>
      <c r="Y113" s="2076"/>
      <c r="Z113" s="2076"/>
      <c r="AA113" s="2076"/>
      <c r="AB113" s="2076"/>
      <c r="AC113" s="2076"/>
      <c r="AD113" s="2076"/>
      <c r="AE113" s="2076"/>
      <c r="AF113" s="2076"/>
      <c r="AG113" s="2076"/>
      <c r="AH113" s="2076"/>
      <c r="AI113" s="2076"/>
      <c r="AJ113" s="84"/>
      <c r="AK113" s="84"/>
      <c r="AL113" s="84"/>
    </row>
    <row r="114" spans="1:38" ht="30" customHeight="1">
      <c r="A114" s="2079"/>
      <c r="B114" s="2079"/>
      <c r="C114" s="2079"/>
      <c r="D114" s="2079"/>
      <c r="E114" s="2079"/>
      <c r="F114" s="2079"/>
      <c r="G114" s="2079"/>
      <c r="H114" s="2080"/>
      <c r="I114" s="2080"/>
      <c r="J114" s="1876"/>
      <c r="K114" s="1876"/>
      <c r="L114" s="1876"/>
      <c r="M114" s="1876"/>
      <c r="N114" s="2080"/>
      <c r="O114" s="2080"/>
      <c r="P114" s="2080"/>
      <c r="Q114" s="2080"/>
      <c r="R114" s="2079"/>
      <c r="S114" s="2079"/>
      <c r="T114" s="2079"/>
      <c r="U114" s="2079"/>
      <c r="V114" s="2079"/>
      <c r="W114" s="2079"/>
      <c r="X114" s="2079"/>
      <c r="Y114" s="2079"/>
      <c r="Z114" s="2079"/>
      <c r="AA114" s="1876"/>
      <c r="AB114" s="1876"/>
      <c r="AC114" s="1876"/>
      <c r="AD114" s="1876"/>
      <c r="AE114" s="1876"/>
      <c r="AF114" s="2080"/>
      <c r="AG114" s="2080"/>
      <c r="AH114" s="2080"/>
      <c r="AI114" s="2080"/>
      <c r="AJ114" s="84"/>
      <c r="AK114" s="84"/>
      <c r="AL114" s="84"/>
    </row>
    <row r="115" spans="1:38" ht="50.15" customHeight="1">
      <c r="A115" s="2079"/>
      <c r="B115" s="2079"/>
      <c r="C115" s="2079"/>
      <c r="D115" s="2079"/>
      <c r="E115" s="2079"/>
      <c r="F115" s="2079"/>
      <c r="G115" s="2079"/>
      <c r="H115" s="2080"/>
      <c r="I115" s="2080"/>
      <c r="J115" s="2076"/>
      <c r="K115" s="2076"/>
      <c r="L115" s="2076"/>
      <c r="M115" s="2076"/>
      <c r="N115" s="2076"/>
      <c r="O115" s="2076"/>
      <c r="P115" s="2076"/>
      <c r="Q115" s="2076"/>
      <c r="R115" s="2076"/>
      <c r="S115" s="2076"/>
      <c r="T115" s="2076"/>
      <c r="U115" s="2076"/>
      <c r="V115" s="2076"/>
      <c r="W115" s="2076"/>
      <c r="X115" s="2076"/>
      <c r="Y115" s="2076"/>
      <c r="Z115" s="2076"/>
      <c r="AA115" s="2076"/>
      <c r="AB115" s="2076"/>
      <c r="AC115" s="2076"/>
      <c r="AD115" s="2076"/>
      <c r="AE115" s="2076"/>
      <c r="AF115" s="2076"/>
      <c r="AG115" s="2076"/>
      <c r="AH115" s="2076"/>
      <c r="AI115" s="2076"/>
      <c r="AJ115" s="84"/>
      <c r="AK115" s="84"/>
      <c r="AL115" s="84"/>
    </row>
    <row r="116" spans="1:38" ht="24" customHeight="1">
      <c r="A116" s="2077"/>
      <c r="B116" s="2077"/>
      <c r="C116" s="2077"/>
      <c r="D116" s="2077"/>
      <c r="E116" s="2077"/>
      <c r="F116" s="2077"/>
      <c r="G116" s="2077"/>
      <c r="H116" s="2077"/>
      <c r="I116" s="2077"/>
      <c r="J116" s="2077"/>
      <c r="K116" s="2077"/>
      <c r="L116" s="2077"/>
      <c r="M116" s="2077"/>
      <c r="N116" s="2077"/>
      <c r="O116" s="2077"/>
      <c r="P116" s="2077"/>
      <c r="Q116" s="2077"/>
      <c r="R116" s="2077"/>
      <c r="S116" s="2077"/>
      <c r="T116" s="2077"/>
      <c r="U116" s="2077"/>
      <c r="V116" s="2077"/>
      <c r="W116" s="2077"/>
      <c r="X116" s="2077"/>
      <c r="Y116" s="2077"/>
      <c r="Z116" s="2077"/>
      <c r="AA116" s="2077"/>
      <c r="AB116" s="2078"/>
      <c r="AC116" s="2078"/>
      <c r="AD116" s="2078"/>
      <c r="AE116" s="2078"/>
      <c r="AF116" s="2078"/>
      <c r="AG116" s="2078"/>
      <c r="AH116" s="2078"/>
      <c r="AI116" s="2078"/>
      <c r="AJ116" s="84"/>
      <c r="AK116" s="84"/>
      <c r="AL116" s="84"/>
    </row>
    <row r="117" spans="1:38" ht="30" customHeight="1">
      <c r="A117" s="83"/>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2093"/>
      <c r="AE117" s="2093"/>
      <c r="AF117" s="2093"/>
      <c r="AG117" s="2093"/>
      <c r="AH117" s="2093"/>
      <c r="AI117" s="2093"/>
      <c r="AJ117" s="84"/>
      <c r="AK117" s="84"/>
      <c r="AL117" s="84"/>
    </row>
    <row r="118" spans="1:38" ht="46.5" customHeight="1">
      <c r="A118" s="84"/>
      <c r="B118" s="2094"/>
      <c r="C118" s="2094"/>
      <c r="D118" s="2094"/>
      <c r="E118" s="2094"/>
      <c r="F118" s="2094"/>
      <c r="G118" s="2094"/>
      <c r="H118" s="2094"/>
      <c r="I118" s="2094"/>
      <c r="J118" s="2094"/>
      <c r="K118" s="2094"/>
      <c r="L118" s="2094"/>
      <c r="M118" s="2094"/>
      <c r="N118" s="2094"/>
      <c r="O118" s="2094"/>
      <c r="P118" s="2094"/>
      <c r="Q118" s="2094"/>
      <c r="R118" s="2094"/>
      <c r="S118" s="2094"/>
      <c r="T118" s="2094"/>
      <c r="U118" s="2094"/>
      <c r="V118" s="2094"/>
      <c r="W118" s="2094"/>
      <c r="X118" s="2094"/>
      <c r="Y118" s="2094"/>
      <c r="Z118" s="2094"/>
      <c r="AA118" s="2094"/>
      <c r="AB118" s="2094"/>
      <c r="AC118" s="2094"/>
      <c r="AD118" s="2094"/>
      <c r="AE118" s="2094"/>
      <c r="AF118" s="2094"/>
      <c r="AG118" s="2094"/>
      <c r="AH118" s="2094"/>
      <c r="AI118" s="85"/>
      <c r="AJ118" s="84"/>
      <c r="AK118" s="84"/>
      <c r="AL118" s="84"/>
    </row>
    <row r="119" spans="1:38" ht="30" customHeight="1">
      <c r="A119" s="2079"/>
      <c r="B119" s="2079"/>
      <c r="C119" s="2079"/>
      <c r="D119" s="2091"/>
      <c r="E119" s="2091"/>
      <c r="F119" s="2091"/>
      <c r="G119" s="2091"/>
      <c r="H119" s="2089"/>
      <c r="I119" s="2089"/>
      <c r="J119" s="2092"/>
      <c r="K119" s="2092"/>
      <c r="L119" s="2092"/>
      <c r="M119" s="2092"/>
      <c r="N119" s="2092"/>
      <c r="O119" s="2092"/>
      <c r="P119" s="2092"/>
      <c r="Q119" s="2092"/>
      <c r="R119" s="2092"/>
      <c r="S119" s="2092"/>
      <c r="T119" s="2092"/>
      <c r="U119" s="2092"/>
      <c r="V119" s="2092"/>
      <c r="W119" s="2092"/>
      <c r="X119" s="2092"/>
      <c r="Y119" s="2092"/>
      <c r="Z119" s="2092"/>
      <c r="AA119" s="2092"/>
      <c r="AB119" s="2092"/>
      <c r="AC119" s="2092"/>
      <c r="AD119" s="2092"/>
      <c r="AE119" s="2092"/>
      <c r="AF119" s="2092"/>
      <c r="AG119" s="2092"/>
      <c r="AH119" s="2092"/>
      <c r="AI119" s="2092"/>
      <c r="AJ119" s="84"/>
      <c r="AK119" s="84"/>
      <c r="AL119" s="84"/>
    </row>
    <row r="120" spans="1:38" ht="30" customHeight="1">
      <c r="A120" s="2089"/>
      <c r="B120" s="2089"/>
      <c r="C120" s="2089"/>
      <c r="D120" s="2089"/>
      <c r="E120" s="2089"/>
      <c r="F120" s="2089"/>
      <c r="G120" s="2089"/>
      <c r="H120" s="2085"/>
      <c r="I120" s="2085"/>
      <c r="J120" s="2085"/>
      <c r="K120" s="2085"/>
      <c r="L120" s="2085"/>
      <c r="M120" s="2085"/>
      <c r="N120" s="2085"/>
      <c r="O120" s="2085"/>
      <c r="P120" s="2085"/>
      <c r="Q120" s="2085"/>
      <c r="R120" s="2086"/>
      <c r="S120" s="2086"/>
      <c r="T120" s="2086"/>
      <c r="U120" s="2086"/>
      <c r="V120" s="2086"/>
      <c r="W120" s="2086"/>
      <c r="X120" s="2086"/>
      <c r="Y120" s="2086"/>
      <c r="Z120" s="2086"/>
      <c r="AA120" s="2090"/>
      <c r="AB120" s="2090"/>
      <c r="AC120" s="2090"/>
      <c r="AD120" s="2090"/>
      <c r="AE120" s="2090"/>
      <c r="AF120" s="2090"/>
      <c r="AG120" s="2090"/>
      <c r="AH120" s="2090"/>
      <c r="AI120" s="2090"/>
      <c r="AJ120" s="84"/>
      <c r="AK120" s="84"/>
      <c r="AL120" s="84"/>
    </row>
    <row r="121" spans="1:38" ht="30" customHeight="1">
      <c r="A121" s="2089"/>
      <c r="B121" s="2089"/>
      <c r="C121" s="2089"/>
      <c r="D121" s="2089"/>
      <c r="E121" s="2089"/>
      <c r="F121" s="2089"/>
      <c r="G121" s="2089"/>
      <c r="H121" s="2085"/>
      <c r="I121" s="2085"/>
      <c r="J121" s="2085"/>
      <c r="K121" s="2085"/>
      <c r="L121" s="2085"/>
      <c r="M121" s="2085"/>
      <c r="N121" s="2085"/>
      <c r="O121" s="2085"/>
      <c r="P121" s="2085"/>
      <c r="Q121" s="2085"/>
      <c r="R121" s="2085"/>
      <c r="S121" s="2085"/>
      <c r="T121" s="2085"/>
      <c r="U121" s="2085"/>
      <c r="V121" s="2085"/>
      <c r="W121" s="2085"/>
      <c r="X121" s="2085"/>
      <c r="Y121" s="2085"/>
      <c r="Z121" s="2085"/>
      <c r="AA121" s="2085"/>
      <c r="AB121" s="2085"/>
      <c r="AC121" s="2085"/>
      <c r="AD121" s="2085"/>
      <c r="AE121" s="2085"/>
      <c r="AF121" s="2085"/>
      <c r="AG121" s="2085"/>
      <c r="AH121" s="2085"/>
      <c r="AI121" s="2085"/>
      <c r="AJ121" s="84"/>
      <c r="AK121" s="84"/>
      <c r="AL121" s="84"/>
    </row>
    <row r="122" spans="1:38" ht="30" customHeight="1">
      <c r="A122" s="2079"/>
      <c r="B122" s="2079"/>
      <c r="C122" s="2079"/>
      <c r="D122" s="2079"/>
      <c r="E122" s="2079"/>
      <c r="F122" s="2079"/>
      <c r="G122" s="2079"/>
      <c r="H122" s="2085"/>
      <c r="I122" s="2085"/>
      <c r="J122" s="2085"/>
      <c r="K122" s="2085"/>
      <c r="L122" s="2085"/>
      <c r="M122" s="2085"/>
      <c r="N122" s="2085"/>
      <c r="O122" s="2085"/>
      <c r="P122" s="2085"/>
      <c r="Q122" s="2085"/>
      <c r="R122" s="2086"/>
      <c r="S122" s="2086"/>
      <c r="T122" s="2086"/>
      <c r="U122" s="2086"/>
      <c r="V122" s="2086"/>
      <c r="W122" s="2086"/>
      <c r="X122" s="2086"/>
      <c r="Y122" s="2086"/>
      <c r="Z122" s="2086"/>
      <c r="AA122" s="2076"/>
      <c r="AB122" s="2076"/>
      <c r="AC122" s="2076"/>
      <c r="AD122" s="2076"/>
      <c r="AE122" s="2076"/>
      <c r="AF122" s="2076"/>
      <c r="AG122" s="2076"/>
      <c r="AH122" s="2076"/>
      <c r="AI122" s="2076"/>
      <c r="AJ122" s="84"/>
      <c r="AK122" s="84"/>
      <c r="AL122" s="84"/>
    </row>
    <row r="123" spans="1:38" ht="48.75" customHeight="1">
      <c r="A123" s="2087"/>
      <c r="B123" s="2087"/>
      <c r="C123" s="2087"/>
      <c r="D123" s="2087"/>
      <c r="E123" s="2087"/>
      <c r="F123" s="2087"/>
      <c r="G123" s="2087"/>
      <c r="H123" s="2088"/>
      <c r="I123" s="2088"/>
      <c r="J123" s="2088"/>
      <c r="K123" s="2088"/>
      <c r="L123" s="2088"/>
      <c r="M123" s="2088"/>
      <c r="N123" s="2088"/>
      <c r="O123" s="2088"/>
      <c r="P123" s="2088"/>
      <c r="Q123" s="2088"/>
      <c r="R123" s="2088"/>
      <c r="S123" s="2088"/>
      <c r="T123" s="2088"/>
      <c r="U123" s="2088"/>
      <c r="V123" s="2088"/>
      <c r="W123" s="2088"/>
      <c r="X123" s="2088"/>
      <c r="Y123" s="2088"/>
      <c r="Z123" s="2088"/>
      <c r="AA123" s="2088"/>
      <c r="AB123" s="2088"/>
      <c r="AC123" s="2088"/>
      <c r="AD123" s="2088"/>
      <c r="AE123" s="2088"/>
      <c r="AF123" s="2088"/>
      <c r="AG123" s="2088"/>
      <c r="AH123" s="2088"/>
      <c r="AI123" s="2088"/>
      <c r="AJ123" s="84"/>
      <c r="AK123" s="84"/>
      <c r="AL123" s="84"/>
    </row>
    <row r="124" spans="1:38" ht="30" customHeight="1">
      <c r="A124" s="2079"/>
      <c r="B124" s="2079"/>
      <c r="C124" s="2079"/>
      <c r="D124" s="2079"/>
      <c r="E124" s="2079"/>
      <c r="F124" s="2079"/>
      <c r="G124" s="2079"/>
      <c r="H124" s="2084"/>
      <c r="I124" s="2084"/>
      <c r="J124" s="2084"/>
      <c r="K124" s="2082"/>
      <c r="L124" s="2082"/>
      <c r="M124" s="2079"/>
      <c r="N124" s="2079"/>
      <c r="O124" s="2082"/>
      <c r="P124" s="2082"/>
      <c r="Q124" s="2083"/>
      <c r="R124" s="2083"/>
      <c r="S124" s="2079"/>
      <c r="T124" s="2079"/>
      <c r="U124" s="2079"/>
      <c r="V124" s="2079"/>
      <c r="W124" s="2079"/>
      <c r="X124" s="2079"/>
      <c r="Y124" s="2082"/>
      <c r="Z124" s="2082"/>
      <c r="AA124" s="2079"/>
      <c r="AB124" s="2079"/>
      <c r="AC124" s="2082"/>
      <c r="AD124" s="2082"/>
      <c r="AE124" s="2083"/>
      <c r="AF124" s="2083"/>
      <c r="AG124" s="2083"/>
      <c r="AH124" s="2083"/>
      <c r="AI124" s="2083"/>
      <c r="AJ124" s="84"/>
      <c r="AK124" s="84"/>
      <c r="AL124" s="84"/>
    </row>
    <row r="125" spans="1:38" ht="30" customHeight="1">
      <c r="A125" s="2079"/>
      <c r="B125" s="2079"/>
      <c r="C125" s="2079"/>
      <c r="D125" s="2079"/>
      <c r="E125" s="2079"/>
      <c r="F125" s="2079"/>
      <c r="G125" s="2079"/>
      <c r="H125" s="1868"/>
      <c r="I125" s="1868"/>
      <c r="J125" s="1868"/>
      <c r="K125" s="1868"/>
      <c r="L125" s="1868"/>
      <c r="M125" s="1868"/>
      <c r="N125" s="1868"/>
      <c r="O125" s="1868"/>
      <c r="P125" s="1868"/>
      <c r="Q125" s="1868"/>
      <c r="R125" s="1868"/>
      <c r="S125" s="1868"/>
      <c r="T125" s="1868"/>
      <c r="U125" s="1868"/>
      <c r="V125" s="1868"/>
      <c r="W125" s="2081"/>
      <c r="X125" s="2081"/>
      <c r="Y125" s="2081"/>
      <c r="Z125" s="2081"/>
      <c r="AA125" s="2081"/>
      <c r="AB125" s="2081"/>
      <c r="AC125" s="2081"/>
      <c r="AD125" s="2081"/>
      <c r="AE125" s="2081"/>
      <c r="AF125" s="2081"/>
      <c r="AG125" s="2081"/>
      <c r="AH125" s="2081"/>
      <c r="AI125" s="2081"/>
      <c r="AJ125" s="84"/>
      <c r="AK125" s="84"/>
      <c r="AL125" s="84"/>
    </row>
    <row r="126" spans="1:38" ht="50.15" customHeight="1">
      <c r="A126" s="2079"/>
      <c r="B126" s="2079"/>
      <c r="C126" s="2079"/>
      <c r="D126" s="2079"/>
      <c r="E126" s="2079"/>
      <c r="F126" s="2079"/>
      <c r="G126" s="2079"/>
      <c r="H126" s="2076"/>
      <c r="I126" s="2076"/>
      <c r="J126" s="2076"/>
      <c r="K126" s="2076"/>
      <c r="L126" s="2076"/>
      <c r="M126" s="2076"/>
      <c r="N126" s="2076"/>
      <c r="O126" s="2076"/>
      <c r="P126" s="2076"/>
      <c r="Q126" s="2076"/>
      <c r="R126" s="2076"/>
      <c r="S126" s="2076"/>
      <c r="T126" s="2076"/>
      <c r="U126" s="2076"/>
      <c r="V126" s="2076"/>
      <c r="W126" s="2076"/>
      <c r="X126" s="2076"/>
      <c r="Y126" s="2076"/>
      <c r="Z126" s="2076"/>
      <c r="AA126" s="2076"/>
      <c r="AB126" s="2076"/>
      <c r="AC126" s="2076"/>
      <c r="AD126" s="2076"/>
      <c r="AE126" s="2076"/>
      <c r="AF126" s="2076"/>
      <c r="AG126" s="2076"/>
      <c r="AH126" s="2076"/>
      <c r="AI126" s="2076"/>
      <c r="AJ126" s="84"/>
      <c r="AK126" s="84"/>
      <c r="AL126" s="84"/>
    </row>
    <row r="127" spans="1:38" ht="50.15" customHeight="1">
      <c r="A127" s="2079"/>
      <c r="B127" s="2079"/>
      <c r="C127" s="2079"/>
      <c r="D127" s="2079"/>
      <c r="E127" s="2079"/>
      <c r="F127" s="2079"/>
      <c r="G127" s="2079"/>
      <c r="H127" s="2076"/>
      <c r="I127" s="2076"/>
      <c r="J127" s="2076"/>
      <c r="K127" s="2076"/>
      <c r="L127" s="2076"/>
      <c r="M127" s="2076"/>
      <c r="N127" s="2076"/>
      <c r="O127" s="2076"/>
      <c r="P127" s="2076"/>
      <c r="Q127" s="2076"/>
      <c r="R127" s="2076"/>
      <c r="S127" s="2076"/>
      <c r="T127" s="2076"/>
      <c r="U127" s="2076"/>
      <c r="V127" s="2076"/>
      <c r="W127" s="2076"/>
      <c r="X127" s="2076"/>
      <c r="Y127" s="2076"/>
      <c r="Z127" s="2076"/>
      <c r="AA127" s="2076"/>
      <c r="AB127" s="2076"/>
      <c r="AC127" s="2076"/>
      <c r="AD127" s="2076"/>
      <c r="AE127" s="2076"/>
      <c r="AF127" s="2076"/>
      <c r="AG127" s="2076"/>
      <c r="AH127" s="2076"/>
      <c r="AI127" s="2076"/>
      <c r="AJ127" s="84"/>
      <c r="AK127" s="84"/>
      <c r="AL127" s="84"/>
    </row>
    <row r="128" spans="1:38" ht="50.15" customHeight="1">
      <c r="A128" s="2079"/>
      <c r="B128" s="2079"/>
      <c r="C128" s="2079"/>
      <c r="D128" s="2079"/>
      <c r="E128" s="2079"/>
      <c r="F128" s="2079"/>
      <c r="G128" s="2079"/>
      <c r="H128" s="2076"/>
      <c r="I128" s="2076"/>
      <c r="J128" s="2076"/>
      <c r="K128" s="2076"/>
      <c r="L128" s="2076"/>
      <c r="M128" s="2076"/>
      <c r="N128" s="2076"/>
      <c r="O128" s="2076"/>
      <c r="P128" s="2076"/>
      <c r="Q128" s="2076"/>
      <c r="R128" s="2076"/>
      <c r="S128" s="2076"/>
      <c r="T128" s="2076"/>
      <c r="U128" s="2076"/>
      <c r="V128" s="2076"/>
      <c r="W128" s="2076"/>
      <c r="X128" s="2076"/>
      <c r="Y128" s="2076"/>
      <c r="Z128" s="2076"/>
      <c r="AA128" s="2076"/>
      <c r="AB128" s="2076"/>
      <c r="AC128" s="2076"/>
      <c r="AD128" s="2076"/>
      <c r="AE128" s="2076"/>
      <c r="AF128" s="2076"/>
      <c r="AG128" s="2076"/>
      <c r="AH128" s="2076"/>
      <c r="AI128" s="2076"/>
      <c r="AJ128" s="84"/>
      <c r="AK128" s="84"/>
      <c r="AL128" s="84"/>
    </row>
    <row r="129" spans="1:42" ht="30" customHeight="1">
      <c r="A129" s="2079"/>
      <c r="B129" s="2079"/>
      <c r="C129" s="2079"/>
      <c r="D129" s="2079"/>
      <c r="E129" s="2079"/>
      <c r="F129" s="2079"/>
      <c r="G129" s="2079"/>
      <c r="H129" s="2080"/>
      <c r="I129" s="2080"/>
      <c r="J129" s="1876"/>
      <c r="K129" s="1876"/>
      <c r="L129" s="1876"/>
      <c r="M129" s="1876"/>
      <c r="N129" s="2080"/>
      <c r="O129" s="2080"/>
      <c r="P129" s="2080"/>
      <c r="Q129" s="2080"/>
      <c r="R129" s="2079"/>
      <c r="S129" s="2079"/>
      <c r="T129" s="2079"/>
      <c r="U129" s="2079"/>
      <c r="V129" s="2079"/>
      <c r="W129" s="2079"/>
      <c r="X129" s="2079"/>
      <c r="Y129" s="2079"/>
      <c r="Z129" s="2079"/>
      <c r="AA129" s="1876"/>
      <c r="AB129" s="1876"/>
      <c r="AC129" s="1876"/>
      <c r="AD129" s="1876"/>
      <c r="AE129" s="1876"/>
      <c r="AF129" s="2080"/>
      <c r="AG129" s="2080"/>
      <c r="AH129" s="2080"/>
      <c r="AI129" s="2080"/>
      <c r="AJ129" s="84"/>
      <c r="AK129" s="84"/>
      <c r="AL129" s="84"/>
    </row>
    <row r="130" spans="1:42" ht="50.15" customHeight="1">
      <c r="A130" s="2079"/>
      <c r="B130" s="2079"/>
      <c r="C130" s="2079"/>
      <c r="D130" s="2079"/>
      <c r="E130" s="2079"/>
      <c r="F130" s="2079"/>
      <c r="G130" s="2079"/>
      <c r="H130" s="2080"/>
      <c r="I130" s="2080"/>
      <c r="J130" s="2076"/>
      <c r="K130" s="2076"/>
      <c r="L130" s="2076"/>
      <c r="M130" s="2076"/>
      <c r="N130" s="2076"/>
      <c r="O130" s="2076"/>
      <c r="P130" s="2076"/>
      <c r="Q130" s="2076"/>
      <c r="R130" s="2076"/>
      <c r="S130" s="2076"/>
      <c r="T130" s="2076"/>
      <c r="U130" s="2076"/>
      <c r="V130" s="2076"/>
      <c r="W130" s="2076"/>
      <c r="X130" s="2076"/>
      <c r="Y130" s="2076"/>
      <c r="Z130" s="2076"/>
      <c r="AA130" s="2076"/>
      <c r="AB130" s="2076"/>
      <c r="AC130" s="2076"/>
      <c r="AD130" s="2076"/>
      <c r="AE130" s="2076"/>
      <c r="AF130" s="2076"/>
      <c r="AG130" s="2076"/>
      <c r="AH130" s="2076"/>
      <c r="AI130" s="2076"/>
      <c r="AJ130" s="84"/>
      <c r="AK130" s="84"/>
      <c r="AL130" s="84"/>
    </row>
    <row r="131" spans="1:42" ht="25.5" customHeight="1">
      <c r="A131" s="2077"/>
      <c r="B131" s="2077"/>
      <c r="C131" s="2077"/>
      <c r="D131" s="2077"/>
      <c r="E131" s="2077"/>
      <c r="F131" s="2077"/>
      <c r="G131" s="2077"/>
      <c r="H131" s="2077"/>
      <c r="I131" s="2077"/>
      <c r="J131" s="2077"/>
      <c r="K131" s="2077"/>
      <c r="L131" s="2077"/>
      <c r="M131" s="2077"/>
      <c r="N131" s="2077"/>
      <c r="O131" s="2077"/>
      <c r="P131" s="2077"/>
      <c r="Q131" s="2077"/>
      <c r="R131" s="2077"/>
      <c r="S131" s="2077"/>
      <c r="T131" s="2077"/>
      <c r="U131" s="2077"/>
      <c r="V131" s="2077"/>
      <c r="W131" s="2077"/>
      <c r="X131" s="2077"/>
      <c r="Y131" s="2077"/>
      <c r="Z131" s="2077"/>
      <c r="AA131" s="2077"/>
      <c r="AB131" s="2078"/>
      <c r="AC131" s="2078"/>
      <c r="AD131" s="2078"/>
      <c r="AE131" s="2078"/>
      <c r="AF131" s="2078"/>
      <c r="AG131" s="2078"/>
      <c r="AH131" s="2078"/>
      <c r="AI131" s="2078"/>
      <c r="AJ131" s="84"/>
      <c r="AK131" s="84"/>
      <c r="AL131" s="84"/>
    </row>
    <row r="132" spans="1:42" ht="15.7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9"/>
      <c r="Z132" s="29"/>
      <c r="AA132" s="29"/>
      <c r="AB132" s="29"/>
      <c r="AC132" s="29"/>
      <c r="AD132" s="29"/>
      <c r="AE132" s="29"/>
      <c r="AF132" s="29"/>
      <c r="AG132" s="29"/>
      <c r="AH132" s="29"/>
      <c r="AI132" s="29"/>
      <c r="AJ132" s="8"/>
      <c r="AK132" s="8"/>
      <c r="AL132" s="8"/>
      <c r="AM132" s="8"/>
      <c r="AN132" s="8"/>
      <c r="AO132" s="8"/>
      <c r="AP132" s="8"/>
    </row>
    <row r="133" spans="1:42" ht="30" customHeight="1">
      <c r="A133" s="2079"/>
      <c r="B133" s="2079"/>
      <c r="C133" s="2079"/>
      <c r="D133" s="2091"/>
      <c r="E133" s="2091"/>
      <c r="F133" s="2091"/>
      <c r="G133" s="2091"/>
      <c r="H133" s="2089"/>
      <c r="I133" s="2089"/>
      <c r="J133" s="2092"/>
      <c r="K133" s="2092"/>
      <c r="L133" s="2092"/>
      <c r="M133" s="2092"/>
      <c r="N133" s="2092"/>
      <c r="O133" s="2092"/>
      <c r="P133" s="2092"/>
      <c r="Q133" s="2092"/>
      <c r="R133" s="2092"/>
      <c r="S133" s="2092"/>
      <c r="T133" s="2092"/>
      <c r="U133" s="2092"/>
      <c r="V133" s="2092"/>
      <c r="W133" s="2092"/>
      <c r="X133" s="2092"/>
      <c r="Y133" s="2092"/>
      <c r="Z133" s="2092"/>
      <c r="AA133" s="2092"/>
      <c r="AB133" s="2092"/>
      <c r="AC133" s="2092"/>
      <c r="AD133" s="2092"/>
      <c r="AE133" s="2092"/>
      <c r="AF133" s="2092"/>
      <c r="AG133" s="2092"/>
      <c r="AH133" s="2092"/>
      <c r="AI133" s="2092"/>
      <c r="AJ133" s="84"/>
      <c r="AK133" s="84"/>
      <c r="AL133" s="84"/>
    </row>
    <row r="134" spans="1:42" ht="30" customHeight="1">
      <c r="A134" s="2089"/>
      <c r="B134" s="2089"/>
      <c r="C134" s="2089"/>
      <c r="D134" s="2089"/>
      <c r="E134" s="2089"/>
      <c r="F134" s="2089"/>
      <c r="G134" s="2089"/>
      <c r="H134" s="2085"/>
      <c r="I134" s="2085"/>
      <c r="J134" s="2085"/>
      <c r="K134" s="2085"/>
      <c r="L134" s="2085"/>
      <c r="M134" s="2085"/>
      <c r="N134" s="2085"/>
      <c r="O134" s="2085"/>
      <c r="P134" s="2085"/>
      <c r="Q134" s="2085"/>
      <c r="R134" s="2086"/>
      <c r="S134" s="2086"/>
      <c r="T134" s="2086"/>
      <c r="U134" s="2086"/>
      <c r="V134" s="2086"/>
      <c r="W134" s="2086"/>
      <c r="X134" s="2086"/>
      <c r="Y134" s="2086"/>
      <c r="Z134" s="2086"/>
      <c r="AA134" s="2090"/>
      <c r="AB134" s="2090"/>
      <c r="AC134" s="2090"/>
      <c r="AD134" s="2090"/>
      <c r="AE134" s="2090"/>
      <c r="AF134" s="2090"/>
      <c r="AG134" s="2090"/>
      <c r="AH134" s="2090"/>
      <c r="AI134" s="2090"/>
      <c r="AJ134" s="84"/>
      <c r="AK134" s="84"/>
      <c r="AL134" s="84"/>
    </row>
    <row r="135" spans="1:42" ht="30" customHeight="1">
      <c r="A135" s="2089"/>
      <c r="B135" s="2089"/>
      <c r="C135" s="2089"/>
      <c r="D135" s="2089"/>
      <c r="E135" s="2089"/>
      <c r="F135" s="2089"/>
      <c r="G135" s="2089"/>
      <c r="H135" s="2085"/>
      <c r="I135" s="2085"/>
      <c r="J135" s="2085"/>
      <c r="K135" s="2085"/>
      <c r="L135" s="2085"/>
      <c r="M135" s="2085"/>
      <c r="N135" s="2085"/>
      <c r="O135" s="2085"/>
      <c r="P135" s="2085"/>
      <c r="Q135" s="2085"/>
      <c r="R135" s="2085"/>
      <c r="S135" s="2085"/>
      <c r="T135" s="2085"/>
      <c r="U135" s="2085"/>
      <c r="V135" s="2085"/>
      <c r="W135" s="2085"/>
      <c r="X135" s="2085"/>
      <c r="Y135" s="2085"/>
      <c r="Z135" s="2085"/>
      <c r="AA135" s="2085"/>
      <c r="AB135" s="2085"/>
      <c r="AC135" s="2085"/>
      <c r="AD135" s="2085"/>
      <c r="AE135" s="2085"/>
      <c r="AF135" s="2085"/>
      <c r="AG135" s="2085"/>
      <c r="AH135" s="2085"/>
      <c r="AI135" s="2085"/>
      <c r="AJ135" s="84"/>
      <c r="AK135" s="84"/>
      <c r="AL135" s="84"/>
    </row>
    <row r="136" spans="1:42" ht="30" customHeight="1">
      <c r="A136" s="2079"/>
      <c r="B136" s="2079"/>
      <c r="C136" s="2079"/>
      <c r="D136" s="2079"/>
      <c r="E136" s="2079"/>
      <c r="F136" s="2079"/>
      <c r="G136" s="2079"/>
      <c r="H136" s="2085"/>
      <c r="I136" s="2085"/>
      <c r="J136" s="2085"/>
      <c r="K136" s="2085"/>
      <c r="L136" s="2085"/>
      <c r="M136" s="2085"/>
      <c r="N136" s="2085"/>
      <c r="O136" s="2085"/>
      <c r="P136" s="2085"/>
      <c r="Q136" s="2085"/>
      <c r="R136" s="2086"/>
      <c r="S136" s="2086"/>
      <c r="T136" s="2086"/>
      <c r="U136" s="2086"/>
      <c r="V136" s="2086"/>
      <c r="W136" s="2086"/>
      <c r="X136" s="2086"/>
      <c r="Y136" s="2086"/>
      <c r="Z136" s="2086"/>
      <c r="AA136" s="2076"/>
      <c r="AB136" s="2076"/>
      <c r="AC136" s="2076"/>
      <c r="AD136" s="2076"/>
      <c r="AE136" s="2076"/>
      <c r="AF136" s="2076"/>
      <c r="AG136" s="2076"/>
      <c r="AH136" s="2076"/>
      <c r="AI136" s="2076"/>
      <c r="AJ136" s="84"/>
      <c r="AK136" s="84"/>
      <c r="AL136" s="84"/>
    </row>
    <row r="137" spans="1:42" ht="48.75" customHeight="1">
      <c r="A137" s="2087"/>
      <c r="B137" s="2087"/>
      <c r="C137" s="2087"/>
      <c r="D137" s="2087"/>
      <c r="E137" s="2087"/>
      <c r="F137" s="2087"/>
      <c r="G137" s="2087"/>
      <c r="H137" s="2088"/>
      <c r="I137" s="2088"/>
      <c r="J137" s="2088"/>
      <c r="K137" s="2088"/>
      <c r="L137" s="2088"/>
      <c r="M137" s="2088"/>
      <c r="N137" s="2088"/>
      <c r="O137" s="2088"/>
      <c r="P137" s="2088"/>
      <c r="Q137" s="2088"/>
      <c r="R137" s="2088"/>
      <c r="S137" s="2088"/>
      <c r="T137" s="2088"/>
      <c r="U137" s="2088"/>
      <c r="V137" s="2088"/>
      <c r="W137" s="2088"/>
      <c r="X137" s="2088"/>
      <c r="Y137" s="2088"/>
      <c r="Z137" s="2088"/>
      <c r="AA137" s="2088"/>
      <c r="AB137" s="2088"/>
      <c r="AC137" s="2088"/>
      <c r="AD137" s="2088"/>
      <c r="AE137" s="2088"/>
      <c r="AF137" s="2088"/>
      <c r="AG137" s="2088"/>
      <c r="AH137" s="2088"/>
      <c r="AI137" s="2088"/>
      <c r="AJ137" s="84"/>
      <c r="AK137" s="84"/>
      <c r="AL137" s="84"/>
    </row>
    <row r="138" spans="1:42" ht="30" customHeight="1">
      <c r="A138" s="2079"/>
      <c r="B138" s="2079"/>
      <c r="C138" s="2079"/>
      <c r="D138" s="2079"/>
      <c r="E138" s="2079"/>
      <c r="F138" s="2079"/>
      <c r="G138" s="2079"/>
      <c r="H138" s="2084"/>
      <c r="I138" s="2084"/>
      <c r="J138" s="2084"/>
      <c r="K138" s="2082"/>
      <c r="L138" s="2082"/>
      <c r="M138" s="2079"/>
      <c r="N138" s="2079"/>
      <c r="O138" s="2082"/>
      <c r="P138" s="2082"/>
      <c r="Q138" s="2083"/>
      <c r="R138" s="2083"/>
      <c r="S138" s="2079"/>
      <c r="T138" s="2079"/>
      <c r="U138" s="2079"/>
      <c r="V138" s="2079"/>
      <c r="W138" s="2079"/>
      <c r="X138" s="2079"/>
      <c r="Y138" s="2082"/>
      <c r="Z138" s="2082"/>
      <c r="AA138" s="2079"/>
      <c r="AB138" s="2079"/>
      <c r="AC138" s="2082"/>
      <c r="AD138" s="2082"/>
      <c r="AE138" s="2083"/>
      <c r="AF138" s="2083"/>
      <c r="AG138" s="2083"/>
      <c r="AH138" s="2083"/>
      <c r="AI138" s="2083"/>
      <c r="AJ138" s="84"/>
      <c r="AK138" s="84"/>
      <c r="AL138" s="84"/>
    </row>
    <row r="139" spans="1:42" ht="30" customHeight="1">
      <c r="A139" s="2079"/>
      <c r="B139" s="2079"/>
      <c r="C139" s="2079"/>
      <c r="D139" s="2079"/>
      <c r="E139" s="2079"/>
      <c r="F139" s="2079"/>
      <c r="G139" s="2079"/>
      <c r="H139" s="1868"/>
      <c r="I139" s="1868"/>
      <c r="J139" s="1868"/>
      <c r="K139" s="1868"/>
      <c r="L139" s="1868"/>
      <c r="M139" s="1868"/>
      <c r="N139" s="1868"/>
      <c r="O139" s="1868"/>
      <c r="P139" s="1868"/>
      <c r="Q139" s="1868"/>
      <c r="R139" s="1868"/>
      <c r="S139" s="1868"/>
      <c r="T139" s="1868"/>
      <c r="U139" s="1868"/>
      <c r="V139" s="1868"/>
      <c r="W139" s="2081"/>
      <c r="X139" s="2081"/>
      <c r="Y139" s="2081"/>
      <c r="Z139" s="2081"/>
      <c r="AA139" s="2081"/>
      <c r="AB139" s="2081"/>
      <c r="AC139" s="2081"/>
      <c r="AD139" s="2081"/>
      <c r="AE139" s="2081"/>
      <c r="AF139" s="2081"/>
      <c r="AG139" s="2081"/>
      <c r="AH139" s="2081"/>
      <c r="AI139" s="2081"/>
      <c r="AJ139" s="84"/>
      <c r="AK139" s="84"/>
      <c r="AL139" s="84"/>
    </row>
    <row r="140" spans="1:42" ht="50.15" customHeight="1">
      <c r="A140" s="2079"/>
      <c r="B140" s="2079"/>
      <c r="C140" s="2079"/>
      <c r="D140" s="2079"/>
      <c r="E140" s="2079"/>
      <c r="F140" s="2079"/>
      <c r="G140" s="2079"/>
      <c r="H140" s="2076"/>
      <c r="I140" s="2076"/>
      <c r="J140" s="2076"/>
      <c r="K140" s="2076"/>
      <c r="L140" s="2076"/>
      <c r="M140" s="2076"/>
      <c r="N140" s="2076"/>
      <c r="O140" s="2076"/>
      <c r="P140" s="2076"/>
      <c r="Q140" s="2076"/>
      <c r="R140" s="2076"/>
      <c r="S140" s="2076"/>
      <c r="T140" s="2076"/>
      <c r="U140" s="2076"/>
      <c r="V140" s="2076"/>
      <c r="W140" s="2076"/>
      <c r="X140" s="2076"/>
      <c r="Y140" s="2076"/>
      <c r="Z140" s="2076"/>
      <c r="AA140" s="2076"/>
      <c r="AB140" s="2076"/>
      <c r="AC140" s="2076"/>
      <c r="AD140" s="2076"/>
      <c r="AE140" s="2076"/>
      <c r="AF140" s="2076"/>
      <c r="AG140" s="2076"/>
      <c r="AH140" s="2076"/>
      <c r="AI140" s="2076"/>
      <c r="AJ140" s="84"/>
      <c r="AK140" s="84"/>
      <c r="AL140" s="84"/>
    </row>
    <row r="141" spans="1:42" ht="50.15" customHeight="1">
      <c r="A141" s="2079"/>
      <c r="B141" s="2079"/>
      <c r="C141" s="2079"/>
      <c r="D141" s="2079"/>
      <c r="E141" s="2079"/>
      <c r="F141" s="2079"/>
      <c r="G141" s="2079"/>
      <c r="H141" s="2076"/>
      <c r="I141" s="2076"/>
      <c r="J141" s="2076"/>
      <c r="K141" s="2076"/>
      <c r="L141" s="2076"/>
      <c r="M141" s="2076"/>
      <c r="N141" s="2076"/>
      <c r="O141" s="2076"/>
      <c r="P141" s="2076"/>
      <c r="Q141" s="2076"/>
      <c r="R141" s="2076"/>
      <c r="S141" s="2076"/>
      <c r="T141" s="2076"/>
      <c r="U141" s="2076"/>
      <c r="V141" s="2076"/>
      <c r="W141" s="2076"/>
      <c r="X141" s="2076"/>
      <c r="Y141" s="2076"/>
      <c r="Z141" s="2076"/>
      <c r="AA141" s="2076"/>
      <c r="AB141" s="2076"/>
      <c r="AC141" s="2076"/>
      <c r="AD141" s="2076"/>
      <c r="AE141" s="2076"/>
      <c r="AF141" s="2076"/>
      <c r="AG141" s="2076"/>
      <c r="AH141" s="2076"/>
      <c r="AI141" s="2076"/>
      <c r="AJ141" s="84"/>
      <c r="AK141" s="84"/>
      <c r="AL141" s="84"/>
    </row>
    <row r="142" spans="1:42" ht="50.15" customHeight="1">
      <c r="A142" s="2079"/>
      <c r="B142" s="2079"/>
      <c r="C142" s="2079"/>
      <c r="D142" s="2079"/>
      <c r="E142" s="2079"/>
      <c r="F142" s="2079"/>
      <c r="G142" s="2079"/>
      <c r="H142" s="2076"/>
      <c r="I142" s="2076"/>
      <c r="J142" s="2076"/>
      <c r="K142" s="2076"/>
      <c r="L142" s="2076"/>
      <c r="M142" s="2076"/>
      <c r="N142" s="2076"/>
      <c r="O142" s="2076"/>
      <c r="P142" s="2076"/>
      <c r="Q142" s="2076"/>
      <c r="R142" s="2076"/>
      <c r="S142" s="2076"/>
      <c r="T142" s="2076"/>
      <c r="U142" s="2076"/>
      <c r="V142" s="2076"/>
      <c r="W142" s="2076"/>
      <c r="X142" s="2076"/>
      <c r="Y142" s="2076"/>
      <c r="Z142" s="2076"/>
      <c r="AA142" s="2076"/>
      <c r="AB142" s="2076"/>
      <c r="AC142" s="2076"/>
      <c r="AD142" s="2076"/>
      <c r="AE142" s="2076"/>
      <c r="AF142" s="2076"/>
      <c r="AG142" s="2076"/>
      <c r="AH142" s="2076"/>
      <c r="AI142" s="2076"/>
      <c r="AJ142" s="84"/>
      <c r="AK142" s="84"/>
      <c r="AL142" s="84"/>
    </row>
    <row r="143" spans="1:42" ht="30" customHeight="1">
      <c r="A143" s="2079"/>
      <c r="B143" s="2079"/>
      <c r="C143" s="2079"/>
      <c r="D143" s="2079"/>
      <c r="E143" s="2079"/>
      <c r="F143" s="2079"/>
      <c r="G143" s="2079"/>
      <c r="H143" s="2080"/>
      <c r="I143" s="2080"/>
      <c r="J143" s="1876"/>
      <c r="K143" s="1876"/>
      <c r="L143" s="1876"/>
      <c r="M143" s="1876"/>
      <c r="N143" s="2080"/>
      <c r="O143" s="2080"/>
      <c r="P143" s="2080"/>
      <c r="Q143" s="2080"/>
      <c r="R143" s="2079"/>
      <c r="S143" s="2079"/>
      <c r="T143" s="2079"/>
      <c r="U143" s="2079"/>
      <c r="V143" s="2079"/>
      <c r="W143" s="2079"/>
      <c r="X143" s="2079"/>
      <c r="Y143" s="2079"/>
      <c r="Z143" s="2079"/>
      <c r="AA143" s="1876"/>
      <c r="AB143" s="1876"/>
      <c r="AC143" s="1876"/>
      <c r="AD143" s="1876"/>
      <c r="AE143" s="1876"/>
      <c r="AF143" s="2080"/>
      <c r="AG143" s="2080"/>
      <c r="AH143" s="2080"/>
      <c r="AI143" s="2080"/>
      <c r="AJ143" s="84"/>
      <c r="AK143" s="84"/>
      <c r="AL143" s="84"/>
    </row>
    <row r="144" spans="1:42" ht="50.15" customHeight="1">
      <c r="A144" s="2079"/>
      <c r="B144" s="2079"/>
      <c r="C144" s="2079"/>
      <c r="D144" s="2079"/>
      <c r="E144" s="2079"/>
      <c r="F144" s="2079"/>
      <c r="G144" s="2079"/>
      <c r="H144" s="2080"/>
      <c r="I144" s="2080"/>
      <c r="J144" s="2076"/>
      <c r="K144" s="2076"/>
      <c r="L144" s="2076"/>
      <c r="M144" s="2076"/>
      <c r="N144" s="2076"/>
      <c r="O144" s="2076"/>
      <c r="P144" s="2076"/>
      <c r="Q144" s="2076"/>
      <c r="R144" s="2076"/>
      <c r="S144" s="2076"/>
      <c r="T144" s="2076"/>
      <c r="U144" s="2076"/>
      <c r="V144" s="2076"/>
      <c r="W144" s="2076"/>
      <c r="X144" s="2076"/>
      <c r="Y144" s="2076"/>
      <c r="Z144" s="2076"/>
      <c r="AA144" s="2076"/>
      <c r="AB144" s="2076"/>
      <c r="AC144" s="2076"/>
      <c r="AD144" s="2076"/>
      <c r="AE144" s="2076"/>
      <c r="AF144" s="2076"/>
      <c r="AG144" s="2076"/>
      <c r="AH144" s="2076"/>
      <c r="AI144" s="2076"/>
      <c r="AJ144" s="84"/>
      <c r="AK144" s="84"/>
      <c r="AL144" s="84"/>
    </row>
    <row r="145" spans="1:38" ht="24" customHeight="1">
      <c r="A145" s="2077"/>
      <c r="B145" s="2077"/>
      <c r="C145" s="2077"/>
      <c r="D145" s="2077"/>
      <c r="E145" s="2077"/>
      <c r="F145" s="2077"/>
      <c r="G145" s="2077"/>
      <c r="H145" s="2077"/>
      <c r="I145" s="2077"/>
      <c r="J145" s="2077"/>
      <c r="K145" s="2077"/>
      <c r="L145" s="2077"/>
      <c r="M145" s="2077"/>
      <c r="N145" s="2077"/>
      <c r="O145" s="2077"/>
      <c r="P145" s="2077"/>
      <c r="Q145" s="2077"/>
      <c r="R145" s="2077"/>
      <c r="S145" s="2077"/>
      <c r="T145" s="2077"/>
      <c r="U145" s="2077"/>
      <c r="V145" s="2077"/>
      <c r="W145" s="2077"/>
      <c r="X145" s="2077"/>
      <c r="Y145" s="2077"/>
      <c r="Z145" s="2077"/>
      <c r="AA145" s="2077"/>
      <c r="AB145" s="2078"/>
      <c r="AC145" s="2078"/>
      <c r="AD145" s="2078"/>
      <c r="AE145" s="2078"/>
      <c r="AF145" s="2078"/>
      <c r="AG145" s="2078"/>
      <c r="AH145" s="2078"/>
      <c r="AI145" s="2078"/>
      <c r="AJ145" s="84"/>
      <c r="AK145" s="84"/>
      <c r="AL145" s="84"/>
    </row>
    <row r="146" spans="1:38" ht="30" customHeight="1">
      <c r="A146" s="83"/>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2093"/>
      <c r="AE146" s="2093"/>
      <c r="AF146" s="2093"/>
      <c r="AG146" s="2093"/>
      <c r="AH146" s="2093"/>
      <c r="AI146" s="2093"/>
      <c r="AJ146" s="84"/>
      <c r="AK146" s="84"/>
      <c r="AL146" s="84"/>
    </row>
    <row r="147" spans="1:38" ht="46.5" customHeight="1">
      <c r="A147" s="84"/>
      <c r="B147" s="2094"/>
      <c r="C147" s="2094"/>
      <c r="D147" s="2094"/>
      <c r="E147" s="2094"/>
      <c r="F147" s="2094"/>
      <c r="G147" s="2094"/>
      <c r="H147" s="2094"/>
      <c r="I147" s="2094"/>
      <c r="J147" s="2094"/>
      <c r="K147" s="2094"/>
      <c r="L147" s="2094"/>
      <c r="M147" s="2094"/>
      <c r="N147" s="2094"/>
      <c r="O147" s="2094"/>
      <c r="P147" s="2094"/>
      <c r="Q147" s="2094"/>
      <c r="R147" s="2094"/>
      <c r="S147" s="2094"/>
      <c r="T147" s="2094"/>
      <c r="U147" s="2094"/>
      <c r="V147" s="2094"/>
      <c r="W147" s="2094"/>
      <c r="X147" s="2094"/>
      <c r="Y147" s="2094"/>
      <c r="Z147" s="2094"/>
      <c r="AA147" s="2094"/>
      <c r="AB147" s="2094"/>
      <c r="AC147" s="2094"/>
      <c r="AD147" s="2094"/>
      <c r="AE147" s="2094"/>
      <c r="AF147" s="2094"/>
      <c r="AG147" s="2094"/>
      <c r="AH147" s="2094"/>
      <c r="AI147" s="85"/>
      <c r="AJ147" s="84"/>
      <c r="AK147" s="84"/>
      <c r="AL147" s="84"/>
    </row>
    <row r="148" spans="1:38" ht="30" customHeight="1">
      <c r="A148" s="2079"/>
      <c r="B148" s="2079"/>
      <c r="C148" s="2079"/>
      <c r="D148" s="2091"/>
      <c r="E148" s="2091"/>
      <c r="F148" s="2091"/>
      <c r="G148" s="2091"/>
      <c r="H148" s="2089"/>
      <c r="I148" s="2089"/>
      <c r="J148" s="2092"/>
      <c r="K148" s="2092"/>
      <c r="L148" s="2092"/>
      <c r="M148" s="2092"/>
      <c r="N148" s="2092"/>
      <c r="O148" s="2092"/>
      <c r="P148" s="2092"/>
      <c r="Q148" s="2092"/>
      <c r="R148" s="2092"/>
      <c r="S148" s="2092"/>
      <c r="T148" s="2092"/>
      <c r="U148" s="2092"/>
      <c r="V148" s="2092"/>
      <c r="W148" s="2092"/>
      <c r="X148" s="2092"/>
      <c r="Y148" s="2092"/>
      <c r="Z148" s="2092"/>
      <c r="AA148" s="2092"/>
      <c r="AB148" s="2092"/>
      <c r="AC148" s="2092"/>
      <c r="AD148" s="2092"/>
      <c r="AE148" s="2092"/>
      <c r="AF148" s="2092"/>
      <c r="AG148" s="2092"/>
      <c r="AH148" s="2092"/>
      <c r="AI148" s="2092"/>
      <c r="AJ148" s="84"/>
      <c r="AK148" s="84"/>
      <c r="AL148" s="84"/>
    </row>
    <row r="149" spans="1:38" ht="30" customHeight="1">
      <c r="A149" s="2089"/>
      <c r="B149" s="2089"/>
      <c r="C149" s="2089"/>
      <c r="D149" s="2089"/>
      <c r="E149" s="2089"/>
      <c r="F149" s="2089"/>
      <c r="G149" s="2089"/>
      <c r="H149" s="2085"/>
      <c r="I149" s="2085"/>
      <c r="J149" s="2085"/>
      <c r="K149" s="2085"/>
      <c r="L149" s="2085"/>
      <c r="M149" s="2085"/>
      <c r="N149" s="2085"/>
      <c r="O149" s="2085"/>
      <c r="P149" s="2085"/>
      <c r="Q149" s="2085"/>
      <c r="R149" s="2086"/>
      <c r="S149" s="2086"/>
      <c r="T149" s="2086"/>
      <c r="U149" s="2086"/>
      <c r="V149" s="2086"/>
      <c r="W149" s="2086"/>
      <c r="X149" s="2086"/>
      <c r="Y149" s="2086"/>
      <c r="Z149" s="2086"/>
      <c r="AA149" s="2090"/>
      <c r="AB149" s="2090"/>
      <c r="AC149" s="2090"/>
      <c r="AD149" s="2090"/>
      <c r="AE149" s="2090"/>
      <c r="AF149" s="2090"/>
      <c r="AG149" s="2090"/>
      <c r="AH149" s="2090"/>
      <c r="AI149" s="2090"/>
      <c r="AJ149" s="84"/>
      <c r="AK149" s="84"/>
      <c r="AL149" s="84"/>
    </row>
    <row r="150" spans="1:38" ht="30" customHeight="1">
      <c r="A150" s="2089"/>
      <c r="B150" s="2089"/>
      <c r="C150" s="2089"/>
      <c r="D150" s="2089"/>
      <c r="E150" s="2089"/>
      <c r="F150" s="2089"/>
      <c r="G150" s="2089"/>
      <c r="H150" s="2085"/>
      <c r="I150" s="2085"/>
      <c r="J150" s="2085"/>
      <c r="K150" s="2085"/>
      <c r="L150" s="2085"/>
      <c r="M150" s="2085"/>
      <c r="N150" s="2085"/>
      <c r="O150" s="2085"/>
      <c r="P150" s="2085"/>
      <c r="Q150" s="2085"/>
      <c r="R150" s="2085"/>
      <c r="S150" s="2085"/>
      <c r="T150" s="2085"/>
      <c r="U150" s="2085"/>
      <c r="V150" s="2085"/>
      <c r="W150" s="2085"/>
      <c r="X150" s="2085"/>
      <c r="Y150" s="2085"/>
      <c r="Z150" s="2085"/>
      <c r="AA150" s="2085"/>
      <c r="AB150" s="2085"/>
      <c r="AC150" s="2085"/>
      <c r="AD150" s="2085"/>
      <c r="AE150" s="2085"/>
      <c r="AF150" s="2085"/>
      <c r="AG150" s="2085"/>
      <c r="AH150" s="2085"/>
      <c r="AI150" s="2085"/>
      <c r="AJ150" s="84"/>
      <c r="AK150" s="84"/>
      <c r="AL150" s="84"/>
    </row>
    <row r="151" spans="1:38" ht="30" customHeight="1">
      <c r="A151" s="2079"/>
      <c r="B151" s="2079"/>
      <c r="C151" s="2079"/>
      <c r="D151" s="2079"/>
      <c r="E151" s="2079"/>
      <c r="F151" s="2079"/>
      <c r="G151" s="2079"/>
      <c r="H151" s="2085"/>
      <c r="I151" s="2085"/>
      <c r="J151" s="2085"/>
      <c r="K151" s="2085"/>
      <c r="L151" s="2085"/>
      <c r="M151" s="2085"/>
      <c r="N151" s="2085"/>
      <c r="O151" s="2085"/>
      <c r="P151" s="2085"/>
      <c r="Q151" s="2085"/>
      <c r="R151" s="2086"/>
      <c r="S151" s="2086"/>
      <c r="T151" s="2086"/>
      <c r="U151" s="2086"/>
      <c r="V151" s="2086"/>
      <c r="W151" s="2086"/>
      <c r="X151" s="2086"/>
      <c r="Y151" s="2086"/>
      <c r="Z151" s="2086"/>
      <c r="AA151" s="2076"/>
      <c r="AB151" s="2076"/>
      <c r="AC151" s="2076"/>
      <c r="AD151" s="2076"/>
      <c r="AE151" s="2076"/>
      <c r="AF151" s="2076"/>
      <c r="AG151" s="2076"/>
      <c r="AH151" s="2076"/>
      <c r="AI151" s="2076"/>
      <c r="AJ151" s="84"/>
      <c r="AK151" s="84"/>
      <c r="AL151" s="84"/>
    </row>
    <row r="152" spans="1:38" ht="48.75" customHeight="1">
      <c r="A152" s="2087"/>
      <c r="B152" s="2087"/>
      <c r="C152" s="2087"/>
      <c r="D152" s="2087"/>
      <c r="E152" s="2087"/>
      <c r="F152" s="2087"/>
      <c r="G152" s="2087"/>
      <c r="H152" s="2088"/>
      <c r="I152" s="2088"/>
      <c r="J152" s="2088"/>
      <c r="K152" s="2088"/>
      <c r="L152" s="2088"/>
      <c r="M152" s="2088"/>
      <c r="N152" s="2088"/>
      <c r="O152" s="2088"/>
      <c r="P152" s="2088"/>
      <c r="Q152" s="2088"/>
      <c r="R152" s="2088"/>
      <c r="S152" s="2088"/>
      <c r="T152" s="2088"/>
      <c r="U152" s="2088"/>
      <c r="V152" s="2088"/>
      <c r="W152" s="2088"/>
      <c r="X152" s="2088"/>
      <c r="Y152" s="2088"/>
      <c r="Z152" s="2088"/>
      <c r="AA152" s="2088"/>
      <c r="AB152" s="2088"/>
      <c r="AC152" s="2088"/>
      <c r="AD152" s="2088"/>
      <c r="AE152" s="2088"/>
      <c r="AF152" s="2088"/>
      <c r="AG152" s="2088"/>
      <c r="AH152" s="2088"/>
      <c r="AI152" s="2088"/>
      <c r="AJ152" s="84"/>
      <c r="AK152" s="84"/>
      <c r="AL152" s="84"/>
    </row>
    <row r="153" spans="1:38" ht="30" customHeight="1">
      <c r="A153" s="2079"/>
      <c r="B153" s="2079"/>
      <c r="C153" s="2079"/>
      <c r="D153" s="2079"/>
      <c r="E153" s="2079"/>
      <c r="F153" s="2079"/>
      <c r="G153" s="2079"/>
      <c r="H153" s="2084"/>
      <c r="I153" s="2084"/>
      <c r="J153" s="2084"/>
      <c r="K153" s="2082"/>
      <c r="L153" s="2082"/>
      <c r="M153" s="2079"/>
      <c r="N153" s="2079"/>
      <c r="O153" s="2082"/>
      <c r="P153" s="2082"/>
      <c r="Q153" s="2083"/>
      <c r="R153" s="2083"/>
      <c r="S153" s="2079"/>
      <c r="T153" s="2079"/>
      <c r="U153" s="2079"/>
      <c r="V153" s="2079"/>
      <c r="W153" s="2079"/>
      <c r="X153" s="2079"/>
      <c r="Y153" s="2082"/>
      <c r="Z153" s="2082"/>
      <c r="AA153" s="2079"/>
      <c r="AB153" s="2079"/>
      <c r="AC153" s="2082"/>
      <c r="AD153" s="2082"/>
      <c r="AE153" s="2083"/>
      <c r="AF153" s="2083"/>
      <c r="AG153" s="2083"/>
      <c r="AH153" s="2083"/>
      <c r="AI153" s="2083"/>
      <c r="AJ153" s="84"/>
      <c r="AK153" s="84"/>
      <c r="AL153" s="84"/>
    </row>
    <row r="154" spans="1:38" ht="30" customHeight="1">
      <c r="A154" s="2079"/>
      <c r="B154" s="2079"/>
      <c r="C154" s="2079"/>
      <c r="D154" s="2079"/>
      <c r="E154" s="2079"/>
      <c r="F154" s="2079"/>
      <c r="G154" s="2079"/>
      <c r="H154" s="1868"/>
      <c r="I154" s="1868"/>
      <c r="J154" s="1868"/>
      <c r="K154" s="1868"/>
      <c r="L154" s="1868"/>
      <c r="M154" s="1868"/>
      <c r="N154" s="1868"/>
      <c r="O154" s="1868"/>
      <c r="P154" s="1868"/>
      <c r="Q154" s="1868"/>
      <c r="R154" s="1868"/>
      <c r="S154" s="1868"/>
      <c r="T154" s="1868"/>
      <c r="U154" s="1868"/>
      <c r="V154" s="1868"/>
      <c r="W154" s="2081"/>
      <c r="X154" s="2081"/>
      <c r="Y154" s="2081"/>
      <c r="Z154" s="2081"/>
      <c r="AA154" s="2081"/>
      <c r="AB154" s="2081"/>
      <c r="AC154" s="2081"/>
      <c r="AD154" s="2081"/>
      <c r="AE154" s="2081"/>
      <c r="AF154" s="2081"/>
      <c r="AG154" s="2081"/>
      <c r="AH154" s="2081"/>
      <c r="AI154" s="2081"/>
      <c r="AJ154" s="84"/>
      <c r="AK154" s="84"/>
      <c r="AL154" s="84"/>
    </row>
    <row r="155" spans="1:38" ht="50.15" customHeight="1">
      <c r="A155" s="2079"/>
      <c r="B155" s="2079"/>
      <c r="C155" s="2079"/>
      <c r="D155" s="2079"/>
      <c r="E155" s="2079"/>
      <c r="F155" s="2079"/>
      <c r="G155" s="2079"/>
      <c r="H155" s="2076"/>
      <c r="I155" s="2076"/>
      <c r="J155" s="2076"/>
      <c r="K155" s="2076"/>
      <c r="L155" s="2076"/>
      <c r="M155" s="2076"/>
      <c r="N155" s="2076"/>
      <c r="O155" s="2076"/>
      <c r="P155" s="2076"/>
      <c r="Q155" s="2076"/>
      <c r="R155" s="2076"/>
      <c r="S155" s="2076"/>
      <c r="T155" s="2076"/>
      <c r="U155" s="2076"/>
      <c r="V155" s="2076"/>
      <c r="W155" s="2076"/>
      <c r="X155" s="2076"/>
      <c r="Y155" s="2076"/>
      <c r="Z155" s="2076"/>
      <c r="AA155" s="2076"/>
      <c r="AB155" s="2076"/>
      <c r="AC155" s="2076"/>
      <c r="AD155" s="2076"/>
      <c r="AE155" s="2076"/>
      <c r="AF155" s="2076"/>
      <c r="AG155" s="2076"/>
      <c r="AH155" s="2076"/>
      <c r="AI155" s="2076"/>
      <c r="AJ155" s="84"/>
      <c r="AK155" s="84"/>
      <c r="AL155" s="84"/>
    </row>
    <row r="156" spans="1:38" ht="50.15" customHeight="1">
      <c r="A156" s="2079"/>
      <c r="B156" s="2079"/>
      <c r="C156" s="2079"/>
      <c r="D156" s="2079"/>
      <c r="E156" s="2079"/>
      <c r="F156" s="2079"/>
      <c r="G156" s="2079"/>
      <c r="H156" s="2076"/>
      <c r="I156" s="2076"/>
      <c r="J156" s="2076"/>
      <c r="K156" s="2076"/>
      <c r="L156" s="2076"/>
      <c r="M156" s="2076"/>
      <c r="N156" s="2076"/>
      <c r="O156" s="2076"/>
      <c r="P156" s="2076"/>
      <c r="Q156" s="2076"/>
      <c r="R156" s="2076"/>
      <c r="S156" s="2076"/>
      <c r="T156" s="2076"/>
      <c r="U156" s="2076"/>
      <c r="V156" s="2076"/>
      <c r="W156" s="2076"/>
      <c r="X156" s="2076"/>
      <c r="Y156" s="2076"/>
      <c r="Z156" s="2076"/>
      <c r="AA156" s="2076"/>
      <c r="AB156" s="2076"/>
      <c r="AC156" s="2076"/>
      <c r="AD156" s="2076"/>
      <c r="AE156" s="2076"/>
      <c r="AF156" s="2076"/>
      <c r="AG156" s="2076"/>
      <c r="AH156" s="2076"/>
      <c r="AI156" s="2076"/>
      <c r="AJ156" s="84"/>
      <c r="AK156" s="84"/>
      <c r="AL156" s="84"/>
    </row>
    <row r="157" spans="1:38" ht="50.15" customHeight="1">
      <c r="A157" s="2079"/>
      <c r="B157" s="2079"/>
      <c r="C157" s="2079"/>
      <c r="D157" s="2079"/>
      <c r="E157" s="2079"/>
      <c r="F157" s="2079"/>
      <c r="G157" s="2079"/>
      <c r="H157" s="2076"/>
      <c r="I157" s="2076"/>
      <c r="J157" s="2076"/>
      <c r="K157" s="2076"/>
      <c r="L157" s="2076"/>
      <c r="M157" s="2076"/>
      <c r="N157" s="2076"/>
      <c r="O157" s="2076"/>
      <c r="P157" s="2076"/>
      <c r="Q157" s="2076"/>
      <c r="R157" s="2076"/>
      <c r="S157" s="2076"/>
      <c r="T157" s="2076"/>
      <c r="U157" s="2076"/>
      <c r="V157" s="2076"/>
      <c r="W157" s="2076"/>
      <c r="X157" s="2076"/>
      <c r="Y157" s="2076"/>
      <c r="Z157" s="2076"/>
      <c r="AA157" s="2076"/>
      <c r="AB157" s="2076"/>
      <c r="AC157" s="2076"/>
      <c r="AD157" s="2076"/>
      <c r="AE157" s="2076"/>
      <c r="AF157" s="2076"/>
      <c r="AG157" s="2076"/>
      <c r="AH157" s="2076"/>
      <c r="AI157" s="2076"/>
      <c r="AJ157" s="84"/>
      <c r="AK157" s="84"/>
      <c r="AL157" s="84"/>
    </row>
    <row r="158" spans="1:38" ht="30" customHeight="1">
      <c r="A158" s="2079"/>
      <c r="B158" s="2079"/>
      <c r="C158" s="2079"/>
      <c r="D158" s="2079"/>
      <c r="E158" s="2079"/>
      <c r="F158" s="2079"/>
      <c r="G158" s="2079"/>
      <c r="H158" s="2080"/>
      <c r="I158" s="2080"/>
      <c r="J158" s="1876"/>
      <c r="K158" s="1876"/>
      <c r="L158" s="1876"/>
      <c r="M158" s="1876"/>
      <c r="N158" s="2080"/>
      <c r="O158" s="2080"/>
      <c r="P158" s="2080"/>
      <c r="Q158" s="2080"/>
      <c r="R158" s="2079"/>
      <c r="S158" s="2079"/>
      <c r="T158" s="2079"/>
      <c r="U158" s="2079"/>
      <c r="V158" s="2079"/>
      <c r="W158" s="2079"/>
      <c r="X158" s="2079"/>
      <c r="Y158" s="2079"/>
      <c r="Z158" s="2079"/>
      <c r="AA158" s="1876"/>
      <c r="AB158" s="1876"/>
      <c r="AC158" s="1876"/>
      <c r="AD158" s="1876"/>
      <c r="AE158" s="1876"/>
      <c r="AF158" s="2080"/>
      <c r="AG158" s="2080"/>
      <c r="AH158" s="2080"/>
      <c r="AI158" s="2080"/>
      <c r="AJ158" s="84"/>
      <c r="AK158" s="84"/>
      <c r="AL158" s="84"/>
    </row>
    <row r="159" spans="1:38" ht="50.15" customHeight="1">
      <c r="A159" s="2079"/>
      <c r="B159" s="2079"/>
      <c r="C159" s="2079"/>
      <c r="D159" s="2079"/>
      <c r="E159" s="2079"/>
      <c r="F159" s="2079"/>
      <c r="G159" s="2079"/>
      <c r="H159" s="2080"/>
      <c r="I159" s="2080"/>
      <c r="J159" s="2076"/>
      <c r="K159" s="2076"/>
      <c r="L159" s="2076"/>
      <c r="M159" s="2076"/>
      <c r="N159" s="2076"/>
      <c r="O159" s="2076"/>
      <c r="P159" s="2076"/>
      <c r="Q159" s="2076"/>
      <c r="R159" s="2076"/>
      <c r="S159" s="2076"/>
      <c r="T159" s="2076"/>
      <c r="U159" s="2076"/>
      <c r="V159" s="2076"/>
      <c r="W159" s="2076"/>
      <c r="X159" s="2076"/>
      <c r="Y159" s="2076"/>
      <c r="Z159" s="2076"/>
      <c r="AA159" s="2076"/>
      <c r="AB159" s="2076"/>
      <c r="AC159" s="2076"/>
      <c r="AD159" s="2076"/>
      <c r="AE159" s="2076"/>
      <c r="AF159" s="2076"/>
      <c r="AG159" s="2076"/>
      <c r="AH159" s="2076"/>
      <c r="AI159" s="2076"/>
      <c r="AJ159" s="84"/>
      <c r="AK159" s="84"/>
      <c r="AL159" s="84"/>
    </row>
    <row r="160" spans="1:38" ht="25.5" customHeight="1">
      <c r="A160" s="2077"/>
      <c r="B160" s="2077"/>
      <c r="C160" s="2077"/>
      <c r="D160" s="2077"/>
      <c r="E160" s="2077"/>
      <c r="F160" s="2077"/>
      <c r="G160" s="2077"/>
      <c r="H160" s="2077"/>
      <c r="I160" s="2077"/>
      <c r="J160" s="2077"/>
      <c r="K160" s="2077"/>
      <c r="L160" s="2077"/>
      <c r="M160" s="2077"/>
      <c r="N160" s="2077"/>
      <c r="O160" s="2077"/>
      <c r="P160" s="2077"/>
      <c r="Q160" s="2077"/>
      <c r="R160" s="2077"/>
      <c r="S160" s="2077"/>
      <c r="T160" s="2077"/>
      <c r="U160" s="2077"/>
      <c r="V160" s="2077"/>
      <c r="W160" s="2077"/>
      <c r="X160" s="2077"/>
      <c r="Y160" s="2077"/>
      <c r="Z160" s="2077"/>
      <c r="AA160" s="2077"/>
      <c r="AB160" s="2078"/>
      <c r="AC160" s="2078"/>
      <c r="AD160" s="2078"/>
      <c r="AE160" s="2078"/>
      <c r="AF160" s="2078"/>
      <c r="AG160" s="2078"/>
      <c r="AH160" s="2078"/>
      <c r="AI160" s="2078"/>
      <c r="AJ160" s="84"/>
      <c r="AK160" s="84"/>
      <c r="AL160" s="84"/>
    </row>
    <row r="161" spans="1:42" ht="1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9"/>
      <c r="Z161" s="29"/>
      <c r="AA161" s="29"/>
      <c r="AB161" s="29"/>
      <c r="AC161" s="29"/>
      <c r="AD161" s="29"/>
      <c r="AE161" s="29"/>
      <c r="AF161" s="29"/>
      <c r="AG161" s="29"/>
      <c r="AH161" s="29"/>
      <c r="AI161" s="29"/>
      <c r="AJ161" s="8"/>
      <c r="AK161" s="8"/>
      <c r="AL161" s="8"/>
      <c r="AM161" s="8"/>
      <c r="AN161" s="8"/>
      <c r="AO161" s="8"/>
      <c r="AP161" s="8"/>
    </row>
    <row r="162" spans="1:42" ht="30" customHeight="1">
      <c r="A162" s="2079"/>
      <c r="B162" s="2079"/>
      <c r="C162" s="2079"/>
      <c r="D162" s="2091"/>
      <c r="E162" s="2091"/>
      <c r="F162" s="2091"/>
      <c r="G162" s="2091"/>
      <c r="H162" s="2089"/>
      <c r="I162" s="2089"/>
      <c r="J162" s="2092"/>
      <c r="K162" s="2092"/>
      <c r="L162" s="2092"/>
      <c r="M162" s="2092"/>
      <c r="N162" s="2092"/>
      <c r="O162" s="2092"/>
      <c r="P162" s="2092"/>
      <c r="Q162" s="2092"/>
      <c r="R162" s="2092"/>
      <c r="S162" s="2092"/>
      <c r="T162" s="2092"/>
      <c r="U162" s="2092"/>
      <c r="V162" s="2092"/>
      <c r="W162" s="2092"/>
      <c r="X162" s="2092"/>
      <c r="Y162" s="2092"/>
      <c r="Z162" s="2092"/>
      <c r="AA162" s="2092"/>
      <c r="AB162" s="2092"/>
      <c r="AC162" s="2092"/>
      <c r="AD162" s="2092"/>
      <c r="AE162" s="2092"/>
      <c r="AF162" s="2092"/>
      <c r="AG162" s="2092"/>
      <c r="AH162" s="2092"/>
      <c r="AI162" s="2092"/>
      <c r="AJ162" s="84"/>
      <c r="AK162" s="84"/>
      <c r="AL162" s="84"/>
    </row>
    <row r="163" spans="1:42" ht="30" customHeight="1">
      <c r="A163" s="2089"/>
      <c r="B163" s="2089"/>
      <c r="C163" s="2089"/>
      <c r="D163" s="2089"/>
      <c r="E163" s="2089"/>
      <c r="F163" s="2089"/>
      <c r="G163" s="2089"/>
      <c r="H163" s="2085"/>
      <c r="I163" s="2085"/>
      <c r="J163" s="2085"/>
      <c r="K163" s="2085"/>
      <c r="L163" s="2085"/>
      <c r="M163" s="2085"/>
      <c r="N163" s="2085"/>
      <c r="O163" s="2085"/>
      <c r="P163" s="2085"/>
      <c r="Q163" s="2085"/>
      <c r="R163" s="2086"/>
      <c r="S163" s="2086"/>
      <c r="T163" s="2086"/>
      <c r="U163" s="2086"/>
      <c r="V163" s="2086"/>
      <c r="W163" s="2086"/>
      <c r="X163" s="2086"/>
      <c r="Y163" s="2086"/>
      <c r="Z163" s="2086"/>
      <c r="AA163" s="2090"/>
      <c r="AB163" s="2090"/>
      <c r="AC163" s="2090"/>
      <c r="AD163" s="2090"/>
      <c r="AE163" s="2090"/>
      <c r="AF163" s="2090"/>
      <c r="AG163" s="2090"/>
      <c r="AH163" s="2090"/>
      <c r="AI163" s="2090"/>
      <c r="AJ163" s="84"/>
      <c r="AK163" s="84"/>
      <c r="AL163" s="84"/>
    </row>
    <row r="164" spans="1:42" ht="30" customHeight="1">
      <c r="A164" s="2089"/>
      <c r="B164" s="2089"/>
      <c r="C164" s="2089"/>
      <c r="D164" s="2089"/>
      <c r="E164" s="2089"/>
      <c r="F164" s="2089"/>
      <c r="G164" s="2089"/>
      <c r="H164" s="2085"/>
      <c r="I164" s="2085"/>
      <c r="J164" s="2085"/>
      <c r="K164" s="2085"/>
      <c r="L164" s="2085"/>
      <c r="M164" s="2085"/>
      <c r="N164" s="2085"/>
      <c r="O164" s="2085"/>
      <c r="P164" s="2085"/>
      <c r="Q164" s="2085"/>
      <c r="R164" s="2085"/>
      <c r="S164" s="2085"/>
      <c r="T164" s="2085"/>
      <c r="U164" s="2085"/>
      <c r="V164" s="2085"/>
      <c r="W164" s="2085"/>
      <c r="X164" s="2085"/>
      <c r="Y164" s="2085"/>
      <c r="Z164" s="2085"/>
      <c r="AA164" s="2085"/>
      <c r="AB164" s="2085"/>
      <c r="AC164" s="2085"/>
      <c r="AD164" s="2085"/>
      <c r="AE164" s="2085"/>
      <c r="AF164" s="2085"/>
      <c r="AG164" s="2085"/>
      <c r="AH164" s="2085"/>
      <c r="AI164" s="2085"/>
      <c r="AJ164" s="84"/>
      <c r="AK164" s="84"/>
      <c r="AL164" s="84"/>
    </row>
    <row r="165" spans="1:42" ht="30" customHeight="1">
      <c r="A165" s="2079"/>
      <c r="B165" s="2079"/>
      <c r="C165" s="2079"/>
      <c r="D165" s="2079"/>
      <c r="E165" s="2079"/>
      <c r="F165" s="2079"/>
      <c r="G165" s="2079"/>
      <c r="H165" s="2085"/>
      <c r="I165" s="2085"/>
      <c r="J165" s="2085"/>
      <c r="K165" s="2085"/>
      <c r="L165" s="2085"/>
      <c r="M165" s="2085"/>
      <c r="N165" s="2085"/>
      <c r="O165" s="2085"/>
      <c r="P165" s="2085"/>
      <c r="Q165" s="2085"/>
      <c r="R165" s="2086"/>
      <c r="S165" s="2086"/>
      <c r="T165" s="2086"/>
      <c r="U165" s="2086"/>
      <c r="V165" s="2086"/>
      <c r="W165" s="2086"/>
      <c r="X165" s="2086"/>
      <c r="Y165" s="2086"/>
      <c r="Z165" s="2086"/>
      <c r="AA165" s="2076"/>
      <c r="AB165" s="2076"/>
      <c r="AC165" s="2076"/>
      <c r="AD165" s="2076"/>
      <c r="AE165" s="2076"/>
      <c r="AF165" s="2076"/>
      <c r="AG165" s="2076"/>
      <c r="AH165" s="2076"/>
      <c r="AI165" s="2076"/>
      <c r="AJ165" s="84"/>
      <c r="AK165" s="84"/>
      <c r="AL165" s="84"/>
    </row>
    <row r="166" spans="1:42" ht="48.75" customHeight="1">
      <c r="A166" s="2087"/>
      <c r="B166" s="2087"/>
      <c r="C166" s="2087"/>
      <c r="D166" s="2087"/>
      <c r="E166" s="2087"/>
      <c r="F166" s="2087"/>
      <c r="G166" s="2087"/>
      <c r="H166" s="2088"/>
      <c r="I166" s="2088"/>
      <c r="J166" s="2088"/>
      <c r="K166" s="2088"/>
      <c r="L166" s="2088"/>
      <c r="M166" s="2088"/>
      <c r="N166" s="2088"/>
      <c r="O166" s="2088"/>
      <c r="P166" s="2088"/>
      <c r="Q166" s="2088"/>
      <c r="R166" s="2088"/>
      <c r="S166" s="2088"/>
      <c r="T166" s="2088"/>
      <c r="U166" s="2088"/>
      <c r="V166" s="2088"/>
      <c r="W166" s="2088"/>
      <c r="X166" s="2088"/>
      <c r="Y166" s="2088"/>
      <c r="Z166" s="2088"/>
      <c r="AA166" s="2088"/>
      <c r="AB166" s="2088"/>
      <c r="AC166" s="2088"/>
      <c r="AD166" s="2088"/>
      <c r="AE166" s="2088"/>
      <c r="AF166" s="2088"/>
      <c r="AG166" s="2088"/>
      <c r="AH166" s="2088"/>
      <c r="AI166" s="2088"/>
      <c r="AJ166" s="84"/>
      <c r="AK166" s="84"/>
      <c r="AL166" s="84"/>
    </row>
    <row r="167" spans="1:42" ht="30" customHeight="1">
      <c r="A167" s="2079"/>
      <c r="B167" s="2079"/>
      <c r="C167" s="2079"/>
      <c r="D167" s="2079"/>
      <c r="E167" s="2079"/>
      <c r="F167" s="2079"/>
      <c r="G167" s="2079"/>
      <c r="H167" s="2084"/>
      <c r="I167" s="2084"/>
      <c r="J167" s="2084"/>
      <c r="K167" s="2082"/>
      <c r="L167" s="2082"/>
      <c r="M167" s="2079"/>
      <c r="N167" s="2079"/>
      <c r="O167" s="2082"/>
      <c r="P167" s="2082"/>
      <c r="Q167" s="2083"/>
      <c r="R167" s="2083"/>
      <c r="S167" s="2079"/>
      <c r="T167" s="2079"/>
      <c r="U167" s="2079"/>
      <c r="V167" s="2079"/>
      <c r="W167" s="2079"/>
      <c r="X167" s="2079"/>
      <c r="Y167" s="2082"/>
      <c r="Z167" s="2082"/>
      <c r="AA167" s="2079"/>
      <c r="AB167" s="2079"/>
      <c r="AC167" s="2082"/>
      <c r="AD167" s="2082"/>
      <c r="AE167" s="2083"/>
      <c r="AF167" s="2083"/>
      <c r="AG167" s="2083"/>
      <c r="AH167" s="2083"/>
      <c r="AI167" s="2083"/>
      <c r="AJ167" s="84"/>
      <c r="AK167" s="84"/>
      <c r="AL167" s="84"/>
    </row>
    <row r="168" spans="1:42" ht="30" customHeight="1">
      <c r="A168" s="2079"/>
      <c r="B168" s="2079"/>
      <c r="C168" s="2079"/>
      <c r="D168" s="2079"/>
      <c r="E168" s="2079"/>
      <c r="F168" s="2079"/>
      <c r="G168" s="2079"/>
      <c r="H168" s="1868"/>
      <c r="I168" s="1868"/>
      <c r="J168" s="1868"/>
      <c r="K168" s="1868"/>
      <c r="L168" s="1868"/>
      <c r="M168" s="1868"/>
      <c r="N168" s="1868"/>
      <c r="O168" s="1868"/>
      <c r="P168" s="1868"/>
      <c r="Q168" s="1868"/>
      <c r="R168" s="1868"/>
      <c r="S168" s="1868"/>
      <c r="T168" s="1868"/>
      <c r="U168" s="1868"/>
      <c r="V168" s="1868"/>
      <c r="W168" s="2081"/>
      <c r="X168" s="2081"/>
      <c r="Y168" s="2081"/>
      <c r="Z168" s="2081"/>
      <c r="AA168" s="2081"/>
      <c r="AB168" s="2081"/>
      <c r="AC168" s="2081"/>
      <c r="AD168" s="2081"/>
      <c r="AE168" s="2081"/>
      <c r="AF168" s="2081"/>
      <c r="AG168" s="2081"/>
      <c r="AH168" s="2081"/>
      <c r="AI168" s="2081"/>
      <c r="AJ168" s="84"/>
      <c r="AK168" s="84"/>
      <c r="AL168" s="84"/>
    </row>
    <row r="169" spans="1:42" ht="50.15" customHeight="1">
      <c r="A169" s="2079"/>
      <c r="B169" s="2079"/>
      <c r="C169" s="2079"/>
      <c r="D169" s="2079"/>
      <c r="E169" s="2079"/>
      <c r="F169" s="2079"/>
      <c r="G169" s="2079"/>
      <c r="H169" s="2076"/>
      <c r="I169" s="2076"/>
      <c r="J169" s="2076"/>
      <c r="K169" s="2076"/>
      <c r="L169" s="2076"/>
      <c r="M169" s="2076"/>
      <c r="N169" s="2076"/>
      <c r="O169" s="2076"/>
      <c r="P169" s="2076"/>
      <c r="Q169" s="2076"/>
      <c r="R169" s="2076"/>
      <c r="S169" s="2076"/>
      <c r="T169" s="2076"/>
      <c r="U169" s="2076"/>
      <c r="V169" s="2076"/>
      <c r="W169" s="2076"/>
      <c r="X169" s="2076"/>
      <c r="Y169" s="2076"/>
      <c r="Z169" s="2076"/>
      <c r="AA169" s="2076"/>
      <c r="AB169" s="2076"/>
      <c r="AC169" s="2076"/>
      <c r="AD169" s="2076"/>
      <c r="AE169" s="2076"/>
      <c r="AF169" s="2076"/>
      <c r="AG169" s="2076"/>
      <c r="AH169" s="2076"/>
      <c r="AI169" s="2076"/>
      <c r="AJ169" s="84"/>
      <c r="AK169" s="84"/>
      <c r="AL169" s="84"/>
    </row>
    <row r="170" spans="1:42" ht="50.15" customHeight="1">
      <c r="A170" s="2079"/>
      <c r="B170" s="2079"/>
      <c r="C170" s="2079"/>
      <c r="D170" s="2079"/>
      <c r="E170" s="2079"/>
      <c r="F170" s="2079"/>
      <c r="G170" s="2079"/>
      <c r="H170" s="2076"/>
      <c r="I170" s="2076"/>
      <c r="J170" s="2076"/>
      <c r="K170" s="2076"/>
      <c r="L170" s="2076"/>
      <c r="M170" s="2076"/>
      <c r="N170" s="2076"/>
      <c r="O170" s="2076"/>
      <c r="P170" s="2076"/>
      <c r="Q170" s="2076"/>
      <c r="R170" s="2076"/>
      <c r="S170" s="2076"/>
      <c r="T170" s="2076"/>
      <c r="U170" s="2076"/>
      <c r="V170" s="2076"/>
      <c r="W170" s="2076"/>
      <c r="X170" s="2076"/>
      <c r="Y170" s="2076"/>
      <c r="Z170" s="2076"/>
      <c r="AA170" s="2076"/>
      <c r="AB170" s="2076"/>
      <c r="AC170" s="2076"/>
      <c r="AD170" s="2076"/>
      <c r="AE170" s="2076"/>
      <c r="AF170" s="2076"/>
      <c r="AG170" s="2076"/>
      <c r="AH170" s="2076"/>
      <c r="AI170" s="2076"/>
      <c r="AJ170" s="84"/>
      <c r="AK170" s="84"/>
      <c r="AL170" s="84"/>
    </row>
    <row r="171" spans="1:42" ht="50.15" customHeight="1">
      <c r="A171" s="2079"/>
      <c r="B171" s="2079"/>
      <c r="C171" s="2079"/>
      <c r="D171" s="2079"/>
      <c r="E171" s="2079"/>
      <c r="F171" s="2079"/>
      <c r="G171" s="2079"/>
      <c r="H171" s="2076"/>
      <c r="I171" s="2076"/>
      <c r="J171" s="2076"/>
      <c r="K171" s="2076"/>
      <c r="L171" s="2076"/>
      <c r="M171" s="2076"/>
      <c r="N171" s="2076"/>
      <c r="O171" s="2076"/>
      <c r="P171" s="2076"/>
      <c r="Q171" s="2076"/>
      <c r="R171" s="2076"/>
      <c r="S171" s="2076"/>
      <c r="T171" s="2076"/>
      <c r="U171" s="2076"/>
      <c r="V171" s="2076"/>
      <c r="W171" s="2076"/>
      <c r="X171" s="2076"/>
      <c r="Y171" s="2076"/>
      <c r="Z171" s="2076"/>
      <c r="AA171" s="2076"/>
      <c r="AB171" s="2076"/>
      <c r="AC171" s="2076"/>
      <c r="AD171" s="2076"/>
      <c r="AE171" s="2076"/>
      <c r="AF171" s="2076"/>
      <c r="AG171" s="2076"/>
      <c r="AH171" s="2076"/>
      <c r="AI171" s="2076"/>
      <c r="AJ171" s="84"/>
      <c r="AK171" s="84"/>
      <c r="AL171" s="84"/>
    </row>
    <row r="172" spans="1:42" ht="30" customHeight="1">
      <c r="A172" s="2079"/>
      <c r="B172" s="2079"/>
      <c r="C172" s="2079"/>
      <c r="D172" s="2079"/>
      <c r="E172" s="2079"/>
      <c r="F172" s="2079"/>
      <c r="G172" s="2079"/>
      <c r="H172" s="2080"/>
      <c r="I172" s="2080"/>
      <c r="J172" s="1876"/>
      <c r="K172" s="1876"/>
      <c r="L172" s="1876"/>
      <c r="M172" s="1876"/>
      <c r="N172" s="2080"/>
      <c r="O172" s="2080"/>
      <c r="P172" s="2080"/>
      <c r="Q172" s="2080"/>
      <c r="R172" s="2079"/>
      <c r="S172" s="2079"/>
      <c r="T172" s="2079"/>
      <c r="U172" s="2079"/>
      <c r="V172" s="2079"/>
      <c r="W172" s="2079"/>
      <c r="X172" s="2079"/>
      <c r="Y172" s="2079"/>
      <c r="Z172" s="2079"/>
      <c r="AA172" s="1876"/>
      <c r="AB172" s="1876"/>
      <c r="AC172" s="1876"/>
      <c r="AD172" s="1876"/>
      <c r="AE172" s="1876"/>
      <c r="AF172" s="2080"/>
      <c r="AG172" s="2080"/>
      <c r="AH172" s="2080"/>
      <c r="AI172" s="2080"/>
      <c r="AJ172" s="84"/>
      <c r="AK172" s="84"/>
      <c r="AL172" s="84"/>
    </row>
    <row r="173" spans="1:42" ht="50.15" customHeight="1">
      <c r="A173" s="2079"/>
      <c r="B173" s="2079"/>
      <c r="C173" s="2079"/>
      <c r="D173" s="2079"/>
      <c r="E173" s="2079"/>
      <c r="F173" s="2079"/>
      <c r="G173" s="2079"/>
      <c r="H173" s="2080"/>
      <c r="I173" s="2080"/>
      <c r="J173" s="2076"/>
      <c r="K173" s="2076"/>
      <c r="L173" s="2076"/>
      <c r="M173" s="2076"/>
      <c r="N173" s="2076"/>
      <c r="O173" s="2076"/>
      <c r="P173" s="2076"/>
      <c r="Q173" s="2076"/>
      <c r="R173" s="2076"/>
      <c r="S173" s="2076"/>
      <c r="T173" s="2076"/>
      <c r="U173" s="2076"/>
      <c r="V173" s="2076"/>
      <c r="W173" s="2076"/>
      <c r="X173" s="2076"/>
      <c r="Y173" s="2076"/>
      <c r="Z173" s="2076"/>
      <c r="AA173" s="2076"/>
      <c r="AB173" s="2076"/>
      <c r="AC173" s="2076"/>
      <c r="AD173" s="2076"/>
      <c r="AE173" s="2076"/>
      <c r="AF173" s="2076"/>
      <c r="AG173" s="2076"/>
      <c r="AH173" s="2076"/>
      <c r="AI173" s="2076"/>
      <c r="AJ173" s="84"/>
      <c r="AK173" s="84"/>
      <c r="AL173" s="84"/>
    </row>
    <row r="174" spans="1:42" ht="24" customHeight="1">
      <c r="A174" s="2077"/>
      <c r="B174" s="2077"/>
      <c r="C174" s="2077"/>
      <c r="D174" s="2077"/>
      <c r="E174" s="2077"/>
      <c r="F174" s="2077"/>
      <c r="G174" s="2077"/>
      <c r="H174" s="2077"/>
      <c r="I174" s="2077"/>
      <c r="J174" s="2077"/>
      <c r="K174" s="2077"/>
      <c r="L174" s="2077"/>
      <c r="M174" s="2077"/>
      <c r="N174" s="2077"/>
      <c r="O174" s="2077"/>
      <c r="P174" s="2077"/>
      <c r="Q174" s="2077"/>
      <c r="R174" s="2077"/>
      <c r="S174" s="2077"/>
      <c r="T174" s="2077"/>
      <c r="U174" s="2077"/>
      <c r="V174" s="2077"/>
      <c r="W174" s="2077"/>
      <c r="X174" s="2077"/>
      <c r="Y174" s="2077"/>
      <c r="Z174" s="2077"/>
      <c r="AA174" s="2077"/>
      <c r="AB174" s="2078"/>
      <c r="AC174" s="2078"/>
      <c r="AD174" s="2078"/>
      <c r="AE174" s="2078"/>
      <c r="AF174" s="2078"/>
      <c r="AG174" s="2078"/>
      <c r="AH174" s="2078"/>
      <c r="AI174" s="2078"/>
      <c r="AJ174" s="84"/>
      <c r="AK174" s="84"/>
      <c r="AL174" s="84"/>
    </row>
    <row r="175" spans="1:42" ht="30" customHeight="1">
      <c r="A175" s="83"/>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c r="AA175" s="84"/>
      <c r="AB175" s="84"/>
      <c r="AC175" s="84"/>
      <c r="AD175" s="2093"/>
      <c r="AE175" s="2093"/>
      <c r="AF175" s="2093"/>
      <c r="AG175" s="2093"/>
      <c r="AH175" s="2093"/>
      <c r="AI175" s="2093"/>
      <c r="AJ175" s="84"/>
      <c r="AK175" s="84"/>
      <c r="AL175" s="84"/>
    </row>
    <row r="176" spans="1:42" ht="46.5" customHeight="1">
      <c r="A176" s="84"/>
      <c r="B176" s="2094"/>
      <c r="C176" s="2094"/>
      <c r="D176" s="2094"/>
      <c r="E176" s="2094"/>
      <c r="F176" s="2094"/>
      <c r="G176" s="2094"/>
      <c r="H176" s="2094"/>
      <c r="I176" s="2094"/>
      <c r="J176" s="2094"/>
      <c r="K176" s="2094"/>
      <c r="L176" s="2094"/>
      <c r="M176" s="2094"/>
      <c r="N176" s="2094"/>
      <c r="O176" s="2094"/>
      <c r="P176" s="2094"/>
      <c r="Q176" s="2094"/>
      <c r="R176" s="2094"/>
      <c r="S176" s="2094"/>
      <c r="T176" s="2094"/>
      <c r="U176" s="2094"/>
      <c r="V176" s="2094"/>
      <c r="W176" s="2094"/>
      <c r="X176" s="2094"/>
      <c r="Y176" s="2094"/>
      <c r="Z176" s="2094"/>
      <c r="AA176" s="2094"/>
      <c r="AB176" s="2094"/>
      <c r="AC176" s="2094"/>
      <c r="AD176" s="2094"/>
      <c r="AE176" s="2094"/>
      <c r="AF176" s="2094"/>
      <c r="AG176" s="2094"/>
      <c r="AH176" s="2094"/>
      <c r="AI176" s="85"/>
      <c r="AJ176" s="84"/>
      <c r="AK176" s="84"/>
      <c r="AL176" s="84"/>
    </row>
    <row r="177" spans="1:42" ht="30" customHeight="1">
      <c r="A177" s="2079"/>
      <c r="B177" s="2079"/>
      <c r="C177" s="2079"/>
      <c r="D177" s="2091"/>
      <c r="E177" s="2091"/>
      <c r="F177" s="2091"/>
      <c r="G177" s="2091"/>
      <c r="H177" s="2089"/>
      <c r="I177" s="2089"/>
      <c r="J177" s="2092"/>
      <c r="K177" s="2092"/>
      <c r="L177" s="2092"/>
      <c r="M177" s="2092"/>
      <c r="N177" s="2092"/>
      <c r="O177" s="2092"/>
      <c r="P177" s="2092"/>
      <c r="Q177" s="2092"/>
      <c r="R177" s="2092"/>
      <c r="S177" s="2092"/>
      <c r="T177" s="2092"/>
      <c r="U177" s="2092"/>
      <c r="V177" s="2092"/>
      <c r="W177" s="2092"/>
      <c r="X177" s="2092"/>
      <c r="Y177" s="2092"/>
      <c r="Z177" s="2092"/>
      <c r="AA177" s="2092"/>
      <c r="AB177" s="2092"/>
      <c r="AC177" s="2092"/>
      <c r="AD177" s="2092"/>
      <c r="AE177" s="2092"/>
      <c r="AF177" s="2092"/>
      <c r="AG177" s="2092"/>
      <c r="AH177" s="2092"/>
      <c r="AI177" s="2092"/>
      <c r="AJ177" s="84"/>
      <c r="AK177" s="84"/>
      <c r="AL177" s="84"/>
    </row>
    <row r="178" spans="1:42" ht="30" customHeight="1">
      <c r="A178" s="2089"/>
      <c r="B178" s="2089"/>
      <c r="C178" s="2089"/>
      <c r="D178" s="2089"/>
      <c r="E178" s="2089"/>
      <c r="F178" s="2089"/>
      <c r="G178" s="2089"/>
      <c r="H178" s="2085"/>
      <c r="I178" s="2085"/>
      <c r="J178" s="2085"/>
      <c r="K178" s="2085"/>
      <c r="L178" s="2085"/>
      <c r="M178" s="2085"/>
      <c r="N178" s="2085"/>
      <c r="O178" s="2085"/>
      <c r="P178" s="2085"/>
      <c r="Q178" s="2085"/>
      <c r="R178" s="2086"/>
      <c r="S178" s="2086"/>
      <c r="T178" s="2086"/>
      <c r="U178" s="2086"/>
      <c r="V178" s="2086"/>
      <c r="W178" s="2086"/>
      <c r="X178" s="2086"/>
      <c r="Y178" s="2086"/>
      <c r="Z178" s="2086"/>
      <c r="AA178" s="2090"/>
      <c r="AB178" s="2090"/>
      <c r="AC178" s="2090"/>
      <c r="AD178" s="2090"/>
      <c r="AE178" s="2090"/>
      <c r="AF178" s="2090"/>
      <c r="AG178" s="2090"/>
      <c r="AH178" s="2090"/>
      <c r="AI178" s="2090"/>
      <c r="AJ178" s="84"/>
      <c r="AK178" s="84"/>
      <c r="AL178" s="84"/>
    </row>
    <row r="179" spans="1:42" ht="30" customHeight="1">
      <c r="A179" s="2089"/>
      <c r="B179" s="2089"/>
      <c r="C179" s="2089"/>
      <c r="D179" s="2089"/>
      <c r="E179" s="2089"/>
      <c r="F179" s="2089"/>
      <c r="G179" s="2089"/>
      <c r="H179" s="2085"/>
      <c r="I179" s="2085"/>
      <c r="J179" s="2085"/>
      <c r="K179" s="2085"/>
      <c r="L179" s="2085"/>
      <c r="M179" s="2085"/>
      <c r="N179" s="2085"/>
      <c r="O179" s="2085"/>
      <c r="P179" s="2085"/>
      <c r="Q179" s="2085"/>
      <c r="R179" s="2085"/>
      <c r="S179" s="2085"/>
      <c r="T179" s="2085"/>
      <c r="U179" s="2085"/>
      <c r="V179" s="2085"/>
      <c r="W179" s="2085"/>
      <c r="X179" s="2085"/>
      <c r="Y179" s="2085"/>
      <c r="Z179" s="2085"/>
      <c r="AA179" s="2085"/>
      <c r="AB179" s="2085"/>
      <c r="AC179" s="2085"/>
      <c r="AD179" s="2085"/>
      <c r="AE179" s="2085"/>
      <c r="AF179" s="2085"/>
      <c r="AG179" s="2085"/>
      <c r="AH179" s="2085"/>
      <c r="AI179" s="2085"/>
      <c r="AJ179" s="84"/>
      <c r="AK179" s="84"/>
      <c r="AL179" s="84"/>
    </row>
    <row r="180" spans="1:42" ht="30" customHeight="1">
      <c r="A180" s="2079"/>
      <c r="B180" s="2079"/>
      <c r="C180" s="2079"/>
      <c r="D180" s="2079"/>
      <c r="E180" s="2079"/>
      <c r="F180" s="2079"/>
      <c r="G180" s="2079"/>
      <c r="H180" s="2085"/>
      <c r="I180" s="2085"/>
      <c r="J180" s="2085"/>
      <c r="K180" s="2085"/>
      <c r="L180" s="2085"/>
      <c r="M180" s="2085"/>
      <c r="N180" s="2085"/>
      <c r="O180" s="2085"/>
      <c r="P180" s="2085"/>
      <c r="Q180" s="2085"/>
      <c r="R180" s="2086"/>
      <c r="S180" s="2086"/>
      <c r="T180" s="2086"/>
      <c r="U180" s="2086"/>
      <c r="V180" s="2086"/>
      <c r="W180" s="2086"/>
      <c r="X180" s="2086"/>
      <c r="Y180" s="2086"/>
      <c r="Z180" s="2086"/>
      <c r="AA180" s="2076"/>
      <c r="AB180" s="2076"/>
      <c r="AC180" s="2076"/>
      <c r="AD180" s="2076"/>
      <c r="AE180" s="2076"/>
      <c r="AF180" s="2076"/>
      <c r="AG180" s="2076"/>
      <c r="AH180" s="2076"/>
      <c r="AI180" s="2076"/>
      <c r="AJ180" s="84"/>
      <c r="AK180" s="84"/>
      <c r="AL180" s="84"/>
    </row>
    <row r="181" spans="1:42" ht="48.75" customHeight="1">
      <c r="A181" s="2087"/>
      <c r="B181" s="2087"/>
      <c r="C181" s="2087"/>
      <c r="D181" s="2087"/>
      <c r="E181" s="2087"/>
      <c r="F181" s="2087"/>
      <c r="G181" s="2087"/>
      <c r="H181" s="2088"/>
      <c r="I181" s="2088"/>
      <c r="J181" s="2088"/>
      <c r="K181" s="2088"/>
      <c r="L181" s="2088"/>
      <c r="M181" s="2088"/>
      <c r="N181" s="2088"/>
      <c r="O181" s="2088"/>
      <c r="P181" s="2088"/>
      <c r="Q181" s="2088"/>
      <c r="R181" s="2088"/>
      <c r="S181" s="2088"/>
      <c r="T181" s="2088"/>
      <c r="U181" s="2088"/>
      <c r="V181" s="2088"/>
      <c r="W181" s="2088"/>
      <c r="X181" s="2088"/>
      <c r="Y181" s="2088"/>
      <c r="Z181" s="2088"/>
      <c r="AA181" s="2088"/>
      <c r="AB181" s="2088"/>
      <c r="AC181" s="2088"/>
      <c r="AD181" s="2088"/>
      <c r="AE181" s="2088"/>
      <c r="AF181" s="2088"/>
      <c r="AG181" s="2088"/>
      <c r="AH181" s="2088"/>
      <c r="AI181" s="2088"/>
      <c r="AJ181" s="84"/>
      <c r="AK181" s="84"/>
      <c r="AL181" s="84"/>
    </row>
    <row r="182" spans="1:42" ht="30" customHeight="1">
      <c r="A182" s="2079"/>
      <c r="B182" s="2079"/>
      <c r="C182" s="2079"/>
      <c r="D182" s="2079"/>
      <c r="E182" s="2079"/>
      <c r="F182" s="2079"/>
      <c r="G182" s="2079"/>
      <c r="H182" s="2084"/>
      <c r="I182" s="2084"/>
      <c r="J182" s="2084"/>
      <c r="K182" s="2082"/>
      <c r="L182" s="2082"/>
      <c r="M182" s="2079"/>
      <c r="N182" s="2079"/>
      <c r="O182" s="2082"/>
      <c r="P182" s="2082"/>
      <c r="Q182" s="2083"/>
      <c r="R182" s="2083"/>
      <c r="S182" s="2079"/>
      <c r="T182" s="2079"/>
      <c r="U182" s="2079"/>
      <c r="V182" s="2079"/>
      <c r="W182" s="2079"/>
      <c r="X182" s="2079"/>
      <c r="Y182" s="2082"/>
      <c r="Z182" s="2082"/>
      <c r="AA182" s="2079"/>
      <c r="AB182" s="2079"/>
      <c r="AC182" s="2082"/>
      <c r="AD182" s="2082"/>
      <c r="AE182" s="2083"/>
      <c r="AF182" s="2083"/>
      <c r="AG182" s="2083"/>
      <c r="AH182" s="2083"/>
      <c r="AI182" s="2083"/>
      <c r="AJ182" s="84"/>
      <c r="AK182" s="84"/>
      <c r="AL182" s="84"/>
    </row>
    <row r="183" spans="1:42" ht="30" customHeight="1">
      <c r="A183" s="2079"/>
      <c r="B183" s="2079"/>
      <c r="C183" s="2079"/>
      <c r="D183" s="2079"/>
      <c r="E183" s="2079"/>
      <c r="F183" s="2079"/>
      <c r="G183" s="2079"/>
      <c r="H183" s="1868"/>
      <c r="I183" s="1868"/>
      <c r="J183" s="1868"/>
      <c r="K183" s="1868"/>
      <c r="L183" s="1868"/>
      <c r="M183" s="1868"/>
      <c r="N183" s="1868"/>
      <c r="O183" s="1868"/>
      <c r="P183" s="1868"/>
      <c r="Q183" s="1868"/>
      <c r="R183" s="1868"/>
      <c r="S183" s="1868"/>
      <c r="T183" s="1868"/>
      <c r="U183" s="1868"/>
      <c r="V183" s="1868"/>
      <c r="W183" s="2081"/>
      <c r="X183" s="2081"/>
      <c r="Y183" s="2081"/>
      <c r="Z183" s="2081"/>
      <c r="AA183" s="2081"/>
      <c r="AB183" s="2081"/>
      <c r="AC183" s="2081"/>
      <c r="AD183" s="2081"/>
      <c r="AE183" s="2081"/>
      <c r="AF183" s="2081"/>
      <c r="AG183" s="2081"/>
      <c r="AH183" s="2081"/>
      <c r="AI183" s="2081"/>
      <c r="AJ183" s="84"/>
      <c r="AK183" s="84"/>
      <c r="AL183" s="84"/>
    </row>
    <row r="184" spans="1:42" ht="50.15" customHeight="1">
      <c r="A184" s="2079"/>
      <c r="B184" s="2079"/>
      <c r="C184" s="2079"/>
      <c r="D184" s="2079"/>
      <c r="E184" s="2079"/>
      <c r="F184" s="2079"/>
      <c r="G184" s="2079"/>
      <c r="H184" s="2076"/>
      <c r="I184" s="2076"/>
      <c r="J184" s="2076"/>
      <c r="K184" s="2076"/>
      <c r="L184" s="2076"/>
      <c r="M184" s="2076"/>
      <c r="N184" s="2076"/>
      <c r="O184" s="2076"/>
      <c r="P184" s="2076"/>
      <c r="Q184" s="2076"/>
      <c r="R184" s="2076"/>
      <c r="S184" s="2076"/>
      <c r="T184" s="2076"/>
      <c r="U184" s="2076"/>
      <c r="V184" s="2076"/>
      <c r="W184" s="2076"/>
      <c r="X184" s="2076"/>
      <c r="Y184" s="2076"/>
      <c r="Z184" s="2076"/>
      <c r="AA184" s="2076"/>
      <c r="AB184" s="2076"/>
      <c r="AC184" s="2076"/>
      <c r="AD184" s="2076"/>
      <c r="AE184" s="2076"/>
      <c r="AF184" s="2076"/>
      <c r="AG184" s="2076"/>
      <c r="AH184" s="2076"/>
      <c r="AI184" s="2076"/>
      <c r="AJ184" s="84"/>
      <c r="AK184" s="84"/>
      <c r="AL184" s="84"/>
    </row>
    <row r="185" spans="1:42" ht="50.15" customHeight="1">
      <c r="A185" s="2079"/>
      <c r="B185" s="2079"/>
      <c r="C185" s="2079"/>
      <c r="D185" s="2079"/>
      <c r="E185" s="2079"/>
      <c r="F185" s="2079"/>
      <c r="G185" s="2079"/>
      <c r="H185" s="2076"/>
      <c r="I185" s="2076"/>
      <c r="J185" s="2076"/>
      <c r="K185" s="2076"/>
      <c r="L185" s="2076"/>
      <c r="M185" s="2076"/>
      <c r="N185" s="2076"/>
      <c r="O185" s="2076"/>
      <c r="P185" s="2076"/>
      <c r="Q185" s="2076"/>
      <c r="R185" s="2076"/>
      <c r="S185" s="2076"/>
      <c r="T185" s="2076"/>
      <c r="U185" s="2076"/>
      <c r="V185" s="2076"/>
      <c r="W185" s="2076"/>
      <c r="X185" s="2076"/>
      <c r="Y185" s="2076"/>
      <c r="Z185" s="2076"/>
      <c r="AA185" s="2076"/>
      <c r="AB185" s="2076"/>
      <c r="AC185" s="2076"/>
      <c r="AD185" s="2076"/>
      <c r="AE185" s="2076"/>
      <c r="AF185" s="2076"/>
      <c r="AG185" s="2076"/>
      <c r="AH185" s="2076"/>
      <c r="AI185" s="2076"/>
      <c r="AJ185" s="84"/>
      <c r="AK185" s="84"/>
      <c r="AL185" s="84"/>
    </row>
    <row r="186" spans="1:42" ht="50.15" customHeight="1">
      <c r="A186" s="2079"/>
      <c r="B186" s="2079"/>
      <c r="C186" s="2079"/>
      <c r="D186" s="2079"/>
      <c r="E186" s="2079"/>
      <c r="F186" s="2079"/>
      <c r="G186" s="2079"/>
      <c r="H186" s="2076"/>
      <c r="I186" s="2076"/>
      <c r="J186" s="2076"/>
      <c r="K186" s="2076"/>
      <c r="L186" s="2076"/>
      <c r="M186" s="2076"/>
      <c r="N186" s="2076"/>
      <c r="O186" s="2076"/>
      <c r="P186" s="2076"/>
      <c r="Q186" s="2076"/>
      <c r="R186" s="2076"/>
      <c r="S186" s="2076"/>
      <c r="T186" s="2076"/>
      <c r="U186" s="2076"/>
      <c r="V186" s="2076"/>
      <c r="W186" s="2076"/>
      <c r="X186" s="2076"/>
      <c r="Y186" s="2076"/>
      <c r="Z186" s="2076"/>
      <c r="AA186" s="2076"/>
      <c r="AB186" s="2076"/>
      <c r="AC186" s="2076"/>
      <c r="AD186" s="2076"/>
      <c r="AE186" s="2076"/>
      <c r="AF186" s="2076"/>
      <c r="AG186" s="2076"/>
      <c r="AH186" s="2076"/>
      <c r="AI186" s="2076"/>
      <c r="AJ186" s="84"/>
      <c r="AK186" s="84"/>
      <c r="AL186" s="84"/>
    </row>
    <row r="187" spans="1:42" ht="30" customHeight="1">
      <c r="A187" s="2079"/>
      <c r="B187" s="2079"/>
      <c r="C187" s="2079"/>
      <c r="D187" s="2079"/>
      <c r="E187" s="2079"/>
      <c r="F187" s="2079"/>
      <c r="G187" s="2079"/>
      <c r="H187" s="2080"/>
      <c r="I187" s="2080"/>
      <c r="J187" s="1876"/>
      <c r="K187" s="1876"/>
      <c r="L187" s="1876"/>
      <c r="M187" s="1876"/>
      <c r="N187" s="2080"/>
      <c r="O187" s="2080"/>
      <c r="P187" s="2080"/>
      <c r="Q187" s="2080"/>
      <c r="R187" s="2079"/>
      <c r="S187" s="2079"/>
      <c r="T187" s="2079"/>
      <c r="U187" s="2079"/>
      <c r="V187" s="2079"/>
      <c r="W187" s="2079"/>
      <c r="X187" s="2079"/>
      <c r="Y187" s="2079"/>
      <c r="Z187" s="2079"/>
      <c r="AA187" s="1876"/>
      <c r="AB187" s="1876"/>
      <c r="AC187" s="1876"/>
      <c r="AD187" s="1876"/>
      <c r="AE187" s="1876"/>
      <c r="AF187" s="2080"/>
      <c r="AG187" s="2080"/>
      <c r="AH187" s="2080"/>
      <c r="AI187" s="2080"/>
      <c r="AJ187" s="84"/>
      <c r="AK187" s="84"/>
      <c r="AL187" s="84"/>
    </row>
    <row r="188" spans="1:42" ht="50.15" customHeight="1">
      <c r="A188" s="2079"/>
      <c r="B188" s="2079"/>
      <c r="C188" s="2079"/>
      <c r="D188" s="2079"/>
      <c r="E188" s="2079"/>
      <c r="F188" s="2079"/>
      <c r="G188" s="2079"/>
      <c r="H188" s="2080"/>
      <c r="I188" s="2080"/>
      <c r="J188" s="2076"/>
      <c r="K188" s="2076"/>
      <c r="L188" s="2076"/>
      <c r="M188" s="2076"/>
      <c r="N188" s="2076"/>
      <c r="O188" s="2076"/>
      <c r="P188" s="2076"/>
      <c r="Q188" s="2076"/>
      <c r="R188" s="2076"/>
      <c r="S188" s="2076"/>
      <c r="T188" s="2076"/>
      <c r="U188" s="2076"/>
      <c r="V188" s="2076"/>
      <c r="W188" s="2076"/>
      <c r="X188" s="2076"/>
      <c r="Y188" s="2076"/>
      <c r="Z188" s="2076"/>
      <c r="AA188" s="2076"/>
      <c r="AB188" s="2076"/>
      <c r="AC188" s="2076"/>
      <c r="AD188" s="2076"/>
      <c r="AE188" s="2076"/>
      <c r="AF188" s="2076"/>
      <c r="AG188" s="2076"/>
      <c r="AH188" s="2076"/>
      <c r="AI188" s="2076"/>
      <c r="AJ188" s="84"/>
      <c r="AK188" s="84"/>
      <c r="AL188" s="84"/>
    </row>
    <row r="189" spans="1:42" ht="25.5" customHeight="1">
      <c r="A189" s="2077"/>
      <c r="B189" s="2077"/>
      <c r="C189" s="2077"/>
      <c r="D189" s="2077"/>
      <c r="E189" s="2077"/>
      <c r="F189" s="2077"/>
      <c r="G189" s="2077"/>
      <c r="H189" s="2077"/>
      <c r="I189" s="2077"/>
      <c r="J189" s="2077"/>
      <c r="K189" s="2077"/>
      <c r="L189" s="2077"/>
      <c r="M189" s="2077"/>
      <c r="N189" s="2077"/>
      <c r="O189" s="2077"/>
      <c r="P189" s="2077"/>
      <c r="Q189" s="2077"/>
      <c r="R189" s="2077"/>
      <c r="S189" s="2077"/>
      <c r="T189" s="2077"/>
      <c r="U189" s="2077"/>
      <c r="V189" s="2077"/>
      <c r="W189" s="2077"/>
      <c r="X189" s="2077"/>
      <c r="Y189" s="2077"/>
      <c r="Z189" s="2077"/>
      <c r="AA189" s="2077"/>
      <c r="AB189" s="2078"/>
      <c r="AC189" s="2078"/>
      <c r="AD189" s="2078"/>
      <c r="AE189" s="2078"/>
      <c r="AF189" s="2078"/>
      <c r="AG189" s="2078"/>
      <c r="AH189" s="2078"/>
      <c r="AI189" s="2078"/>
      <c r="AJ189" s="84"/>
      <c r="AK189" s="84"/>
      <c r="AL189" s="84"/>
    </row>
    <row r="190" spans="1:42" ht="1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9"/>
      <c r="Z190" s="29"/>
      <c r="AA190" s="29"/>
      <c r="AB190" s="29"/>
      <c r="AC190" s="29"/>
      <c r="AD190" s="29"/>
      <c r="AE190" s="29"/>
      <c r="AF190" s="29"/>
      <c r="AG190" s="29"/>
      <c r="AH190" s="29"/>
      <c r="AI190" s="29"/>
      <c r="AJ190" s="8"/>
      <c r="AK190" s="8"/>
      <c r="AL190" s="8"/>
      <c r="AM190" s="8"/>
      <c r="AN190" s="8"/>
      <c r="AO190" s="8"/>
      <c r="AP190" s="8"/>
    </row>
    <row r="191" spans="1:42" ht="30" customHeight="1">
      <c r="A191" s="2079"/>
      <c r="B191" s="2079"/>
      <c r="C191" s="2079"/>
      <c r="D191" s="2091"/>
      <c r="E191" s="2091"/>
      <c r="F191" s="2091"/>
      <c r="G191" s="2091"/>
      <c r="H191" s="2089"/>
      <c r="I191" s="2089"/>
      <c r="J191" s="2092"/>
      <c r="K191" s="2092"/>
      <c r="L191" s="2092"/>
      <c r="M191" s="2092"/>
      <c r="N191" s="2092"/>
      <c r="O191" s="2092"/>
      <c r="P191" s="2092"/>
      <c r="Q191" s="2092"/>
      <c r="R191" s="2092"/>
      <c r="S191" s="2092"/>
      <c r="T191" s="2092"/>
      <c r="U191" s="2092"/>
      <c r="V191" s="2092"/>
      <c r="W191" s="2092"/>
      <c r="X191" s="2092"/>
      <c r="Y191" s="2092"/>
      <c r="Z191" s="2092"/>
      <c r="AA191" s="2092"/>
      <c r="AB191" s="2092"/>
      <c r="AC191" s="2092"/>
      <c r="AD191" s="2092"/>
      <c r="AE191" s="2092"/>
      <c r="AF191" s="2092"/>
      <c r="AG191" s="2092"/>
      <c r="AH191" s="2092"/>
      <c r="AI191" s="2092"/>
      <c r="AJ191" s="84"/>
      <c r="AK191" s="84"/>
      <c r="AL191" s="84"/>
    </row>
    <row r="192" spans="1:42" ht="30" customHeight="1">
      <c r="A192" s="2089"/>
      <c r="B192" s="2089"/>
      <c r="C192" s="2089"/>
      <c r="D192" s="2089"/>
      <c r="E192" s="2089"/>
      <c r="F192" s="2089"/>
      <c r="G192" s="2089"/>
      <c r="H192" s="2085"/>
      <c r="I192" s="2085"/>
      <c r="J192" s="2085"/>
      <c r="K192" s="2085"/>
      <c r="L192" s="2085"/>
      <c r="M192" s="2085"/>
      <c r="N192" s="2085"/>
      <c r="O192" s="2085"/>
      <c r="P192" s="2085"/>
      <c r="Q192" s="2085"/>
      <c r="R192" s="2086"/>
      <c r="S192" s="2086"/>
      <c r="T192" s="2086"/>
      <c r="U192" s="2086"/>
      <c r="V192" s="2086"/>
      <c r="W192" s="2086"/>
      <c r="X192" s="2086"/>
      <c r="Y192" s="2086"/>
      <c r="Z192" s="2086"/>
      <c r="AA192" s="2090"/>
      <c r="AB192" s="2090"/>
      <c r="AC192" s="2090"/>
      <c r="AD192" s="2090"/>
      <c r="AE192" s="2090"/>
      <c r="AF192" s="2090"/>
      <c r="AG192" s="2090"/>
      <c r="AH192" s="2090"/>
      <c r="AI192" s="2090"/>
      <c r="AJ192" s="84"/>
      <c r="AK192" s="84"/>
      <c r="AL192" s="84"/>
    </row>
    <row r="193" spans="1:38" ht="30" customHeight="1">
      <c r="A193" s="2089"/>
      <c r="B193" s="2089"/>
      <c r="C193" s="2089"/>
      <c r="D193" s="2089"/>
      <c r="E193" s="2089"/>
      <c r="F193" s="2089"/>
      <c r="G193" s="2089"/>
      <c r="H193" s="2085"/>
      <c r="I193" s="2085"/>
      <c r="J193" s="2085"/>
      <c r="K193" s="2085"/>
      <c r="L193" s="2085"/>
      <c r="M193" s="2085"/>
      <c r="N193" s="2085"/>
      <c r="O193" s="2085"/>
      <c r="P193" s="2085"/>
      <c r="Q193" s="2085"/>
      <c r="R193" s="2085"/>
      <c r="S193" s="2085"/>
      <c r="T193" s="2085"/>
      <c r="U193" s="2085"/>
      <c r="V193" s="2085"/>
      <c r="W193" s="2085"/>
      <c r="X193" s="2085"/>
      <c r="Y193" s="2085"/>
      <c r="Z193" s="2085"/>
      <c r="AA193" s="2085"/>
      <c r="AB193" s="2085"/>
      <c r="AC193" s="2085"/>
      <c r="AD193" s="2085"/>
      <c r="AE193" s="2085"/>
      <c r="AF193" s="2085"/>
      <c r="AG193" s="2085"/>
      <c r="AH193" s="2085"/>
      <c r="AI193" s="2085"/>
      <c r="AJ193" s="84"/>
      <c r="AK193" s="84"/>
      <c r="AL193" s="84"/>
    </row>
    <row r="194" spans="1:38" ht="30" customHeight="1">
      <c r="A194" s="2079"/>
      <c r="B194" s="2079"/>
      <c r="C194" s="2079"/>
      <c r="D194" s="2079"/>
      <c r="E194" s="2079"/>
      <c r="F194" s="2079"/>
      <c r="G194" s="2079"/>
      <c r="H194" s="2085"/>
      <c r="I194" s="2085"/>
      <c r="J194" s="2085"/>
      <c r="K194" s="2085"/>
      <c r="L194" s="2085"/>
      <c r="M194" s="2085"/>
      <c r="N194" s="2085"/>
      <c r="O194" s="2085"/>
      <c r="P194" s="2085"/>
      <c r="Q194" s="2085"/>
      <c r="R194" s="2086"/>
      <c r="S194" s="2086"/>
      <c r="T194" s="2086"/>
      <c r="U194" s="2086"/>
      <c r="V194" s="2086"/>
      <c r="W194" s="2086"/>
      <c r="X194" s="2086"/>
      <c r="Y194" s="2086"/>
      <c r="Z194" s="2086"/>
      <c r="AA194" s="2076"/>
      <c r="AB194" s="2076"/>
      <c r="AC194" s="2076"/>
      <c r="AD194" s="2076"/>
      <c r="AE194" s="2076"/>
      <c r="AF194" s="2076"/>
      <c r="AG194" s="2076"/>
      <c r="AH194" s="2076"/>
      <c r="AI194" s="2076"/>
      <c r="AJ194" s="84"/>
      <c r="AK194" s="84"/>
      <c r="AL194" s="84"/>
    </row>
    <row r="195" spans="1:38" ht="48.75" customHeight="1">
      <c r="A195" s="2087"/>
      <c r="B195" s="2087"/>
      <c r="C195" s="2087"/>
      <c r="D195" s="2087"/>
      <c r="E195" s="2087"/>
      <c r="F195" s="2087"/>
      <c r="G195" s="2087"/>
      <c r="H195" s="2088"/>
      <c r="I195" s="2088"/>
      <c r="J195" s="2088"/>
      <c r="K195" s="2088"/>
      <c r="L195" s="2088"/>
      <c r="M195" s="2088"/>
      <c r="N195" s="2088"/>
      <c r="O195" s="2088"/>
      <c r="P195" s="2088"/>
      <c r="Q195" s="2088"/>
      <c r="R195" s="2088"/>
      <c r="S195" s="2088"/>
      <c r="T195" s="2088"/>
      <c r="U195" s="2088"/>
      <c r="V195" s="2088"/>
      <c r="W195" s="2088"/>
      <c r="X195" s="2088"/>
      <c r="Y195" s="2088"/>
      <c r="Z195" s="2088"/>
      <c r="AA195" s="2088"/>
      <c r="AB195" s="2088"/>
      <c r="AC195" s="2088"/>
      <c r="AD195" s="2088"/>
      <c r="AE195" s="2088"/>
      <c r="AF195" s="2088"/>
      <c r="AG195" s="2088"/>
      <c r="AH195" s="2088"/>
      <c r="AI195" s="2088"/>
      <c r="AJ195" s="84"/>
      <c r="AK195" s="84"/>
      <c r="AL195" s="84"/>
    </row>
    <row r="196" spans="1:38" ht="30" customHeight="1">
      <c r="A196" s="2079"/>
      <c r="B196" s="2079"/>
      <c r="C196" s="2079"/>
      <c r="D196" s="2079"/>
      <c r="E196" s="2079"/>
      <c r="F196" s="2079"/>
      <c r="G196" s="2079"/>
      <c r="H196" s="2084"/>
      <c r="I196" s="2084"/>
      <c r="J196" s="2084"/>
      <c r="K196" s="2082"/>
      <c r="L196" s="2082"/>
      <c r="M196" s="2079"/>
      <c r="N196" s="2079"/>
      <c r="O196" s="2082"/>
      <c r="P196" s="2082"/>
      <c r="Q196" s="2083"/>
      <c r="R196" s="2083"/>
      <c r="S196" s="2079"/>
      <c r="T196" s="2079"/>
      <c r="U196" s="2079"/>
      <c r="V196" s="2079"/>
      <c r="W196" s="2079"/>
      <c r="X196" s="2079"/>
      <c r="Y196" s="2082"/>
      <c r="Z196" s="2082"/>
      <c r="AA196" s="2079"/>
      <c r="AB196" s="2079"/>
      <c r="AC196" s="2082"/>
      <c r="AD196" s="2082"/>
      <c r="AE196" s="2083"/>
      <c r="AF196" s="2083"/>
      <c r="AG196" s="2083"/>
      <c r="AH196" s="2083"/>
      <c r="AI196" s="2083"/>
      <c r="AJ196" s="84"/>
      <c r="AK196" s="84"/>
      <c r="AL196" s="84"/>
    </row>
    <row r="197" spans="1:38" ht="30" customHeight="1">
      <c r="A197" s="2079"/>
      <c r="B197" s="2079"/>
      <c r="C197" s="2079"/>
      <c r="D197" s="2079"/>
      <c r="E197" s="2079"/>
      <c r="F197" s="2079"/>
      <c r="G197" s="2079"/>
      <c r="H197" s="1868"/>
      <c r="I197" s="1868"/>
      <c r="J197" s="1868"/>
      <c r="K197" s="1868"/>
      <c r="L197" s="1868"/>
      <c r="M197" s="1868"/>
      <c r="N197" s="1868"/>
      <c r="O197" s="1868"/>
      <c r="P197" s="1868"/>
      <c r="Q197" s="1868"/>
      <c r="R197" s="1868"/>
      <c r="S197" s="1868"/>
      <c r="T197" s="1868"/>
      <c r="U197" s="1868"/>
      <c r="V197" s="1868"/>
      <c r="W197" s="2081"/>
      <c r="X197" s="2081"/>
      <c r="Y197" s="2081"/>
      <c r="Z197" s="2081"/>
      <c r="AA197" s="2081"/>
      <c r="AB197" s="2081"/>
      <c r="AC197" s="2081"/>
      <c r="AD197" s="2081"/>
      <c r="AE197" s="2081"/>
      <c r="AF197" s="2081"/>
      <c r="AG197" s="2081"/>
      <c r="AH197" s="2081"/>
      <c r="AI197" s="2081"/>
      <c r="AJ197" s="84"/>
      <c r="AK197" s="84"/>
      <c r="AL197" s="84"/>
    </row>
    <row r="198" spans="1:38" ht="50.15" customHeight="1">
      <c r="A198" s="2079"/>
      <c r="B198" s="2079"/>
      <c r="C198" s="2079"/>
      <c r="D198" s="2079"/>
      <c r="E198" s="2079"/>
      <c r="F198" s="2079"/>
      <c r="G198" s="2079"/>
      <c r="H198" s="2076"/>
      <c r="I198" s="2076"/>
      <c r="J198" s="2076"/>
      <c r="K198" s="2076"/>
      <c r="L198" s="2076"/>
      <c r="M198" s="2076"/>
      <c r="N198" s="2076"/>
      <c r="O198" s="2076"/>
      <c r="P198" s="2076"/>
      <c r="Q198" s="2076"/>
      <c r="R198" s="2076"/>
      <c r="S198" s="2076"/>
      <c r="T198" s="2076"/>
      <c r="U198" s="2076"/>
      <c r="V198" s="2076"/>
      <c r="W198" s="2076"/>
      <c r="X198" s="2076"/>
      <c r="Y198" s="2076"/>
      <c r="Z198" s="2076"/>
      <c r="AA198" s="2076"/>
      <c r="AB198" s="2076"/>
      <c r="AC198" s="2076"/>
      <c r="AD198" s="2076"/>
      <c r="AE198" s="2076"/>
      <c r="AF198" s="2076"/>
      <c r="AG198" s="2076"/>
      <c r="AH198" s="2076"/>
      <c r="AI198" s="2076"/>
      <c r="AJ198" s="84"/>
      <c r="AK198" s="84"/>
      <c r="AL198" s="84"/>
    </row>
    <row r="199" spans="1:38" ht="50.15" customHeight="1">
      <c r="A199" s="2079"/>
      <c r="B199" s="2079"/>
      <c r="C199" s="2079"/>
      <c r="D199" s="2079"/>
      <c r="E199" s="2079"/>
      <c r="F199" s="2079"/>
      <c r="G199" s="2079"/>
      <c r="H199" s="2076"/>
      <c r="I199" s="2076"/>
      <c r="J199" s="2076"/>
      <c r="K199" s="2076"/>
      <c r="L199" s="2076"/>
      <c r="M199" s="2076"/>
      <c r="N199" s="2076"/>
      <c r="O199" s="2076"/>
      <c r="P199" s="2076"/>
      <c r="Q199" s="2076"/>
      <c r="R199" s="2076"/>
      <c r="S199" s="2076"/>
      <c r="T199" s="2076"/>
      <c r="U199" s="2076"/>
      <c r="V199" s="2076"/>
      <c r="W199" s="2076"/>
      <c r="X199" s="2076"/>
      <c r="Y199" s="2076"/>
      <c r="Z199" s="2076"/>
      <c r="AA199" s="2076"/>
      <c r="AB199" s="2076"/>
      <c r="AC199" s="2076"/>
      <c r="AD199" s="2076"/>
      <c r="AE199" s="2076"/>
      <c r="AF199" s="2076"/>
      <c r="AG199" s="2076"/>
      <c r="AH199" s="2076"/>
      <c r="AI199" s="2076"/>
      <c r="AJ199" s="84"/>
      <c r="AK199" s="84"/>
      <c r="AL199" s="84"/>
    </row>
    <row r="200" spans="1:38" ht="50.15" customHeight="1">
      <c r="A200" s="2079"/>
      <c r="B200" s="2079"/>
      <c r="C200" s="2079"/>
      <c r="D200" s="2079"/>
      <c r="E200" s="2079"/>
      <c r="F200" s="2079"/>
      <c r="G200" s="2079"/>
      <c r="H200" s="2076"/>
      <c r="I200" s="2076"/>
      <c r="J200" s="2076"/>
      <c r="K200" s="2076"/>
      <c r="L200" s="2076"/>
      <c r="M200" s="2076"/>
      <c r="N200" s="2076"/>
      <c r="O200" s="2076"/>
      <c r="P200" s="2076"/>
      <c r="Q200" s="2076"/>
      <c r="R200" s="2076"/>
      <c r="S200" s="2076"/>
      <c r="T200" s="2076"/>
      <c r="U200" s="2076"/>
      <c r="V200" s="2076"/>
      <c r="W200" s="2076"/>
      <c r="X200" s="2076"/>
      <c r="Y200" s="2076"/>
      <c r="Z200" s="2076"/>
      <c r="AA200" s="2076"/>
      <c r="AB200" s="2076"/>
      <c r="AC200" s="2076"/>
      <c r="AD200" s="2076"/>
      <c r="AE200" s="2076"/>
      <c r="AF200" s="2076"/>
      <c r="AG200" s="2076"/>
      <c r="AH200" s="2076"/>
      <c r="AI200" s="2076"/>
      <c r="AJ200" s="84"/>
      <c r="AK200" s="84"/>
      <c r="AL200" s="84"/>
    </row>
    <row r="201" spans="1:38" ht="30" customHeight="1">
      <c r="A201" s="2079"/>
      <c r="B201" s="2079"/>
      <c r="C201" s="2079"/>
      <c r="D201" s="2079"/>
      <c r="E201" s="2079"/>
      <c r="F201" s="2079"/>
      <c r="G201" s="2079"/>
      <c r="H201" s="2080"/>
      <c r="I201" s="2080"/>
      <c r="J201" s="1876"/>
      <c r="K201" s="1876"/>
      <c r="L201" s="1876"/>
      <c r="M201" s="1876"/>
      <c r="N201" s="2080"/>
      <c r="O201" s="2080"/>
      <c r="P201" s="2080"/>
      <c r="Q201" s="2080"/>
      <c r="R201" s="2079"/>
      <c r="S201" s="2079"/>
      <c r="T201" s="2079"/>
      <c r="U201" s="2079"/>
      <c r="V201" s="2079"/>
      <c r="W201" s="2079"/>
      <c r="X201" s="2079"/>
      <c r="Y201" s="2079"/>
      <c r="Z201" s="2079"/>
      <c r="AA201" s="1876"/>
      <c r="AB201" s="1876"/>
      <c r="AC201" s="1876"/>
      <c r="AD201" s="1876"/>
      <c r="AE201" s="1876"/>
      <c r="AF201" s="2080"/>
      <c r="AG201" s="2080"/>
      <c r="AH201" s="2080"/>
      <c r="AI201" s="2080"/>
      <c r="AJ201" s="84"/>
      <c r="AK201" s="84"/>
      <c r="AL201" s="84"/>
    </row>
    <row r="202" spans="1:38" ht="50.15" customHeight="1">
      <c r="A202" s="2079"/>
      <c r="B202" s="2079"/>
      <c r="C202" s="2079"/>
      <c r="D202" s="2079"/>
      <c r="E202" s="2079"/>
      <c r="F202" s="2079"/>
      <c r="G202" s="2079"/>
      <c r="H202" s="2080"/>
      <c r="I202" s="2080"/>
      <c r="J202" s="2076"/>
      <c r="K202" s="2076"/>
      <c r="L202" s="2076"/>
      <c r="M202" s="2076"/>
      <c r="N202" s="2076"/>
      <c r="O202" s="2076"/>
      <c r="P202" s="2076"/>
      <c r="Q202" s="2076"/>
      <c r="R202" s="2076"/>
      <c r="S202" s="2076"/>
      <c r="T202" s="2076"/>
      <c r="U202" s="2076"/>
      <c r="V202" s="2076"/>
      <c r="W202" s="2076"/>
      <c r="X202" s="2076"/>
      <c r="Y202" s="2076"/>
      <c r="Z202" s="2076"/>
      <c r="AA202" s="2076"/>
      <c r="AB202" s="2076"/>
      <c r="AC202" s="2076"/>
      <c r="AD202" s="2076"/>
      <c r="AE202" s="2076"/>
      <c r="AF202" s="2076"/>
      <c r="AG202" s="2076"/>
      <c r="AH202" s="2076"/>
      <c r="AI202" s="2076"/>
      <c r="AJ202" s="84"/>
      <c r="AK202" s="84"/>
      <c r="AL202" s="84"/>
    </row>
    <row r="203" spans="1:38" ht="24" customHeight="1">
      <c r="A203" s="2077"/>
      <c r="B203" s="2077"/>
      <c r="C203" s="2077"/>
      <c r="D203" s="2077"/>
      <c r="E203" s="2077"/>
      <c r="F203" s="2077"/>
      <c r="G203" s="2077"/>
      <c r="H203" s="2077"/>
      <c r="I203" s="2077"/>
      <c r="J203" s="2077"/>
      <c r="K203" s="2077"/>
      <c r="L203" s="2077"/>
      <c r="M203" s="2077"/>
      <c r="N203" s="2077"/>
      <c r="O203" s="2077"/>
      <c r="P203" s="2077"/>
      <c r="Q203" s="2077"/>
      <c r="R203" s="2077"/>
      <c r="S203" s="2077"/>
      <c r="T203" s="2077"/>
      <c r="U203" s="2077"/>
      <c r="V203" s="2077"/>
      <c r="W203" s="2077"/>
      <c r="X203" s="2077"/>
      <c r="Y203" s="2077"/>
      <c r="Z203" s="2077"/>
      <c r="AA203" s="2077"/>
      <c r="AB203" s="2078"/>
      <c r="AC203" s="2078"/>
      <c r="AD203" s="2078"/>
      <c r="AE203" s="2078"/>
      <c r="AF203" s="2078"/>
      <c r="AG203" s="2078"/>
      <c r="AH203" s="2078"/>
      <c r="AI203" s="2078"/>
      <c r="AJ203" s="84"/>
      <c r="AK203" s="84"/>
      <c r="AL203" s="84"/>
    </row>
    <row r="204" spans="1:38" ht="30" customHeight="1">
      <c r="A204" s="83"/>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c r="AA204" s="84"/>
      <c r="AB204" s="84"/>
      <c r="AC204" s="84"/>
      <c r="AD204" s="2093"/>
      <c r="AE204" s="2093"/>
      <c r="AF204" s="2093"/>
      <c r="AG204" s="2093"/>
      <c r="AH204" s="2093"/>
      <c r="AI204" s="2093"/>
      <c r="AJ204" s="84"/>
      <c r="AK204" s="84"/>
      <c r="AL204" s="84"/>
    </row>
    <row r="205" spans="1:38" ht="46.5" customHeight="1">
      <c r="A205" s="84"/>
      <c r="B205" s="2094"/>
      <c r="C205" s="2094"/>
      <c r="D205" s="2094"/>
      <c r="E205" s="2094"/>
      <c r="F205" s="2094"/>
      <c r="G205" s="2094"/>
      <c r="H205" s="2094"/>
      <c r="I205" s="2094"/>
      <c r="J205" s="2094"/>
      <c r="K205" s="2094"/>
      <c r="L205" s="2094"/>
      <c r="M205" s="2094"/>
      <c r="N205" s="2094"/>
      <c r="O205" s="2094"/>
      <c r="P205" s="2094"/>
      <c r="Q205" s="2094"/>
      <c r="R205" s="2094"/>
      <c r="S205" s="2094"/>
      <c r="T205" s="2094"/>
      <c r="U205" s="2094"/>
      <c r="V205" s="2094"/>
      <c r="W205" s="2094"/>
      <c r="X205" s="2094"/>
      <c r="Y205" s="2094"/>
      <c r="Z205" s="2094"/>
      <c r="AA205" s="2094"/>
      <c r="AB205" s="2094"/>
      <c r="AC205" s="2094"/>
      <c r="AD205" s="2094"/>
      <c r="AE205" s="2094"/>
      <c r="AF205" s="2094"/>
      <c r="AG205" s="2094"/>
      <c r="AH205" s="2094"/>
      <c r="AI205" s="85"/>
      <c r="AJ205" s="84"/>
      <c r="AK205" s="84"/>
      <c r="AL205" s="84"/>
    </row>
    <row r="206" spans="1:38" ht="30" customHeight="1">
      <c r="A206" s="2079"/>
      <c r="B206" s="2079"/>
      <c r="C206" s="2079"/>
      <c r="D206" s="2091"/>
      <c r="E206" s="2091"/>
      <c r="F206" s="2091"/>
      <c r="G206" s="2091"/>
      <c r="H206" s="2089"/>
      <c r="I206" s="2089"/>
      <c r="J206" s="2092"/>
      <c r="K206" s="2092"/>
      <c r="L206" s="2092"/>
      <c r="M206" s="2092"/>
      <c r="N206" s="2092"/>
      <c r="O206" s="2092"/>
      <c r="P206" s="2092"/>
      <c r="Q206" s="2092"/>
      <c r="R206" s="2092"/>
      <c r="S206" s="2092"/>
      <c r="T206" s="2092"/>
      <c r="U206" s="2092"/>
      <c r="V206" s="2092"/>
      <c r="W206" s="2092"/>
      <c r="X206" s="2092"/>
      <c r="Y206" s="2092"/>
      <c r="Z206" s="2092"/>
      <c r="AA206" s="2092"/>
      <c r="AB206" s="2092"/>
      <c r="AC206" s="2092"/>
      <c r="AD206" s="2092"/>
      <c r="AE206" s="2092"/>
      <c r="AF206" s="2092"/>
      <c r="AG206" s="2092"/>
      <c r="AH206" s="2092"/>
      <c r="AI206" s="2092"/>
      <c r="AJ206" s="84"/>
      <c r="AK206" s="84"/>
      <c r="AL206" s="84"/>
    </row>
    <row r="207" spans="1:38" ht="30" customHeight="1">
      <c r="A207" s="2089"/>
      <c r="B207" s="2089"/>
      <c r="C207" s="2089"/>
      <c r="D207" s="2089"/>
      <c r="E207" s="2089"/>
      <c r="F207" s="2089"/>
      <c r="G207" s="2089"/>
      <c r="H207" s="2085"/>
      <c r="I207" s="2085"/>
      <c r="J207" s="2085"/>
      <c r="K207" s="2085"/>
      <c r="L207" s="2085"/>
      <c r="M207" s="2085"/>
      <c r="N207" s="2085"/>
      <c r="O207" s="2085"/>
      <c r="P207" s="2085"/>
      <c r="Q207" s="2085"/>
      <c r="R207" s="2086"/>
      <c r="S207" s="2086"/>
      <c r="T207" s="2086"/>
      <c r="U207" s="2086"/>
      <c r="V207" s="2086"/>
      <c r="W207" s="2086"/>
      <c r="X207" s="2086"/>
      <c r="Y207" s="2086"/>
      <c r="Z207" s="2086"/>
      <c r="AA207" s="2090"/>
      <c r="AB207" s="2090"/>
      <c r="AC207" s="2090"/>
      <c r="AD207" s="2090"/>
      <c r="AE207" s="2090"/>
      <c r="AF207" s="2090"/>
      <c r="AG207" s="2090"/>
      <c r="AH207" s="2090"/>
      <c r="AI207" s="2090"/>
      <c r="AJ207" s="84"/>
      <c r="AK207" s="84"/>
      <c r="AL207" s="84"/>
    </row>
    <row r="208" spans="1:38" ht="30" customHeight="1">
      <c r="A208" s="2089"/>
      <c r="B208" s="2089"/>
      <c r="C208" s="2089"/>
      <c r="D208" s="2089"/>
      <c r="E208" s="2089"/>
      <c r="F208" s="2089"/>
      <c r="G208" s="2089"/>
      <c r="H208" s="2085"/>
      <c r="I208" s="2085"/>
      <c r="J208" s="2085"/>
      <c r="K208" s="2085"/>
      <c r="L208" s="2085"/>
      <c r="M208" s="2085"/>
      <c r="N208" s="2085"/>
      <c r="O208" s="2085"/>
      <c r="P208" s="2085"/>
      <c r="Q208" s="2085"/>
      <c r="R208" s="2085"/>
      <c r="S208" s="2085"/>
      <c r="T208" s="2085"/>
      <c r="U208" s="2085"/>
      <c r="V208" s="2085"/>
      <c r="W208" s="2085"/>
      <c r="X208" s="2085"/>
      <c r="Y208" s="2085"/>
      <c r="Z208" s="2085"/>
      <c r="AA208" s="2085"/>
      <c r="AB208" s="2085"/>
      <c r="AC208" s="2085"/>
      <c r="AD208" s="2085"/>
      <c r="AE208" s="2085"/>
      <c r="AF208" s="2085"/>
      <c r="AG208" s="2085"/>
      <c r="AH208" s="2085"/>
      <c r="AI208" s="2085"/>
      <c r="AJ208" s="84"/>
      <c r="AK208" s="84"/>
      <c r="AL208" s="84"/>
    </row>
    <row r="209" spans="1:42" ht="30" customHeight="1">
      <c r="A209" s="2079"/>
      <c r="B209" s="2079"/>
      <c r="C209" s="2079"/>
      <c r="D209" s="2079"/>
      <c r="E209" s="2079"/>
      <c r="F209" s="2079"/>
      <c r="G209" s="2079"/>
      <c r="H209" s="2085"/>
      <c r="I209" s="2085"/>
      <c r="J209" s="2085"/>
      <c r="K209" s="2085"/>
      <c r="L209" s="2085"/>
      <c r="M209" s="2085"/>
      <c r="N209" s="2085"/>
      <c r="O209" s="2085"/>
      <c r="P209" s="2085"/>
      <c r="Q209" s="2085"/>
      <c r="R209" s="2086"/>
      <c r="S209" s="2086"/>
      <c r="T209" s="2086"/>
      <c r="U209" s="2086"/>
      <c r="V209" s="2086"/>
      <c r="W209" s="2086"/>
      <c r="X209" s="2086"/>
      <c r="Y209" s="2086"/>
      <c r="Z209" s="2086"/>
      <c r="AA209" s="2076"/>
      <c r="AB209" s="2076"/>
      <c r="AC209" s="2076"/>
      <c r="AD209" s="2076"/>
      <c r="AE209" s="2076"/>
      <c r="AF209" s="2076"/>
      <c r="AG209" s="2076"/>
      <c r="AH209" s="2076"/>
      <c r="AI209" s="2076"/>
      <c r="AJ209" s="84"/>
      <c r="AK209" s="84"/>
      <c r="AL209" s="84"/>
    </row>
    <row r="210" spans="1:42" ht="48.75" customHeight="1">
      <c r="A210" s="2087"/>
      <c r="B210" s="2087"/>
      <c r="C210" s="2087"/>
      <c r="D210" s="2087"/>
      <c r="E210" s="2087"/>
      <c r="F210" s="2087"/>
      <c r="G210" s="2087"/>
      <c r="H210" s="2088"/>
      <c r="I210" s="2088"/>
      <c r="J210" s="2088"/>
      <c r="K210" s="2088"/>
      <c r="L210" s="2088"/>
      <c r="M210" s="2088"/>
      <c r="N210" s="2088"/>
      <c r="O210" s="2088"/>
      <c r="P210" s="2088"/>
      <c r="Q210" s="2088"/>
      <c r="R210" s="2088"/>
      <c r="S210" s="2088"/>
      <c r="T210" s="2088"/>
      <c r="U210" s="2088"/>
      <c r="V210" s="2088"/>
      <c r="W210" s="2088"/>
      <c r="X210" s="2088"/>
      <c r="Y210" s="2088"/>
      <c r="Z210" s="2088"/>
      <c r="AA210" s="2088"/>
      <c r="AB210" s="2088"/>
      <c r="AC210" s="2088"/>
      <c r="AD210" s="2088"/>
      <c r="AE210" s="2088"/>
      <c r="AF210" s="2088"/>
      <c r="AG210" s="2088"/>
      <c r="AH210" s="2088"/>
      <c r="AI210" s="2088"/>
      <c r="AJ210" s="84"/>
      <c r="AK210" s="84"/>
      <c r="AL210" s="84"/>
    </row>
    <row r="211" spans="1:42" ht="30" customHeight="1">
      <c r="A211" s="2079"/>
      <c r="B211" s="2079"/>
      <c r="C211" s="2079"/>
      <c r="D211" s="2079"/>
      <c r="E211" s="2079"/>
      <c r="F211" s="2079"/>
      <c r="G211" s="2079"/>
      <c r="H211" s="2084"/>
      <c r="I211" s="2084"/>
      <c r="J211" s="2084"/>
      <c r="K211" s="2082"/>
      <c r="L211" s="2082"/>
      <c r="M211" s="2079"/>
      <c r="N211" s="2079"/>
      <c r="O211" s="2082"/>
      <c r="P211" s="2082"/>
      <c r="Q211" s="2083"/>
      <c r="R211" s="2083"/>
      <c r="S211" s="2079"/>
      <c r="T211" s="2079"/>
      <c r="U211" s="2079"/>
      <c r="V211" s="2079"/>
      <c r="W211" s="2079"/>
      <c r="X211" s="2079"/>
      <c r="Y211" s="2082"/>
      <c r="Z211" s="2082"/>
      <c r="AA211" s="2079"/>
      <c r="AB211" s="2079"/>
      <c r="AC211" s="2082"/>
      <c r="AD211" s="2082"/>
      <c r="AE211" s="2083"/>
      <c r="AF211" s="2083"/>
      <c r="AG211" s="2083"/>
      <c r="AH211" s="2083"/>
      <c r="AI211" s="2083"/>
      <c r="AJ211" s="84"/>
      <c r="AK211" s="84"/>
      <c r="AL211" s="84"/>
    </row>
    <row r="212" spans="1:42" ht="30" customHeight="1">
      <c r="A212" s="2079"/>
      <c r="B212" s="2079"/>
      <c r="C212" s="2079"/>
      <c r="D212" s="2079"/>
      <c r="E212" s="2079"/>
      <c r="F212" s="2079"/>
      <c r="G212" s="2079"/>
      <c r="H212" s="1868"/>
      <c r="I212" s="1868"/>
      <c r="J212" s="1868"/>
      <c r="K212" s="1868"/>
      <c r="L212" s="1868"/>
      <c r="M212" s="1868"/>
      <c r="N212" s="1868"/>
      <c r="O212" s="1868"/>
      <c r="P212" s="1868"/>
      <c r="Q212" s="1868"/>
      <c r="R212" s="1868"/>
      <c r="S212" s="1868"/>
      <c r="T212" s="1868"/>
      <c r="U212" s="1868"/>
      <c r="V212" s="1868"/>
      <c r="W212" s="2081"/>
      <c r="X212" s="2081"/>
      <c r="Y212" s="2081"/>
      <c r="Z212" s="2081"/>
      <c r="AA212" s="2081"/>
      <c r="AB212" s="2081"/>
      <c r="AC212" s="2081"/>
      <c r="AD212" s="2081"/>
      <c r="AE212" s="2081"/>
      <c r="AF212" s="2081"/>
      <c r="AG212" s="2081"/>
      <c r="AH212" s="2081"/>
      <c r="AI212" s="2081"/>
      <c r="AJ212" s="84"/>
      <c r="AK212" s="84"/>
      <c r="AL212" s="84"/>
    </row>
    <row r="213" spans="1:42" ht="50.15" customHeight="1">
      <c r="A213" s="2079"/>
      <c r="B213" s="2079"/>
      <c r="C213" s="2079"/>
      <c r="D213" s="2079"/>
      <c r="E213" s="2079"/>
      <c r="F213" s="2079"/>
      <c r="G213" s="2079"/>
      <c r="H213" s="2076"/>
      <c r="I213" s="2076"/>
      <c r="J213" s="2076"/>
      <c r="K213" s="2076"/>
      <c r="L213" s="2076"/>
      <c r="M213" s="2076"/>
      <c r="N213" s="2076"/>
      <c r="O213" s="2076"/>
      <c r="P213" s="2076"/>
      <c r="Q213" s="2076"/>
      <c r="R213" s="2076"/>
      <c r="S213" s="2076"/>
      <c r="T213" s="2076"/>
      <c r="U213" s="2076"/>
      <c r="V213" s="2076"/>
      <c r="W213" s="2076"/>
      <c r="X213" s="2076"/>
      <c r="Y213" s="2076"/>
      <c r="Z213" s="2076"/>
      <c r="AA213" s="2076"/>
      <c r="AB213" s="2076"/>
      <c r="AC213" s="2076"/>
      <c r="AD213" s="2076"/>
      <c r="AE213" s="2076"/>
      <c r="AF213" s="2076"/>
      <c r="AG213" s="2076"/>
      <c r="AH213" s="2076"/>
      <c r="AI213" s="2076"/>
      <c r="AJ213" s="84"/>
      <c r="AK213" s="84"/>
      <c r="AL213" s="84"/>
    </row>
    <row r="214" spans="1:42" ht="50.15" customHeight="1">
      <c r="A214" s="2079"/>
      <c r="B214" s="2079"/>
      <c r="C214" s="2079"/>
      <c r="D214" s="2079"/>
      <c r="E214" s="2079"/>
      <c r="F214" s="2079"/>
      <c r="G214" s="2079"/>
      <c r="H214" s="2076"/>
      <c r="I214" s="2076"/>
      <c r="J214" s="2076"/>
      <c r="K214" s="2076"/>
      <c r="L214" s="2076"/>
      <c r="M214" s="2076"/>
      <c r="N214" s="2076"/>
      <c r="O214" s="2076"/>
      <c r="P214" s="2076"/>
      <c r="Q214" s="2076"/>
      <c r="R214" s="2076"/>
      <c r="S214" s="2076"/>
      <c r="T214" s="2076"/>
      <c r="U214" s="2076"/>
      <c r="V214" s="2076"/>
      <c r="W214" s="2076"/>
      <c r="X214" s="2076"/>
      <c r="Y214" s="2076"/>
      <c r="Z214" s="2076"/>
      <c r="AA214" s="2076"/>
      <c r="AB214" s="2076"/>
      <c r="AC214" s="2076"/>
      <c r="AD214" s="2076"/>
      <c r="AE214" s="2076"/>
      <c r="AF214" s="2076"/>
      <c r="AG214" s="2076"/>
      <c r="AH214" s="2076"/>
      <c r="AI214" s="2076"/>
      <c r="AJ214" s="84"/>
      <c r="AK214" s="84"/>
      <c r="AL214" s="84"/>
    </row>
    <row r="215" spans="1:42" ht="50.15" customHeight="1">
      <c r="A215" s="2079"/>
      <c r="B215" s="2079"/>
      <c r="C215" s="2079"/>
      <c r="D215" s="2079"/>
      <c r="E215" s="2079"/>
      <c r="F215" s="2079"/>
      <c r="G215" s="2079"/>
      <c r="H215" s="2076"/>
      <c r="I215" s="2076"/>
      <c r="J215" s="2076"/>
      <c r="K215" s="2076"/>
      <c r="L215" s="2076"/>
      <c r="M215" s="2076"/>
      <c r="N215" s="2076"/>
      <c r="O215" s="2076"/>
      <c r="P215" s="2076"/>
      <c r="Q215" s="2076"/>
      <c r="R215" s="2076"/>
      <c r="S215" s="2076"/>
      <c r="T215" s="2076"/>
      <c r="U215" s="2076"/>
      <c r="V215" s="2076"/>
      <c r="W215" s="2076"/>
      <c r="X215" s="2076"/>
      <c r="Y215" s="2076"/>
      <c r="Z215" s="2076"/>
      <c r="AA215" s="2076"/>
      <c r="AB215" s="2076"/>
      <c r="AC215" s="2076"/>
      <c r="AD215" s="2076"/>
      <c r="AE215" s="2076"/>
      <c r="AF215" s="2076"/>
      <c r="AG215" s="2076"/>
      <c r="AH215" s="2076"/>
      <c r="AI215" s="2076"/>
      <c r="AJ215" s="84"/>
      <c r="AK215" s="84"/>
      <c r="AL215" s="84"/>
    </row>
    <row r="216" spans="1:42" ht="30" customHeight="1">
      <c r="A216" s="2079"/>
      <c r="B216" s="2079"/>
      <c r="C216" s="2079"/>
      <c r="D216" s="2079"/>
      <c r="E216" s="2079"/>
      <c r="F216" s="2079"/>
      <c r="G216" s="2079"/>
      <c r="H216" s="2080"/>
      <c r="I216" s="2080"/>
      <c r="J216" s="1876"/>
      <c r="K216" s="1876"/>
      <c r="L216" s="1876"/>
      <c r="M216" s="1876"/>
      <c r="N216" s="2080"/>
      <c r="O216" s="2080"/>
      <c r="P216" s="2080"/>
      <c r="Q216" s="2080"/>
      <c r="R216" s="2079"/>
      <c r="S216" s="2079"/>
      <c r="T216" s="2079"/>
      <c r="U216" s="2079"/>
      <c r="V216" s="2079"/>
      <c r="W216" s="2079"/>
      <c r="X216" s="2079"/>
      <c r="Y216" s="2079"/>
      <c r="Z216" s="2079"/>
      <c r="AA216" s="1876"/>
      <c r="AB216" s="1876"/>
      <c r="AC216" s="1876"/>
      <c r="AD216" s="1876"/>
      <c r="AE216" s="1876"/>
      <c r="AF216" s="2080"/>
      <c r="AG216" s="2080"/>
      <c r="AH216" s="2080"/>
      <c r="AI216" s="2080"/>
      <c r="AJ216" s="84"/>
      <c r="AK216" s="84"/>
      <c r="AL216" s="84"/>
    </row>
    <row r="217" spans="1:42" ht="50.15" customHeight="1">
      <c r="A217" s="2079"/>
      <c r="B217" s="2079"/>
      <c r="C217" s="2079"/>
      <c r="D217" s="2079"/>
      <c r="E217" s="2079"/>
      <c r="F217" s="2079"/>
      <c r="G217" s="2079"/>
      <c r="H217" s="2080"/>
      <c r="I217" s="2080"/>
      <c r="J217" s="2076"/>
      <c r="K217" s="2076"/>
      <c r="L217" s="2076"/>
      <c r="M217" s="2076"/>
      <c r="N217" s="2076"/>
      <c r="O217" s="2076"/>
      <c r="P217" s="2076"/>
      <c r="Q217" s="2076"/>
      <c r="R217" s="2076"/>
      <c r="S217" s="2076"/>
      <c r="T217" s="2076"/>
      <c r="U217" s="2076"/>
      <c r="V217" s="2076"/>
      <c r="W217" s="2076"/>
      <c r="X217" s="2076"/>
      <c r="Y217" s="2076"/>
      <c r="Z217" s="2076"/>
      <c r="AA217" s="2076"/>
      <c r="AB217" s="2076"/>
      <c r="AC217" s="2076"/>
      <c r="AD217" s="2076"/>
      <c r="AE217" s="2076"/>
      <c r="AF217" s="2076"/>
      <c r="AG217" s="2076"/>
      <c r="AH217" s="2076"/>
      <c r="AI217" s="2076"/>
      <c r="AJ217" s="84"/>
      <c r="AK217" s="84"/>
      <c r="AL217" s="84"/>
    </row>
    <row r="218" spans="1:42" ht="25.5" customHeight="1">
      <c r="A218" s="2077"/>
      <c r="B218" s="2077"/>
      <c r="C218" s="2077"/>
      <c r="D218" s="2077"/>
      <c r="E218" s="2077"/>
      <c r="F218" s="2077"/>
      <c r="G218" s="2077"/>
      <c r="H218" s="2077"/>
      <c r="I218" s="2077"/>
      <c r="J218" s="2077"/>
      <c r="K218" s="2077"/>
      <c r="L218" s="2077"/>
      <c r="M218" s="2077"/>
      <c r="N218" s="2077"/>
      <c r="O218" s="2077"/>
      <c r="P218" s="2077"/>
      <c r="Q218" s="2077"/>
      <c r="R218" s="2077"/>
      <c r="S218" s="2077"/>
      <c r="T218" s="2077"/>
      <c r="U218" s="2077"/>
      <c r="V218" s="2077"/>
      <c r="W218" s="2077"/>
      <c r="X218" s="2077"/>
      <c r="Y218" s="2077"/>
      <c r="Z218" s="2077"/>
      <c r="AA218" s="2077"/>
      <c r="AB218" s="2078"/>
      <c r="AC218" s="2078"/>
      <c r="AD218" s="2078"/>
      <c r="AE218" s="2078"/>
      <c r="AF218" s="2078"/>
      <c r="AG218" s="2078"/>
      <c r="AH218" s="2078"/>
      <c r="AI218" s="2078"/>
      <c r="AJ218" s="84"/>
      <c r="AK218" s="84"/>
      <c r="AL218" s="84"/>
    </row>
    <row r="219" spans="1:42"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9"/>
      <c r="Z219" s="29"/>
      <c r="AA219" s="29"/>
      <c r="AB219" s="29"/>
      <c r="AC219" s="29"/>
      <c r="AD219" s="29"/>
      <c r="AE219" s="29"/>
      <c r="AF219" s="29"/>
      <c r="AG219" s="29"/>
      <c r="AH219" s="29"/>
      <c r="AI219" s="29"/>
      <c r="AJ219" s="8"/>
      <c r="AK219" s="8"/>
      <c r="AL219" s="8"/>
      <c r="AM219" s="8"/>
      <c r="AN219" s="8"/>
      <c r="AO219" s="8"/>
      <c r="AP219" s="8"/>
    </row>
    <row r="220" spans="1:42" ht="30" customHeight="1">
      <c r="A220" s="2079"/>
      <c r="B220" s="2079"/>
      <c r="C220" s="2079"/>
      <c r="D220" s="2091"/>
      <c r="E220" s="2091"/>
      <c r="F220" s="2091"/>
      <c r="G220" s="2091"/>
      <c r="H220" s="2089"/>
      <c r="I220" s="2089"/>
      <c r="J220" s="2092"/>
      <c r="K220" s="2092"/>
      <c r="L220" s="2092"/>
      <c r="M220" s="2092"/>
      <c r="N220" s="2092"/>
      <c r="O220" s="2092"/>
      <c r="P220" s="2092"/>
      <c r="Q220" s="2092"/>
      <c r="R220" s="2092"/>
      <c r="S220" s="2092"/>
      <c r="T220" s="2092"/>
      <c r="U220" s="2092"/>
      <c r="V220" s="2092"/>
      <c r="W220" s="2092"/>
      <c r="X220" s="2092"/>
      <c r="Y220" s="2092"/>
      <c r="Z220" s="2092"/>
      <c r="AA220" s="2092"/>
      <c r="AB220" s="2092"/>
      <c r="AC220" s="2092"/>
      <c r="AD220" s="2092"/>
      <c r="AE220" s="2092"/>
      <c r="AF220" s="2092"/>
      <c r="AG220" s="2092"/>
      <c r="AH220" s="2092"/>
      <c r="AI220" s="2092"/>
      <c r="AJ220" s="84"/>
      <c r="AK220" s="84"/>
      <c r="AL220" s="84"/>
    </row>
    <row r="221" spans="1:42" ht="30" customHeight="1">
      <c r="A221" s="2089"/>
      <c r="B221" s="2089"/>
      <c r="C221" s="2089"/>
      <c r="D221" s="2089"/>
      <c r="E221" s="2089"/>
      <c r="F221" s="2089"/>
      <c r="G221" s="2089"/>
      <c r="H221" s="2085"/>
      <c r="I221" s="2085"/>
      <c r="J221" s="2085"/>
      <c r="K221" s="2085"/>
      <c r="L221" s="2085"/>
      <c r="M221" s="2085"/>
      <c r="N221" s="2085"/>
      <c r="O221" s="2085"/>
      <c r="P221" s="2085"/>
      <c r="Q221" s="2085"/>
      <c r="R221" s="2086"/>
      <c r="S221" s="2086"/>
      <c r="T221" s="2086"/>
      <c r="U221" s="2086"/>
      <c r="V221" s="2086"/>
      <c r="W221" s="2086"/>
      <c r="X221" s="2086"/>
      <c r="Y221" s="2086"/>
      <c r="Z221" s="2086"/>
      <c r="AA221" s="2090"/>
      <c r="AB221" s="2090"/>
      <c r="AC221" s="2090"/>
      <c r="AD221" s="2090"/>
      <c r="AE221" s="2090"/>
      <c r="AF221" s="2090"/>
      <c r="AG221" s="2090"/>
      <c r="AH221" s="2090"/>
      <c r="AI221" s="2090"/>
      <c r="AJ221" s="84"/>
      <c r="AK221" s="84"/>
      <c r="AL221" s="84"/>
    </row>
    <row r="222" spans="1:42" ht="30" customHeight="1">
      <c r="A222" s="2089"/>
      <c r="B222" s="2089"/>
      <c r="C222" s="2089"/>
      <c r="D222" s="2089"/>
      <c r="E222" s="2089"/>
      <c r="F222" s="2089"/>
      <c r="G222" s="2089"/>
      <c r="H222" s="2085"/>
      <c r="I222" s="2085"/>
      <c r="J222" s="2085"/>
      <c r="K222" s="2085"/>
      <c r="L222" s="2085"/>
      <c r="M222" s="2085"/>
      <c r="N222" s="2085"/>
      <c r="O222" s="2085"/>
      <c r="P222" s="2085"/>
      <c r="Q222" s="2085"/>
      <c r="R222" s="2085"/>
      <c r="S222" s="2085"/>
      <c r="T222" s="2085"/>
      <c r="U222" s="2085"/>
      <c r="V222" s="2085"/>
      <c r="W222" s="2085"/>
      <c r="X222" s="2085"/>
      <c r="Y222" s="2085"/>
      <c r="Z222" s="2085"/>
      <c r="AA222" s="2085"/>
      <c r="AB222" s="2085"/>
      <c r="AC222" s="2085"/>
      <c r="AD222" s="2085"/>
      <c r="AE222" s="2085"/>
      <c r="AF222" s="2085"/>
      <c r="AG222" s="2085"/>
      <c r="AH222" s="2085"/>
      <c r="AI222" s="2085"/>
      <c r="AJ222" s="84"/>
      <c r="AK222" s="84"/>
      <c r="AL222" s="84"/>
    </row>
    <row r="223" spans="1:42" ht="30" customHeight="1">
      <c r="A223" s="2079"/>
      <c r="B223" s="2079"/>
      <c r="C223" s="2079"/>
      <c r="D223" s="2079"/>
      <c r="E223" s="2079"/>
      <c r="F223" s="2079"/>
      <c r="G223" s="2079"/>
      <c r="H223" s="2085"/>
      <c r="I223" s="2085"/>
      <c r="J223" s="2085"/>
      <c r="K223" s="2085"/>
      <c r="L223" s="2085"/>
      <c r="M223" s="2085"/>
      <c r="N223" s="2085"/>
      <c r="O223" s="2085"/>
      <c r="P223" s="2085"/>
      <c r="Q223" s="2085"/>
      <c r="R223" s="2086"/>
      <c r="S223" s="2086"/>
      <c r="T223" s="2086"/>
      <c r="U223" s="2086"/>
      <c r="V223" s="2086"/>
      <c r="W223" s="2086"/>
      <c r="X223" s="2086"/>
      <c r="Y223" s="2086"/>
      <c r="Z223" s="2086"/>
      <c r="AA223" s="2076"/>
      <c r="AB223" s="2076"/>
      <c r="AC223" s="2076"/>
      <c r="AD223" s="2076"/>
      <c r="AE223" s="2076"/>
      <c r="AF223" s="2076"/>
      <c r="AG223" s="2076"/>
      <c r="AH223" s="2076"/>
      <c r="AI223" s="2076"/>
      <c r="AJ223" s="84"/>
      <c r="AK223" s="84"/>
      <c r="AL223" s="84"/>
    </row>
    <row r="224" spans="1:42" ht="48.75" customHeight="1">
      <c r="A224" s="2087"/>
      <c r="B224" s="2087"/>
      <c r="C224" s="2087"/>
      <c r="D224" s="2087"/>
      <c r="E224" s="2087"/>
      <c r="F224" s="2087"/>
      <c r="G224" s="2087"/>
      <c r="H224" s="2088"/>
      <c r="I224" s="2088"/>
      <c r="J224" s="2088"/>
      <c r="K224" s="2088"/>
      <c r="L224" s="2088"/>
      <c r="M224" s="2088"/>
      <c r="N224" s="2088"/>
      <c r="O224" s="2088"/>
      <c r="P224" s="2088"/>
      <c r="Q224" s="2088"/>
      <c r="R224" s="2088"/>
      <c r="S224" s="2088"/>
      <c r="T224" s="2088"/>
      <c r="U224" s="2088"/>
      <c r="V224" s="2088"/>
      <c r="W224" s="2088"/>
      <c r="X224" s="2088"/>
      <c r="Y224" s="2088"/>
      <c r="Z224" s="2088"/>
      <c r="AA224" s="2088"/>
      <c r="AB224" s="2088"/>
      <c r="AC224" s="2088"/>
      <c r="AD224" s="2088"/>
      <c r="AE224" s="2088"/>
      <c r="AF224" s="2088"/>
      <c r="AG224" s="2088"/>
      <c r="AH224" s="2088"/>
      <c r="AI224" s="2088"/>
      <c r="AJ224" s="84"/>
      <c r="AK224" s="84"/>
      <c r="AL224" s="84"/>
    </row>
    <row r="225" spans="1:38" ht="30" customHeight="1">
      <c r="A225" s="2079"/>
      <c r="B225" s="2079"/>
      <c r="C225" s="2079"/>
      <c r="D225" s="2079"/>
      <c r="E225" s="2079"/>
      <c r="F225" s="2079"/>
      <c r="G225" s="2079"/>
      <c r="H225" s="2084"/>
      <c r="I225" s="2084"/>
      <c r="J225" s="2084"/>
      <c r="K225" s="2082"/>
      <c r="L225" s="2082"/>
      <c r="M225" s="2079"/>
      <c r="N225" s="2079"/>
      <c r="O225" s="2082"/>
      <c r="P225" s="2082"/>
      <c r="Q225" s="2083"/>
      <c r="R225" s="2083"/>
      <c r="S225" s="2079"/>
      <c r="T225" s="2079"/>
      <c r="U225" s="2079"/>
      <c r="V225" s="2079"/>
      <c r="W225" s="2079"/>
      <c r="X225" s="2079"/>
      <c r="Y225" s="2082"/>
      <c r="Z225" s="2082"/>
      <c r="AA225" s="2079"/>
      <c r="AB225" s="2079"/>
      <c r="AC225" s="2082"/>
      <c r="AD225" s="2082"/>
      <c r="AE225" s="2083"/>
      <c r="AF225" s="2083"/>
      <c r="AG225" s="2083"/>
      <c r="AH225" s="2083"/>
      <c r="AI225" s="2083"/>
      <c r="AJ225" s="84"/>
      <c r="AK225" s="84"/>
      <c r="AL225" s="84"/>
    </row>
    <row r="226" spans="1:38" ht="30" customHeight="1">
      <c r="A226" s="2079"/>
      <c r="B226" s="2079"/>
      <c r="C226" s="2079"/>
      <c r="D226" s="2079"/>
      <c r="E226" s="2079"/>
      <c r="F226" s="2079"/>
      <c r="G226" s="2079"/>
      <c r="H226" s="1868"/>
      <c r="I226" s="1868"/>
      <c r="J226" s="1868"/>
      <c r="K226" s="1868"/>
      <c r="L226" s="1868"/>
      <c r="M226" s="1868"/>
      <c r="N226" s="1868"/>
      <c r="O226" s="1868"/>
      <c r="P226" s="1868"/>
      <c r="Q226" s="1868"/>
      <c r="R226" s="1868"/>
      <c r="S226" s="1868"/>
      <c r="T226" s="1868"/>
      <c r="U226" s="1868"/>
      <c r="V226" s="1868"/>
      <c r="W226" s="2081"/>
      <c r="X226" s="2081"/>
      <c r="Y226" s="2081"/>
      <c r="Z226" s="2081"/>
      <c r="AA226" s="2081"/>
      <c r="AB226" s="2081"/>
      <c r="AC226" s="2081"/>
      <c r="AD226" s="2081"/>
      <c r="AE226" s="2081"/>
      <c r="AF226" s="2081"/>
      <c r="AG226" s="2081"/>
      <c r="AH226" s="2081"/>
      <c r="AI226" s="2081"/>
      <c r="AJ226" s="84"/>
      <c r="AK226" s="84"/>
      <c r="AL226" s="84"/>
    </row>
    <row r="227" spans="1:38" ht="50.15" customHeight="1">
      <c r="A227" s="2079"/>
      <c r="B227" s="2079"/>
      <c r="C227" s="2079"/>
      <c r="D227" s="2079"/>
      <c r="E227" s="2079"/>
      <c r="F227" s="2079"/>
      <c r="G227" s="2079"/>
      <c r="H227" s="2076"/>
      <c r="I227" s="2076"/>
      <c r="J227" s="2076"/>
      <c r="K227" s="2076"/>
      <c r="L227" s="2076"/>
      <c r="M227" s="2076"/>
      <c r="N227" s="2076"/>
      <c r="O227" s="2076"/>
      <c r="P227" s="2076"/>
      <c r="Q227" s="2076"/>
      <c r="R227" s="2076"/>
      <c r="S227" s="2076"/>
      <c r="T227" s="2076"/>
      <c r="U227" s="2076"/>
      <c r="V227" s="2076"/>
      <c r="W227" s="2076"/>
      <c r="X227" s="2076"/>
      <c r="Y227" s="2076"/>
      <c r="Z227" s="2076"/>
      <c r="AA227" s="2076"/>
      <c r="AB227" s="2076"/>
      <c r="AC227" s="2076"/>
      <c r="AD227" s="2076"/>
      <c r="AE227" s="2076"/>
      <c r="AF227" s="2076"/>
      <c r="AG227" s="2076"/>
      <c r="AH227" s="2076"/>
      <c r="AI227" s="2076"/>
      <c r="AJ227" s="84"/>
      <c r="AK227" s="84"/>
      <c r="AL227" s="84"/>
    </row>
    <row r="228" spans="1:38" ht="50.15" customHeight="1">
      <c r="A228" s="2079"/>
      <c r="B228" s="2079"/>
      <c r="C228" s="2079"/>
      <c r="D228" s="2079"/>
      <c r="E228" s="2079"/>
      <c r="F228" s="2079"/>
      <c r="G228" s="2079"/>
      <c r="H228" s="2076"/>
      <c r="I228" s="2076"/>
      <c r="J228" s="2076"/>
      <c r="K228" s="2076"/>
      <c r="L228" s="2076"/>
      <c r="M228" s="2076"/>
      <c r="N228" s="2076"/>
      <c r="O228" s="2076"/>
      <c r="P228" s="2076"/>
      <c r="Q228" s="2076"/>
      <c r="R228" s="2076"/>
      <c r="S228" s="2076"/>
      <c r="T228" s="2076"/>
      <c r="U228" s="2076"/>
      <c r="V228" s="2076"/>
      <c r="W228" s="2076"/>
      <c r="X228" s="2076"/>
      <c r="Y228" s="2076"/>
      <c r="Z228" s="2076"/>
      <c r="AA228" s="2076"/>
      <c r="AB228" s="2076"/>
      <c r="AC228" s="2076"/>
      <c r="AD228" s="2076"/>
      <c r="AE228" s="2076"/>
      <c r="AF228" s="2076"/>
      <c r="AG228" s="2076"/>
      <c r="AH228" s="2076"/>
      <c r="AI228" s="2076"/>
      <c r="AJ228" s="84"/>
      <c r="AK228" s="84"/>
      <c r="AL228" s="84"/>
    </row>
    <row r="229" spans="1:38" ht="50.15" customHeight="1">
      <c r="A229" s="2079"/>
      <c r="B229" s="2079"/>
      <c r="C229" s="2079"/>
      <c r="D229" s="2079"/>
      <c r="E229" s="2079"/>
      <c r="F229" s="2079"/>
      <c r="G229" s="2079"/>
      <c r="H229" s="2076"/>
      <c r="I229" s="2076"/>
      <c r="J229" s="2076"/>
      <c r="K229" s="2076"/>
      <c r="L229" s="2076"/>
      <c r="M229" s="2076"/>
      <c r="N229" s="2076"/>
      <c r="O229" s="2076"/>
      <c r="P229" s="2076"/>
      <c r="Q229" s="2076"/>
      <c r="R229" s="2076"/>
      <c r="S229" s="2076"/>
      <c r="T229" s="2076"/>
      <c r="U229" s="2076"/>
      <c r="V229" s="2076"/>
      <c r="W229" s="2076"/>
      <c r="X229" s="2076"/>
      <c r="Y229" s="2076"/>
      <c r="Z229" s="2076"/>
      <c r="AA229" s="2076"/>
      <c r="AB229" s="2076"/>
      <c r="AC229" s="2076"/>
      <c r="AD229" s="2076"/>
      <c r="AE229" s="2076"/>
      <c r="AF229" s="2076"/>
      <c r="AG229" s="2076"/>
      <c r="AH229" s="2076"/>
      <c r="AI229" s="2076"/>
      <c r="AJ229" s="84"/>
      <c r="AK229" s="84"/>
      <c r="AL229" s="84"/>
    </row>
    <row r="230" spans="1:38" ht="30" customHeight="1">
      <c r="A230" s="2079"/>
      <c r="B230" s="2079"/>
      <c r="C230" s="2079"/>
      <c r="D230" s="2079"/>
      <c r="E230" s="2079"/>
      <c r="F230" s="2079"/>
      <c r="G230" s="2079"/>
      <c r="H230" s="2080"/>
      <c r="I230" s="2080"/>
      <c r="J230" s="1876"/>
      <c r="K230" s="1876"/>
      <c r="L230" s="1876"/>
      <c r="M230" s="1876"/>
      <c r="N230" s="2080"/>
      <c r="O230" s="2080"/>
      <c r="P230" s="2080"/>
      <c r="Q230" s="2080"/>
      <c r="R230" s="2079"/>
      <c r="S230" s="2079"/>
      <c r="T230" s="2079"/>
      <c r="U230" s="2079"/>
      <c r="V230" s="2079"/>
      <c r="W230" s="2079"/>
      <c r="X230" s="2079"/>
      <c r="Y230" s="2079"/>
      <c r="Z230" s="2079"/>
      <c r="AA230" s="1876"/>
      <c r="AB230" s="1876"/>
      <c r="AC230" s="1876"/>
      <c r="AD230" s="1876"/>
      <c r="AE230" s="1876"/>
      <c r="AF230" s="2080"/>
      <c r="AG230" s="2080"/>
      <c r="AH230" s="2080"/>
      <c r="AI230" s="2080"/>
      <c r="AJ230" s="84"/>
      <c r="AK230" s="84"/>
      <c r="AL230" s="84"/>
    </row>
    <row r="231" spans="1:38" ht="50.15" customHeight="1">
      <c r="A231" s="2079"/>
      <c r="B231" s="2079"/>
      <c r="C231" s="2079"/>
      <c r="D231" s="2079"/>
      <c r="E231" s="2079"/>
      <c r="F231" s="2079"/>
      <c r="G231" s="2079"/>
      <c r="H231" s="2080"/>
      <c r="I231" s="2080"/>
      <c r="J231" s="2076"/>
      <c r="K231" s="2076"/>
      <c r="L231" s="2076"/>
      <c r="M231" s="2076"/>
      <c r="N231" s="2076"/>
      <c r="O231" s="2076"/>
      <c r="P231" s="2076"/>
      <c r="Q231" s="2076"/>
      <c r="R231" s="2076"/>
      <c r="S231" s="2076"/>
      <c r="T231" s="2076"/>
      <c r="U231" s="2076"/>
      <c r="V231" s="2076"/>
      <c r="W231" s="2076"/>
      <c r="X231" s="2076"/>
      <c r="Y231" s="2076"/>
      <c r="Z231" s="2076"/>
      <c r="AA231" s="2076"/>
      <c r="AB231" s="2076"/>
      <c r="AC231" s="2076"/>
      <c r="AD231" s="2076"/>
      <c r="AE231" s="2076"/>
      <c r="AF231" s="2076"/>
      <c r="AG231" s="2076"/>
      <c r="AH231" s="2076"/>
      <c r="AI231" s="2076"/>
      <c r="AJ231" s="84"/>
      <c r="AK231" s="84"/>
      <c r="AL231" s="84"/>
    </row>
    <row r="232" spans="1:38" ht="24" customHeight="1">
      <c r="A232" s="2077"/>
      <c r="B232" s="2077"/>
      <c r="C232" s="2077"/>
      <c r="D232" s="2077"/>
      <c r="E232" s="2077"/>
      <c r="F232" s="2077"/>
      <c r="G232" s="2077"/>
      <c r="H232" s="2077"/>
      <c r="I232" s="2077"/>
      <c r="J232" s="2077"/>
      <c r="K232" s="2077"/>
      <c r="L232" s="2077"/>
      <c r="M232" s="2077"/>
      <c r="N232" s="2077"/>
      <c r="O232" s="2077"/>
      <c r="P232" s="2077"/>
      <c r="Q232" s="2077"/>
      <c r="R232" s="2077"/>
      <c r="S232" s="2077"/>
      <c r="T232" s="2077"/>
      <c r="U232" s="2077"/>
      <c r="V232" s="2077"/>
      <c r="W232" s="2077"/>
      <c r="X232" s="2077"/>
      <c r="Y232" s="2077"/>
      <c r="Z232" s="2077"/>
      <c r="AA232" s="2077"/>
      <c r="AB232" s="2078"/>
      <c r="AC232" s="2078"/>
      <c r="AD232" s="2078"/>
      <c r="AE232" s="2078"/>
      <c r="AF232" s="2078"/>
      <c r="AG232" s="2078"/>
      <c r="AH232" s="2078"/>
      <c r="AI232" s="2078"/>
      <c r="AJ232" s="84"/>
      <c r="AK232" s="84"/>
      <c r="AL232" s="84"/>
    </row>
    <row r="233" spans="1:38" ht="30" customHeight="1">
      <c r="A233" s="83"/>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c r="AA233" s="84"/>
      <c r="AB233" s="84"/>
      <c r="AC233" s="84"/>
      <c r="AD233" s="2093"/>
      <c r="AE233" s="2093"/>
      <c r="AF233" s="2093"/>
      <c r="AG233" s="2093"/>
      <c r="AH233" s="2093"/>
      <c r="AI233" s="2093"/>
      <c r="AJ233" s="84"/>
      <c r="AK233" s="84"/>
      <c r="AL233" s="84"/>
    </row>
    <row r="234" spans="1:38" ht="46.5" customHeight="1">
      <c r="A234" s="84"/>
      <c r="B234" s="2094"/>
      <c r="C234" s="2094"/>
      <c r="D234" s="2094"/>
      <c r="E234" s="2094"/>
      <c r="F234" s="2094"/>
      <c r="G234" s="2094"/>
      <c r="H234" s="2094"/>
      <c r="I234" s="2094"/>
      <c r="J234" s="2094"/>
      <c r="K234" s="2094"/>
      <c r="L234" s="2094"/>
      <c r="M234" s="2094"/>
      <c r="N234" s="2094"/>
      <c r="O234" s="2094"/>
      <c r="P234" s="2094"/>
      <c r="Q234" s="2094"/>
      <c r="R234" s="2094"/>
      <c r="S234" s="2094"/>
      <c r="T234" s="2094"/>
      <c r="U234" s="2094"/>
      <c r="V234" s="2094"/>
      <c r="W234" s="2094"/>
      <c r="X234" s="2094"/>
      <c r="Y234" s="2094"/>
      <c r="Z234" s="2094"/>
      <c r="AA234" s="2094"/>
      <c r="AB234" s="2094"/>
      <c r="AC234" s="2094"/>
      <c r="AD234" s="2094"/>
      <c r="AE234" s="2094"/>
      <c r="AF234" s="2094"/>
      <c r="AG234" s="2094"/>
      <c r="AH234" s="2094"/>
      <c r="AI234" s="85"/>
      <c r="AJ234" s="84"/>
      <c r="AK234" s="84"/>
      <c r="AL234" s="84"/>
    </row>
    <row r="235" spans="1:38" ht="30" customHeight="1">
      <c r="A235" s="2079"/>
      <c r="B235" s="2079"/>
      <c r="C235" s="2079"/>
      <c r="D235" s="2091"/>
      <c r="E235" s="2091"/>
      <c r="F235" s="2091"/>
      <c r="G235" s="2091"/>
      <c r="H235" s="2089"/>
      <c r="I235" s="2089"/>
      <c r="J235" s="2092"/>
      <c r="K235" s="2092"/>
      <c r="L235" s="2092"/>
      <c r="M235" s="2092"/>
      <c r="N235" s="2092"/>
      <c r="O235" s="2092"/>
      <c r="P235" s="2092"/>
      <c r="Q235" s="2092"/>
      <c r="R235" s="2092"/>
      <c r="S235" s="2092"/>
      <c r="T235" s="2092"/>
      <c r="U235" s="2092"/>
      <c r="V235" s="2092"/>
      <c r="W235" s="2092"/>
      <c r="X235" s="2092"/>
      <c r="Y235" s="2092"/>
      <c r="Z235" s="2092"/>
      <c r="AA235" s="2092"/>
      <c r="AB235" s="2092"/>
      <c r="AC235" s="2092"/>
      <c r="AD235" s="2092"/>
      <c r="AE235" s="2092"/>
      <c r="AF235" s="2092"/>
      <c r="AG235" s="2092"/>
      <c r="AH235" s="2092"/>
      <c r="AI235" s="2092"/>
      <c r="AJ235" s="84"/>
      <c r="AK235" s="84"/>
      <c r="AL235" s="84"/>
    </row>
    <row r="236" spans="1:38" ht="30" customHeight="1">
      <c r="A236" s="2089"/>
      <c r="B236" s="2089"/>
      <c r="C236" s="2089"/>
      <c r="D236" s="2089"/>
      <c r="E236" s="2089"/>
      <c r="F236" s="2089"/>
      <c r="G236" s="2089"/>
      <c r="H236" s="2085"/>
      <c r="I236" s="2085"/>
      <c r="J236" s="2085"/>
      <c r="K236" s="2085"/>
      <c r="L236" s="2085"/>
      <c r="M236" s="2085"/>
      <c r="N236" s="2085"/>
      <c r="O236" s="2085"/>
      <c r="P236" s="2085"/>
      <c r="Q236" s="2085"/>
      <c r="R236" s="2086"/>
      <c r="S236" s="2086"/>
      <c r="T236" s="2086"/>
      <c r="U236" s="2086"/>
      <c r="V236" s="2086"/>
      <c r="W236" s="2086"/>
      <c r="X236" s="2086"/>
      <c r="Y236" s="2086"/>
      <c r="Z236" s="2086"/>
      <c r="AA236" s="2090"/>
      <c r="AB236" s="2090"/>
      <c r="AC236" s="2090"/>
      <c r="AD236" s="2090"/>
      <c r="AE236" s="2090"/>
      <c r="AF236" s="2090"/>
      <c r="AG236" s="2090"/>
      <c r="AH236" s="2090"/>
      <c r="AI236" s="2090"/>
      <c r="AJ236" s="84"/>
      <c r="AK236" s="84"/>
      <c r="AL236" s="84"/>
    </row>
    <row r="237" spans="1:38" ht="30" customHeight="1">
      <c r="A237" s="2089"/>
      <c r="B237" s="2089"/>
      <c r="C237" s="2089"/>
      <c r="D237" s="2089"/>
      <c r="E237" s="2089"/>
      <c r="F237" s="2089"/>
      <c r="G237" s="2089"/>
      <c r="H237" s="2085"/>
      <c r="I237" s="2085"/>
      <c r="J237" s="2085"/>
      <c r="K237" s="2085"/>
      <c r="L237" s="2085"/>
      <c r="M237" s="2085"/>
      <c r="N237" s="2085"/>
      <c r="O237" s="2085"/>
      <c r="P237" s="2085"/>
      <c r="Q237" s="2085"/>
      <c r="R237" s="2085"/>
      <c r="S237" s="2085"/>
      <c r="T237" s="2085"/>
      <c r="U237" s="2085"/>
      <c r="V237" s="2085"/>
      <c r="W237" s="2085"/>
      <c r="X237" s="2085"/>
      <c r="Y237" s="2085"/>
      <c r="Z237" s="2085"/>
      <c r="AA237" s="2085"/>
      <c r="AB237" s="2085"/>
      <c r="AC237" s="2085"/>
      <c r="AD237" s="2085"/>
      <c r="AE237" s="2085"/>
      <c r="AF237" s="2085"/>
      <c r="AG237" s="2085"/>
      <c r="AH237" s="2085"/>
      <c r="AI237" s="2085"/>
      <c r="AJ237" s="84"/>
      <c r="AK237" s="84"/>
      <c r="AL237" s="84"/>
    </row>
    <row r="238" spans="1:38" ht="30" customHeight="1">
      <c r="A238" s="2079"/>
      <c r="B238" s="2079"/>
      <c r="C238" s="2079"/>
      <c r="D238" s="2079"/>
      <c r="E238" s="2079"/>
      <c r="F238" s="2079"/>
      <c r="G238" s="2079"/>
      <c r="H238" s="2085"/>
      <c r="I238" s="2085"/>
      <c r="J238" s="2085"/>
      <c r="K238" s="2085"/>
      <c r="L238" s="2085"/>
      <c r="M238" s="2085"/>
      <c r="N238" s="2085"/>
      <c r="O238" s="2085"/>
      <c r="P238" s="2085"/>
      <c r="Q238" s="2085"/>
      <c r="R238" s="2086"/>
      <c r="S238" s="2086"/>
      <c r="T238" s="2086"/>
      <c r="U238" s="2086"/>
      <c r="V238" s="2086"/>
      <c r="W238" s="2086"/>
      <c r="X238" s="2086"/>
      <c r="Y238" s="2086"/>
      <c r="Z238" s="2086"/>
      <c r="AA238" s="2076"/>
      <c r="AB238" s="2076"/>
      <c r="AC238" s="2076"/>
      <c r="AD238" s="2076"/>
      <c r="AE238" s="2076"/>
      <c r="AF238" s="2076"/>
      <c r="AG238" s="2076"/>
      <c r="AH238" s="2076"/>
      <c r="AI238" s="2076"/>
      <c r="AJ238" s="84"/>
      <c r="AK238" s="84"/>
      <c r="AL238" s="84"/>
    </row>
    <row r="239" spans="1:38" ht="48.75" customHeight="1">
      <c r="A239" s="2087"/>
      <c r="B239" s="2087"/>
      <c r="C239" s="2087"/>
      <c r="D239" s="2087"/>
      <c r="E239" s="2087"/>
      <c r="F239" s="2087"/>
      <c r="G239" s="2087"/>
      <c r="H239" s="2088"/>
      <c r="I239" s="2088"/>
      <c r="J239" s="2088"/>
      <c r="K239" s="2088"/>
      <c r="L239" s="2088"/>
      <c r="M239" s="2088"/>
      <c r="N239" s="2088"/>
      <c r="O239" s="2088"/>
      <c r="P239" s="2088"/>
      <c r="Q239" s="2088"/>
      <c r="R239" s="2088"/>
      <c r="S239" s="2088"/>
      <c r="T239" s="2088"/>
      <c r="U239" s="2088"/>
      <c r="V239" s="2088"/>
      <c r="W239" s="2088"/>
      <c r="X239" s="2088"/>
      <c r="Y239" s="2088"/>
      <c r="Z239" s="2088"/>
      <c r="AA239" s="2088"/>
      <c r="AB239" s="2088"/>
      <c r="AC239" s="2088"/>
      <c r="AD239" s="2088"/>
      <c r="AE239" s="2088"/>
      <c r="AF239" s="2088"/>
      <c r="AG239" s="2088"/>
      <c r="AH239" s="2088"/>
      <c r="AI239" s="2088"/>
      <c r="AJ239" s="84"/>
      <c r="AK239" s="84"/>
      <c r="AL239" s="84"/>
    </row>
    <row r="240" spans="1:38" ht="30" customHeight="1">
      <c r="A240" s="2079"/>
      <c r="B240" s="2079"/>
      <c r="C240" s="2079"/>
      <c r="D240" s="2079"/>
      <c r="E240" s="2079"/>
      <c r="F240" s="2079"/>
      <c r="G240" s="2079"/>
      <c r="H240" s="2084"/>
      <c r="I240" s="2084"/>
      <c r="J240" s="2084"/>
      <c r="K240" s="2082"/>
      <c r="L240" s="2082"/>
      <c r="M240" s="2079"/>
      <c r="N240" s="2079"/>
      <c r="O240" s="2082"/>
      <c r="P240" s="2082"/>
      <c r="Q240" s="2083"/>
      <c r="R240" s="2083"/>
      <c r="S240" s="2079"/>
      <c r="T240" s="2079"/>
      <c r="U240" s="2079"/>
      <c r="V240" s="2079"/>
      <c r="W240" s="2079"/>
      <c r="X240" s="2079"/>
      <c r="Y240" s="2082"/>
      <c r="Z240" s="2082"/>
      <c r="AA240" s="2079"/>
      <c r="AB240" s="2079"/>
      <c r="AC240" s="2082"/>
      <c r="AD240" s="2082"/>
      <c r="AE240" s="2083"/>
      <c r="AF240" s="2083"/>
      <c r="AG240" s="2083"/>
      <c r="AH240" s="2083"/>
      <c r="AI240" s="2083"/>
      <c r="AJ240" s="84"/>
      <c r="AK240" s="84"/>
      <c r="AL240" s="84"/>
    </row>
    <row r="241" spans="1:42" ht="30" customHeight="1">
      <c r="A241" s="2079"/>
      <c r="B241" s="2079"/>
      <c r="C241" s="2079"/>
      <c r="D241" s="2079"/>
      <c r="E241" s="2079"/>
      <c r="F241" s="2079"/>
      <c r="G241" s="2079"/>
      <c r="H241" s="1868"/>
      <c r="I241" s="1868"/>
      <c r="J241" s="1868"/>
      <c r="K241" s="1868"/>
      <c r="L241" s="1868"/>
      <c r="M241" s="1868"/>
      <c r="N241" s="1868"/>
      <c r="O241" s="1868"/>
      <c r="P241" s="1868"/>
      <c r="Q241" s="1868"/>
      <c r="R241" s="1868"/>
      <c r="S241" s="1868"/>
      <c r="T241" s="1868"/>
      <c r="U241" s="1868"/>
      <c r="V241" s="1868"/>
      <c r="W241" s="2081"/>
      <c r="X241" s="2081"/>
      <c r="Y241" s="2081"/>
      <c r="Z241" s="2081"/>
      <c r="AA241" s="2081"/>
      <c r="AB241" s="2081"/>
      <c r="AC241" s="2081"/>
      <c r="AD241" s="2081"/>
      <c r="AE241" s="2081"/>
      <c r="AF241" s="2081"/>
      <c r="AG241" s="2081"/>
      <c r="AH241" s="2081"/>
      <c r="AI241" s="2081"/>
      <c r="AJ241" s="84"/>
      <c r="AK241" s="84"/>
      <c r="AL241" s="84"/>
    </row>
    <row r="242" spans="1:42" ht="50.15" customHeight="1">
      <c r="A242" s="2079"/>
      <c r="B242" s="2079"/>
      <c r="C242" s="2079"/>
      <c r="D242" s="2079"/>
      <c r="E242" s="2079"/>
      <c r="F242" s="2079"/>
      <c r="G242" s="2079"/>
      <c r="H242" s="2076"/>
      <c r="I242" s="2076"/>
      <c r="J242" s="2076"/>
      <c r="K242" s="2076"/>
      <c r="L242" s="2076"/>
      <c r="M242" s="2076"/>
      <c r="N242" s="2076"/>
      <c r="O242" s="2076"/>
      <c r="P242" s="2076"/>
      <c r="Q242" s="2076"/>
      <c r="R242" s="2076"/>
      <c r="S242" s="2076"/>
      <c r="T242" s="2076"/>
      <c r="U242" s="2076"/>
      <c r="V242" s="2076"/>
      <c r="W242" s="2076"/>
      <c r="X242" s="2076"/>
      <c r="Y242" s="2076"/>
      <c r="Z242" s="2076"/>
      <c r="AA242" s="2076"/>
      <c r="AB242" s="2076"/>
      <c r="AC242" s="2076"/>
      <c r="AD242" s="2076"/>
      <c r="AE242" s="2076"/>
      <c r="AF242" s="2076"/>
      <c r="AG242" s="2076"/>
      <c r="AH242" s="2076"/>
      <c r="AI242" s="2076"/>
      <c r="AJ242" s="84"/>
      <c r="AK242" s="84"/>
      <c r="AL242" s="84"/>
    </row>
    <row r="243" spans="1:42" ht="50.15" customHeight="1">
      <c r="A243" s="2079"/>
      <c r="B243" s="2079"/>
      <c r="C243" s="2079"/>
      <c r="D243" s="2079"/>
      <c r="E243" s="2079"/>
      <c r="F243" s="2079"/>
      <c r="G243" s="2079"/>
      <c r="H243" s="2076"/>
      <c r="I243" s="2076"/>
      <c r="J243" s="2076"/>
      <c r="K243" s="2076"/>
      <c r="L243" s="2076"/>
      <c r="M243" s="2076"/>
      <c r="N243" s="2076"/>
      <c r="O243" s="2076"/>
      <c r="P243" s="2076"/>
      <c r="Q243" s="2076"/>
      <c r="R243" s="2076"/>
      <c r="S243" s="2076"/>
      <c r="T243" s="2076"/>
      <c r="U243" s="2076"/>
      <c r="V243" s="2076"/>
      <c r="W243" s="2076"/>
      <c r="X243" s="2076"/>
      <c r="Y243" s="2076"/>
      <c r="Z243" s="2076"/>
      <c r="AA243" s="2076"/>
      <c r="AB243" s="2076"/>
      <c r="AC243" s="2076"/>
      <c r="AD243" s="2076"/>
      <c r="AE243" s="2076"/>
      <c r="AF243" s="2076"/>
      <c r="AG243" s="2076"/>
      <c r="AH243" s="2076"/>
      <c r="AI243" s="2076"/>
      <c r="AJ243" s="84"/>
      <c r="AK243" s="84"/>
      <c r="AL243" s="84"/>
    </row>
    <row r="244" spans="1:42" ht="50.15" customHeight="1">
      <c r="A244" s="2079"/>
      <c r="B244" s="2079"/>
      <c r="C244" s="2079"/>
      <c r="D244" s="2079"/>
      <c r="E244" s="2079"/>
      <c r="F244" s="2079"/>
      <c r="G244" s="2079"/>
      <c r="H244" s="2076"/>
      <c r="I244" s="2076"/>
      <c r="J244" s="2076"/>
      <c r="K244" s="2076"/>
      <c r="L244" s="2076"/>
      <c r="M244" s="2076"/>
      <c r="N244" s="2076"/>
      <c r="O244" s="2076"/>
      <c r="P244" s="2076"/>
      <c r="Q244" s="2076"/>
      <c r="R244" s="2076"/>
      <c r="S244" s="2076"/>
      <c r="T244" s="2076"/>
      <c r="U244" s="2076"/>
      <c r="V244" s="2076"/>
      <c r="W244" s="2076"/>
      <c r="X244" s="2076"/>
      <c r="Y244" s="2076"/>
      <c r="Z244" s="2076"/>
      <c r="AA244" s="2076"/>
      <c r="AB244" s="2076"/>
      <c r="AC244" s="2076"/>
      <c r="AD244" s="2076"/>
      <c r="AE244" s="2076"/>
      <c r="AF244" s="2076"/>
      <c r="AG244" s="2076"/>
      <c r="AH244" s="2076"/>
      <c r="AI244" s="2076"/>
      <c r="AJ244" s="84"/>
      <c r="AK244" s="84"/>
      <c r="AL244" s="84"/>
    </row>
    <row r="245" spans="1:42" ht="30" customHeight="1">
      <c r="A245" s="2079"/>
      <c r="B245" s="2079"/>
      <c r="C245" s="2079"/>
      <c r="D245" s="2079"/>
      <c r="E245" s="2079"/>
      <c r="F245" s="2079"/>
      <c r="G245" s="2079"/>
      <c r="H245" s="2080"/>
      <c r="I245" s="2080"/>
      <c r="J245" s="1876"/>
      <c r="K245" s="1876"/>
      <c r="L245" s="1876"/>
      <c r="M245" s="1876"/>
      <c r="N245" s="2080"/>
      <c r="O245" s="2080"/>
      <c r="P245" s="2080"/>
      <c r="Q245" s="2080"/>
      <c r="R245" s="2079"/>
      <c r="S245" s="2079"/>
      <c r="T245" s="2079"/>
      <c r="U245" s="2079"/>
      <c r="V245" s="2079"/>
      <c r="W245" s="2079"/>
      <c r="X245" s="2079"/>
      <c r="Y245" s="2079"/>
      <c r="Z245" s="2079"/>
      <c r="AA245" s="1876"/>
      <c r="AB245" s="1876"/>
      <c r="AC245" s="1876"/>
      <c r="AD245" s="1876"/>
      <c r="AE245" s="1876"/>
      <c r="AF245" s="2080"/>
      <c r="AG245" s="2080"/>
      <c r="AH245" s="2080"/>
      <c r="AI245" s="2080"/>
      <c r="AJ245" s="84"/>
      <c r="AK245" s="84"/>
      <c r="AL245" s="84"/>
    </row>
    <row r="246" spans="1:42" ht="50.15" customHeight="1">
      <c r="A246" s="2079"/>
      <c r="B246" s="2079"/>
      <c r="C246" s="2079"/>
      <c r="D246" s="2079"/>
      <c r="E246" s="2079"/>
      <c r="F246" s="2079"/>
      <c r="G246" s="2079"/>
      <c r="H246" s="2080"/>
      <c r="I246" s="2080"/>
      <c r="J246" s="2076"/>
      <c r="K246" s="2076"/>
      <c r="L246" s="2076"/>
      <c r="M246" s="2076"/>
      <c r="N246" s="2076"/>
      <c r="O246" s="2076"/>
      <c r="P246" s="2076"/>
      <c r="Q246" s="2076"/>
      <c r="R246" s="2076"/>
      <c r="S246" s="2076"/>
      <c r="T246" s="2076"/>
      <c r="U246" s="2076"/>
      <c r="V246" s="2076"/>
      <c r="W246" s="2076"/>
      <c r="X246" s="2076"/>
      <c r="Y246" s="2076"/>
      <c r="Z246" s="2076"/>
      <c r="AA246" s="2076"/>
      <c r="AB246" s="2076"/>
      <c r="AC246" s="2076"/>
      <c r="AD246" s="2076"/>
      <c r="AE246" s="2076"/>
      <c r="AF246" s="2076"/>
      <c r="AG246" s="2076"/>
      <c r="AH246" s="2076"/>
      <c r="AI246" s="2076"/>
      <c r="AJ246" s="84"/>
      <c r="AK246" s="84"/>
      <c r="AL246" s="84"/>
    </row>
    <row r="247" spans="1:42" ht="25.5" customHeight="1">
      <c r="A247" s="2077"/>
      <c r="B247" s="2077"/>
      <c r="C247" s="2077"/>
      <c r="D247" s="2077"/>
      <c r="E247" s="2077"/>
      <c r="F247" s="2077"/>
      <c r="G247" s="2077"/>
      <c r="H247" s="2077"/>
      <c r="I247" s="2077"/>
      <c r="J247" s="2077"/>
      <c r="K247" s="2077"/>
      <c r="L247" s="2077"/>
      <c r="M247" s="2077"/>
      <c r="N247" s="2077"/>
      <c r="O247" s="2077"/>
      <c r="P247" s="2077"/>
      <c r="Q247" s="2077"/>
      <c r="R247" s="2077"/>
      <c r="S247" s="2077"/>
      <c r="T247" s="2077"/>
      <c r="U247" s="2077"/>
      <c r="V247" s="2077"/>
      <c r="W247" s="2077"/>
      <c r="X247" s="2077"/>
      <c r="Y247" s="2077"/>
      <c r="Z247" s="2077"/>
      <c r="AA247" s="2077"/>
      <c r="AB247" s="2078"/>
      <c r="AC247" s="2078"/>
      <c r="AD247" s="2078"/>
      <c r="AE247" s="2078"/>
      <c r="AF247" s="2078"/>
      <c r="AG247" s="2078"/>
      <c r="AH247" s="2078"/>
      <c r="AI247" s="2078"/>
      <c r="AJ247" s="84"/>
      <c r="AK247" s="84"/>
      <c r="AL247" s="84"/>
    </row>
    <row r="248" spans="1:42"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9"/>
      <c r="Z248" s="29"/>
      <c r="AA248" s="29"/>
      <c r="AB248" s="29"/>
      <c r="AC248" s="29"/>
      <c r="AD248" s="29"/>
      <c r="AE248" s="29"/>
      <c r="AF248" s="29"/>
      <c r="AG248" s="29"/>
      <c r="AH248" s="29"/>
      <c r="AI248" s="29"/>
      <c r="AJ248" s="8"/>
      <c r="AK248" s="8"/>
      <c r="AL248" s="8"/>
      <c r="AM248" s="8"/>
      <c r="AN248" s="8"/>
      <c r="AO248" s="8"/>
      <c r="AP248" s="8"/>
    </row>
    <row r="249" spans="1:42" ht="30" customHeight="1">
      <c r="A249" s="2079"/>
      <c r="B249" s="2079"/>
      <c r="C249" s="2079"/>
      <c r="D249" s="2091"/>
      <c r="E249" s="2091"/>
      <c r="F249" s="2091"/>
      <c r="G249" s="2091"/>
      <c r="H249" s="2089"/>
      <c r="I249" s="2089"/>
      <c r="J249" s="2092"/>
      <c r="K249" s="2092"/>
      <c r="L249" s="2092"/>
      <c r="M249" s="2092"/>
      <c r="N249" s="2092"/>
      <c r="O249" s="2092"/>
      <c r="P249" s="2092"/>
      <c r="Q249" s="2092"/>
      <c r="R249" s="2092"/>
      <c r="S249" s="2092"/>
      <c r="T249" s="2092"/>
      <c r="U249" s="2092"/>
      <c r="V249" s="2092"/>
      <c r="W249" s="2092"/>
      <c r="X249" s="2092"/>
      <c r="Y249" s="2092"/>
      <c r="Z249" s="2092"/>
      <c r="AA249" s="2092"/>
      <c r="AB249" s="2092"/>
      <c r="AC249" s="2092"/>
      <c r="AD249" s="2092"/>
      <c r="AE249" s="2092"/>
      <c r="AF249" s="2092"/>
      <c r="AG249" s="2092"/>
      <c r="AH249" s="2092"/>
      <c r="AI249" s="2092"/>
      <c r="AJ249" s="84"/>
      <c r="AK249" s="84"/>
      <c r="AL249" s="84"/>
    </row>
    <row r="250" spans="1:42" ht="30" customHeight="1">
      <c r="A250" s="2089"/>
      <c r="B250" s="2089"/>
      <c r="C250" s="2089"/>
      <c r="D250" s="2089"/>
      <c r="E250" s="2089"/>
      <c r="F250" s="2089"/>
      <c r="G250" s="2089"/>
      <c r="H250" s="2085"/>
      <c r="I250" s="2085"/>
      <c r="J250" s="2085"/>
      <c r="K250" s="2085"/>
      <c r="L250" s="2085"/>
      <c r="M250" s="2085"/>
      <c r="N250" s="2085"/>
      <c r="O250" s="2085"/>
      <c r="P250" s="2085"/>
      <c r="Q250" s="2085"/>
      <c r="R250" s="2086"/>
      <c r="S250" s="2086"/>
      <c r="T250" s="2086"/>
      <c r="U250" s="2086"/>
      <c r="V250" s="2086"/>
      <c r="W250" s="2086"/>
      <c r="X250" s="2086"/>
      <c r="Y250" s="2086"/>
      <c r="Z250" s="2086"/>
      <c r="AA250" s="2090"/>
      <c r="AB250" s="2090"/>
      <c r="AC250" s="2090"/>
      <c r="AD250" s="2090"/>
      <c r="AE250" s="2090"/>
      <c r="AF250" s="2090"/>
      <c r="AG250" s="2090"/>
      <c r="AH250" s="2090"/>
      <c r="AI250" s="2090"/>
      <c r="AJ250" s="84"/>
      <c r="AK250" s="84"/>
      <c r="AL250" s="84"/>
    </row>
    <row r="251" spans="1:42" ht="30" customHeight="1">
      <c r="A251" s="2089"/>
      <c r="B251" s="2089"/>
      <c r="C251" s="2089"/>
      <c r="D251" s="2089"/>
      <c r="E251" s="2089"/>
      <c r="F251" s="2089"/>
      <c r="G251" s="2089"/>
      <c r="H251" s="2085"/>
      <c r="I251" s="2085"/>
      <c r="J251" s="2085"/>
      <c r="K251" s="2085"/>
      <c r="L251" s="2085"/>
      <c r="M251" s="2085"/>
      <c r="N251" s="2085"/>
      <c r="O251" s="2085"/>
      <c r="P251" s="2085"/>
      <c r="Q251" s="2085"/>
      <c r="R251" s="2085"/>
      <c r="S251" s="2085"/>
      <c r="T251" s="2085"/>
      <c r="U251" s="2085"/>
      <c r="V251" s="2085"/>
      <c r="W251" s="2085"/>
      <c r="X251" s="2085"/>
      <c r="Y251" s="2085"/>
      <c r="Z251" s="2085"/>
      <c r="AA251" s="2085"/>
      <c r="AB251" s="2085"/>
      <c r="AC251" s="2085"/>
      <c r="AD251" s="2085"/>
      <c r="AE251" s="2085"/>
      <c r="AF251" s="2085"/>
      <c r="AG251" s="2085"/>
      <c r="AH251" s="2085"/>
      <c r="AI251" s="2085"/>
      <c r="AJ251" s="84"/>
      <c r="AK251" s="84"/>
      <c r="AL251" s="84"/>
    </row>
    <row r="252" spans="1:42" ht="30" customHeight="1">
      <c r="A252" s="2079"/>
      <c r="B252" s="2079"/>
      <c r="C252" s="2079"/>
      <c r="D252" s="2079"/>
      <c r="E252" s="2079"/>
      <c r="F252" s="2079"/>
      <c r="G252" s="2079"/>
      <c r="H252" s="2085"/>
      <c r="I252" s="2085"/>
      <c r="J252" s="2085"/>
      <c r="K252" s="2085"/>
      <c r="L252" s="2085"/>
      <c r="M252" s="2085"/>
      <c r="N252" s="2085"/>
      <c r="O252" s="2085"/>
      <c r="P252" s="2085"/>
      <c r="Q252" s="2085"/>
      <c r="R252" s="2086"/>
      <c r="S252" s="2086"/>
      <c r="T252" s="2086"/>
      <c r="U252" s="2086"/>
      <c r="V252" s="2086"/>
      <c r="W252" s="2086"/>
      <c r="X252" s="2086"/>
      <c r="Y252" s="2086"/>
      <c r="Z252" s="2086"/>
      <c r="AA252" s="2076"/>
      <c r="AB252" s="2076"/>
      <c r="AC252" s="2076"/>
      <c r="AD252" s="2076"/>
      <c r="AE252" s="2076"/>
      <c r="AF252" s="2076"/>
      <c r="AG252" s="2076"/>
      <c r="AH252" s="2076"/>
      <c r="AI252" s="2076"/>
      <c r="AJ252" s="84"/>
      <c r="AK252" s="84"/>
      <c r="AL252" s="84"/>
    </row>
    <row r="253" spans="1:42" ht="48.75" customHeight="1">
      <c r="A253" s="2087"/>
      <c r="B253" s="2087"/>
      <c r="C253" s="2087"/>
      <c r="D253" s="2087"/>
      <c r="E253" s="2087"/>
      <c r="F253" s="2087"/>
      <c r="G253" s="2087"/>
      <c r="H253" s="2088"/>
      <c r="I253" s="2088"/>
      <c r="J253" s="2088"/>
      <c r="K253" s="2088"/>
      <c r="L253" s="2088"/>
      <c r="M253" s="2088"/>
      <c r="N253" s="2088"/>
      <c r="O253" s="2088"/>
      <c r="P253" s="2088"/>
      <c r="Q253" s="2088"/>
      <c r="R253" s="2088"/>
      <c r="S253" s="2088"/>
      <c r="T253" s="2088"/>
      <c r="U253" s="2088"/>
      <c r="V253" s="2088"/>
      <c r="W253" s="2088"/>
      <c r="X253" s="2088"/>
      <c r="Y253" s="2088"/>
      <c r="Z253" s="2088"/>
      <c r="AA253" s="2088"/>
      <c r="AB253" s="2088"/>
      <c r="AC253" s="2088"/>
      <c r="AD253" s="2088"/>
      <c r="AE253" s="2088"/>
      <c r="AF253" s="2088"/>
      <c r="AG253" s="2088"/>
      <c r="AH253" s="2088"/>
      <c r="AI253" s="2088"/>
      <c r="AJ253" s="84"/>
      <c r="AK253" s="84"/>
      <c r="AL253" s="84"/>
    </row>
    <row r="254" spans="1:42" ht="30" customHeight="1">
      <c r="A254" s="2079"/>
      <c r="B254" s="2079"/>
      <c r="C254" s="2079"/>
      <c r="D254" s="2079"/>
      <c r="E254" s="2079"/>
      <c r="F254" s="2079"/>
      <c r="G254" s="2079"/>
      <c r="H254" s="2084"/>
      <c r="I254" s="2084"/>
      <c r="J254" s="2084"/>
      <c r="K254" s="2082"/>
      <c r="L254" s="2082"/>
      <c r="M254" s="2079"/>
      <c r="N254" s="2079"/>
      <c r="O254" s="2082"/>
      <c r="P254" s="2082"/>
      <c r="Q254" s="2083"/>
      <c r="R254" s="2083"/>
      <c r="S254" s="2079"/>
      <c r="T254" s="2079"/>
      <c r="U254" s="2079"/>
      <c r="V254" s="2079"/>
      <c r="W254" s="2079"/>
      <c r="X254" s="2079"/>
      <c r="Y254" s="2082"/>
      <c r="Z254" s="2082"/>
      <c r="AA254" s="2079"/>
      <c r="AB254" s="2079"/>
      <c r="AC254" s="2082"/>
      <c r="AD254" s="2082"/>
      <c r="AE254" s="2083"/>
      <c r="AF254" s="2083"/>
      <c r="AG254" s="2083"/>
      <c r="AH254" s="2083"/>
      <c r="AI254" s="2083"/>
      <c r="AJ254" s="84"/>
      <c r="AK254" s="84"/>
      <c r="AL254" s="84"/>
    </row>
    <row r="255" spans="1:42" ht="30" customHeight="1">
      <c r="A255" s="2079"/>
      <c r="B255" s="2079"/>
      <c r="C255" s="2079"/>
      <c r="D255" s="2079"/>
      <c r="E255" s="2079"/>
      <c r="F255" s="2079"/>
      <c r="G255" s="2079"/>
      <c r="H255" s="1868"/>
      <c r="I255" s="1868"/>
      <c r="J255" s="1868"/>
      <c r="K255" s="1868"/>
      <c r="L255" s="1868"/>
      <c r="M255" s="1868"/>
      <c r="N255" s="1868"/>
      <c r="O255" s="1868"/>
      <c r="P255" s="1868"/>
      <c r="Q255" s="1868"/>
      <c r="R255" s="1868"/>
      <c r="S255" s="1868"/>
      <c r="T255" s="1868"/>
      <c r="U255" s="1868"/>
      <c r="V255" s="1868"/>
      <c r="W255" s="2081"/>
      <c r="X255" s="2081"/>
      <c r="Y255" s="2081"/>
      <c r="Z255" s="2081"/>
      <c r="AA255" s="2081"/>
      <c r="AB255" s="2081"/>
      <c r="AC255" s="2081"/>
      <c r="AD255" s="2081"/>
      <c r="AE255" s="2081"/>
      <c r="AF255" s="2081"/>
      <c r="AG255" s="2081"/>
      <c r="AH255" s="2081"/>
      <c r="AI255" s="2081"/>
      <c r="AJ255" s="84"/>
      <c r="AK255" s="84"/>
      <c r="AL255" s="84"/>
    </row>
    <row r="256" spans="1:42" ht="50.15" customHeight="1">
      <c r="A256" s="2079"/>
      <c r="B256" s="2079"/>
      <c r="C256" s="2079"/>
      <c r="D256" s="2079"/>
      <c r="E256" s="2079"/>
      <c r="F256" s="2079"/>
      <c r="G256" s="2079"/>
      <c r="H256" s="2076"/>
      <c r="I256" s="2076"/>
      <c r="J256" s="2076"/>
      <c r="K256" s="2076"/>
      <c r="L256" s="2076"/>
      <c r="M256" s="2076"/>
      <c r="N256" s="2076"/>
      <c r="O256" s="2076"/>
      <c r="P256" s="2076"/>
      <c r="Q256" s="2076"/>
      <c r="R256" s="2076"/>
      <c r="S256" s="2076"/>
      <c r="T256" s="2076"/>
      <c r="U256" s="2076"/>
      <c r="V256" s="2076"/>
      <c r="W256" s="2076"/>
      <c r="X256" s="2076"/>
      <c r="Y256" s="2076"/>
      <c r="Z256" s="2076"/>
      <c r="AA256" s="2076"/>
      <c r="AB256" s="2076"/>
      <c r="AC256" s="2076"/>
      <c r="AD256" s="2076"/>
      <c r="AE256" s="2076"/>
      <c r="AF256" s="2076"/>
      <c r="AG256" s="2076"/>
      <c r="AH256" s="2076"/>
      <c r="AI256" s="2076"/>
      <c r="AJ256" s="84"/>
      <c r="AK256" s="84"/>
      <c r="AL256" s="84"/>
    </row>
    <row r="257" spans="1:38" ht="50.15" customHeight="1">
      <c r="A257" s="2079"/>
      <c r="B257" s="2079"/>
      <c r="C257" s="2079"/>
      <c r="D257" s="2079"/>
      <c r="E257" s="2079"/>
      <c r="F257" s="2079"/>
      <c r="G257" s="2079"/>
      <c r="H257" s="2076"/>
      <c r="I257" s="2076"/>
      <c r="J257" s="2076"/>
      <c r="K257" s="2076"/>
      <c r="L257" s="2076"/>
      <c r="M257" s="2076"/>
      <c r="N257" s="2076"/>
      <c r="O257" s="2076"/>
      <c r="P257" s="2076"/>
      <c r="Q257" s="2076"/>
      <c r="R257" s="2076"/>
      <c r="S257" s="2076"/>
      <c r="T257" s="2076"/>
      <c r="U257" s="2076"/>
      <c r="V257" s="2076"/>
      <c r="W257" s="2076"/>
      <c r="X257" s="2076"/>
      <c r="Y257" s="2076"/>
      <c r="Z257" s="2076"/>
      <c r="AA257" s="2076"/>
      <c r="AB257" s="2076"/>
      <c r="AC257" s="2076"/>
      <c r="AD257" s="2076"/>
      <c r="AE257" s="2076"/>
      <c r="AF257" s="2076"/>
      <c r="AG257" s="2076"/>
      <c r="AH257" s="2076"/>
      <c r="AI257" s="2076"/>
      <c r="AJ257" s="84"/>
      <c r="AK257" s="84"/>
      <c r="AL257" s="84"/>
    </row>
    <row r="258" spans="1:38" ht="50.15" customHeight="1">
      <c r="A258" s="2079"/>
      <c r="B258" s="2079"/>
      <c r="C258" s="2079"/>
      <c r="D258" s="2079"/>
      <c r="E258" s="2079"/>
      <c r="F258" s="2079"/>
      <c r="G258" s="2079"/>
      <c r="H258" s="2076"/>
      <c r="I258" s="2076"/>
      <c r="J258" s="2076"/>
      <c r="K258" s="2076"/>
      <c r="L258" s="2076"/>
      <c r="M258" s="2076"/>
      <c r="N258" s="2076"/>
      <c r="O258" s="2076"/>
      <c r="P258" s="2076"/>
      <c r="Q258" s="2076"/>
      <c r="R258" s="2076"/>
      <c r="S258" s="2076"/>
      <c r="T258" s="2076"/>
      <c r="U258" s="2076"/>
      <c r="V258" s="2076"/>
      <c r="W258" s="2076"/>
      <c r="X258" s="2076"/>
      <c r="Y258" s="2076"/>
      <c r="Z258" s="2076"/>
      <c r="AA258" s="2076"/>
      <c r="AB258" s="2076"/>
      <c r="AC258" s="2076"/>
      <c r="AD258" s="2076"/>
      <c r="AE258" s="2076"/>
      <c r="AF258" s="2076"/>
      <c r="AG258" s="2076"/>
      <c r="AH258" s="2076"/>
      <c r="AI258" s="2076"/>
      <c r="AJ258" s="84"/>
      <c r="AK258" s="84"/>
      <c r="AL258" s="84"/>
    </row>
    <row r="259" spans="1:38" ht="30" customHeight="1">
      <c r="A259" s="2079"/>
      <c r="B259" s="2079"/>
      <c r="C259" s="2079"/>
      <c r="D259" s="2079"/>
      <c r="E259" s="2079"/>
      <c r="F259" s="2079"/>
      <c r="G259" s="2079"/>
      <c r="H259" s="2080"/>
      <c r="I259" s="2080"/>
      <c r="J259" s="1876"/>
      <c r="K259" s="1876"/>
      <c r="L259" s="1876"/>
      <c r="M259" s="1876"/>
      <c r="N259" s="2080"/>
      <c r="O259" s="2080"/>
      <c r="P259" s="2080"/>
      <c r="Q259" s="2080"/>
      <c r="R259" s="2079"/>
      <c r="S259" s="2079"/>
      <c r="T259" s="2079"/>
      <c r="U259" s="2079"/>
      <c r="V259" s="2079"/>
      <c r="W259" s="2079"/>
      <c r="X259" s="2079"/>
      <c r="Y259" s="2079"/>
      <c r="Z259" s="2079"/>
      <c r="AA259" s="1876"/>
      <c r="AB259" s="1876"/>
      <c r="AC259" s="1876"/>
      <c r="AD259" s="1876"/>
      <c r="AE259" s="1876"/>
      <c r="AF259" s="2080"/>
      <c r="AG259" s="2080"/>
      <c r="AH259" s="2080"/>
      <c r="AI259" s="2080"/>
      <c r="AJ259" s="84"/>
      <c r="AK259" s="84"/>
      <c r="AL259" s="84"/>
    </row>
    <row r="260" spans="1:38" ht="50.15" customHeight="1">
      <c r="A260" s="2079"/>
      <c r="B260" s="2079"/>
      <c r="C260" s="2079"/>
      <c r="D260" s="2079"/>
      <c r="E260" s="2079"/>
      <c r="F260" s="2079"/>
      <c r="G260" s="2079"/>
      <c r="H260" s="2080"/>
      <c r="I260" s="2080"/>
      <c r="J260" s="2076"/>
      <c r="K260" s="2076"/>
      <c r="L260" s="2076"/>
      <c r="M260" s="2076"/>
      <c r="N260" s="2076"/>
      <c r="O260" s="2076"/>
      <c r="P260" s="2076"/>
      <c r="Q260" s="2076"/>
      <c r="R260" s="2076"/>
      <c r="S260" s="2076"/>
      <c r="T260" s="2076"/>
      <c r="U260" s="2076"/>
      <c r="V260" s="2076"/>
      <c r="W260" s="2076"/>
      <c r="X260" s="2076"/>
      <c r="Y260" s="2076"/>
      <c r="Z260" s="2076"/>
      <c r="AA260" s="2076"/>
      <c r="AB260" s="2076"/>
      <c r="AC260" s="2076"/>
      <c r="AD260" s="2076"/>
      <c r="AE260" s="2076"/>
      <c r="AF260" s="2076"/>
      <c r="AG260" s="2076"/>
      <c r="AH260" s="2076"/>
      <c r="AI260" s="2076"/>
      <c r="AJ260" s="84"/>
      <c r="AK260" s="84"/>
      <c r="AL260" s="84"/>
    </row>
    <row r="261" spans="1:38" ht="24" customHeight="1">
      <c r="A261" s="2077"/>
      <c r="B261" s="2077"/>
      <c r="C261" s="2077"/>
      <c r="D261" s="2077"/>
      <c r="E261" s="2077"/>
      <c r="F261" s="2077"/>
      <c r="G261" s="2077"/>
      <c r="H261" s="2077"/>
      <c r="I261" s="2077"/>
      <c r="J261" s="2077"/>
      <c r="K261" s="2077"/>
      <c r="L261" s="2077"/>
      <c r="M261" s="2077"/>
      <c r="N261" s="2077"/>
      <c r="O261" s="2077"/>
      <c r="P261" s="2077"/>
      <c r="Q261" s="2077"/>
      <c r="R261" s="2077"/>
      <c r="S261" s="2077"/>
      <c r="T261" s="2077"/>
      <c r="U261" s="2077"/>
      <c r="V261" s="2077"/>
      <c r="W261" s="2077"/>
      <c r="X261" s="2077"/>
      <c r="Y261" s="2077"/>
      <c r="Z261" s="2077"/>
      <c r="AA261" s="2077"/>
      <c r="AB261" s="2078"/>
      <c r="AC261" s="2078"/>
      <c r="AD261" s="2078"/>
      <c r="AE261" s="2078"/>
      <c r="AF261" s="2078"/>
      <c r="AG261" s="2078"/>
      <c r="AH261" s="2078"/>
      <c r="AI261" s="2078"/>
      <c r="AJ261" s="84"/>
      <c r="AK261" s="84"/>
      <c r="AL261" s="84"/>
    </row>
    <row r="262" spans="1:38" ht="30" customHeight="1">
      <c r="A262" s="83"/>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c r="AA262" s="84"/>
      <c r="AB262" s="84"/>
      <c r="AC262" s="84"/>
      <c r="AD262" s="2093"/>
      <c r="AE262" s="2093"/>
      <c r="AF262" s="2093"/>
      <c r="AG262" s="2093"/>
      <c r="AH262" s="2093"/>
      <c r="AI262" s="2093"/>
      <c r="AJ262" s="84"/>
      <c r="AK262" s="84"/>
      <c r="AL262" s="84"/>
    </row>
    <row r="263" spans="1:38" ht="46.5" customHeight="1">
      <c r="A263" s="84"/>
      <c r="B263" s="2094"/>
      <c r="C263" s="2094"/>
      <c r="D263" s="2094"/>
      <c r="E263" s="2094"/>
      <c r="F263" s="2094"/>
      <c r="G263" s="2094"/>
      <c r="H263" s="2094"/>
      <c r="I263" s="2094"/>
      <c r="J263" s="2094"/>
      <c r="K263" s="2094"/>
      <c r="L263" s="2094"/>
      <c r="M263" s="2094"/>
      <c r="N263" s="2094"/>
      <c r="O263" s="2094"/>
      <c r="P263" s="2094"/>
      <c r="Q263" s="2094"/>
      <c r="R263" s="2094"/>
      <c r="S263" s="2094"/>
      <c r="T263" s="2094"/>
      <c r="U263" s="2094"/>
      <c r="V263" s="2094"/>
      <c r="W263" s="2094"/>
      <c r="X263" s="2094"/>
      <c r="Y263" s="2094"/>
      <c r="Z263" s="2094"/>
      <c r="AA263" s="2094"/>
      <c r="AB263" s="2094"/>
      <c r="AC263" s="2094"/>
      <c r="AD263" s="2094"/>
      <c r="AE263" s="2094"/>
      <c r="AF263" s="2094"/>
      <c r="AG263" s="2094"/>
      <c r="AH263" s="2094"/>
      <c r="AI263" s="85"/>
      <c r="AJ263" s="84"/>
      <c r="AK263" s="84"/>
      <c r="AL263" s="84"/>
    </row>
    <row r="264" spans="1:38" ht="30" customHeight="1">
      <c r="A264" s="2079"/>
      <c r="B264" s="2079"/>
      <c r="C264" s="2079"/>
      <c r="D264" s="2091"/>
      <c r="E264" s="2091"/>
      <c r="F264" s="2091"/>
      <c r="G264" s="2091"/>
      <c r="H264" s="2089"/>
      <c r="I264" s="2089"/>
      <c r="J264" s="2092"/>
      <c r="K264" s="2092"/>
      <c r="L264" s="2092"/>
      <c r="M264" s="2092"/>
      <c r="N264" s="2092"/>
      <c r="O264" s="2092"/>
      <c r="P264" s="2092"/>
      <c r="Q264" s="2092"/>
      <c r="R264" s="2092"/>
      <c r="S264" s="2092"/>
      <c r="T264" s="2092"/>
      <c r="U264" s="2092"/>
      <c r="V264" s="2092"/>
      <c r="W264" s="2092"/>
      <c r="X264" s="2092"/>
      <c r="Y264" s="2092"/>
      <c r="Z264" s="2092"/>
      <c r="AA264" s="2092"/>
      <c r="AB264" s="2092"/>
      <c r="AC264" s="2092"/>
      <c r="AD264" s="2092"/>
      <c r="AE264" s="2092"/>
      <c r="AF264" s="2092"/>
      <c r="AG264" s="2092"/>
      <c r="AH264" s="2092"/>
      <c r="AI264" s="2092"/>
      <c r="AJ264" s="84"/>
      <c r="AK264" s="84"/>
      <c r="AL264" s="84"/>
    </row>
    <row r="265" spans="1:38" ht="30" customHeight="1">
      <c r="A265" s="2089"/>
      <c r="B265" s="2089"/>
      <c r="C265" s="2089"/>
      <c r="D265" s="2089"/>
      <c r="E265" s="2089"/>
      <c r="F265" s="2089"/>
      <c r="G265" s="2089"/>
      <c r="H265" s="2085"/>
      <c r="I265" s="2085"/>
      <c r="J265" s="2085"/>
      <c r="K265" s="2085"/>
      <c r="L265" s="2085"/>
      <c r="M265" s="2085"/>
      <c r="N265" s="2085"/>
      <c r="O265" s="2085"/>
      <c r="P265" s="2085"/>
      <c r="Q265" s="2085"/>
      <c r="R265" s="2086"/>
      <c r="S265" s="2086"/>
      <c r="T265" s="2086"/>
      <c r="U265" s="2086"/>
      <c r="V265" s="2086"/>
      <c r="W265" s="2086"/>
      <c r="X265" s="2086"/>
      <c r="Y265" s="2086"/>
      <c r="Z265" s="2086"/>
      <c r="AA265" s="2090"/>
      <c r="AB265" s="2090"/>
      <c r="AC265" s="2090"/>
      <c r="AD265" s="2090"/>
      <c r="AE265" s="2090"/>
      <c r="AF265" s="2090"/>
      <c r="AG265" s="2090"/>
      <c r="AH265" s="2090"/>
      <c r="AI265" s="2090"/>
      <c r="AJ265" s="84"/>
      <c r="AK265" s="84"/>
      <c r="AL265" s="84"/>
    </row>
    <row r="266" spans="1:38" ht="30" customHeight="1">
      <c r="A266" s="2089"/>
      <c r="B266" s="2089"/>
      <c r="C266" s="2089"/>
      <c r="D266" s="2089"/>
      <c r="E266" s="2089"/>
      <c r="F266" s="2089"/>
      <c r="G266" s="2089"/>
      <c r="H266" s="2085"/>
      <c r="I266" s="2085"/>
      <c r="J266" s="2085"/>
      <c r="K266" s="2085"/>
      <c r="L266" s="2085"/>
      <c r="M266" s="2085"/>
      <c r="N266" s="2085"/>
      <c r="O266" s="2085"/>
      <c r="P266" s="2085"/>
      <c r="Q266" s="2085"/>
      <c r="R266" s="2085"/>
      <c r="S266" s="2085"/>
      <c r="T266" s="2085"/>
      <c r="U266" s="2085"/>
      <c r="V266" s="2085"/>
      <c r="W266" s="2085"/>
      <c r="X266" s="2085"/>
      <c r="Y266" s="2085"/>
      <c r="Z266" s="2085"/>
      <c r="AA266" s="2085"/>
      <c r="AB266" s="2085"/>
      <c r="AC266" s="2085"/>
      <c r="AD266" s="2085"/>
      <c r="AE266" s="2085"/>
      <c r="AF266" s="2085"/>
      <c r="AG266" s="2085"/>
      <c r="AH266" s="2085"/>
      <c r="AI266" s="2085"/>
      <c r="AJ266" s="84"/>
      <c r="AK266" s="84"/>
      <c r="AL266" s="84"/>
    </row>
    <row r="267" spans="1:38" ht="30" customHeight="1">
      <c r="A267" s="2079"/>
      <c r="B267" s="2079"/>
      <c r="C267" s="2079"/>
      <c r="D267" s="2079"/>
      <c r="E267" s="2079"/>
      <c r="F267" s="2079"/>
      <c r="G267" s="2079"/>
      <c r="H267" s="2085"/>
      <c r="I267" s="2085"/>
      <c r="J267" s="2085"/>
      <c r="K267" s="2085"/>
      <c r="L267" s="2085"/>
      <c r="M267" s="2085"/>
      <c r="N267" s="2085"/>
      <c r="O267" s="2085"/>
      <c r="P267" s="2085"/>
      <c r="Q267" s="2085"/>
      <c r="R267" s="2086"/>
      <c r="S267" s="2086"/>
      <c r="T267" s="2086"/>
      <c r="U267" s="2086"/>
      <c r="V267" s="2086"/>
      <c r="W267" s="2086"/>
      <c r="X267" s="2086"/>
      <c r="Y267" s="2086"/>
      <c r="Z267" s="2086"/>
      <c r="AA267" s="2076"/>
      <c r="AB267" s="2076"/>
      <c r="AC267" s="2076"/>
      <c r="AD267" s="2076"/>
      <c r="AE267" s="2076"/>
      <c r="AF267" s="2076"/>
      <c r="AG267" s="2076"/>
      <c r="AH267" s="2076"/>
      <c r="AI267" s="2076"/>
      <c r="AJ267" s="84"/>
      <c r="AK267" s="84"/>
      <c r="AL267" s="84"/>
    </row>
    <row r="268" spans="1:38" ht="48.75" customHeight="1">
      <c r="A268" s="2087"/>
      <c r="B268" s="2087"/>
      <c r="C268" s="2087"/>
      <c r="D268" s="2087"/>
      <c r="E268" s="2087"/>
      <c r="F268" s="2087"/>
      <c r="G268" s="2087"/>
      <c r="H268" s="2088"/>
      <c r="I268" s="2088"/>
      <c r="J268" s="2088"/>
      <c r="K268" s="2088"/>
      <c r="L268" s="2088"/>
      <c r="M268" s="2088"/>
      <c r="N268" s="2088"/>
      <c r="O268" s="2088"/>
      <c r="P268" s="2088"/>
      <c r="Q268" s="2088"/>
      <c r="R268" s="2088"/>
      <c r="S268" s="2088"/>
      <c r="T268" s="2088"/>
      <c r="U268" s="2088"/>
      <c r="V268" s="2088"/>
      <c r="W268" s="2088"/>
      <c r="X268" s="2088"/>
      <c r="Y268" s="2088"/>
      <c r="Z268" s="2088"/>
      <c r="AA268" s="2088"/>
      <c r="AB268" s="2088"/>
      <c r="AC268" s="2088"/>
      <c r="AD268" s="2088"/>
      <c r="AE268" s="2088"/>
      <c r="AF268" s="2088"/>
      <c r="AG268" s="2088"/>
      <c r="AH268" s="2088"/>
      <c r="AI268" s="2088"/>
      <c r="AJ268" s="84"/>
      <c r="AK268" s="84"/>
      <c r="AL268" s="84"/>
    </row>
    <row r="269" spans="1:38" ht="30" customHeight="1">
      <c r="A269" s="2079"/>
      <c r="B269" s="2079"/>
      <c r="C269" s="2079"/>
      <c r="D269" s="2079"/>
      <c r="E269" s="2079"/>
      <c r="F269" s="2079"/>
      <c r="G269" s="2079"/>
      <c r="H269" s="2084"/>
      <c r="I269" s="2084"/>
      <c r="J269" s="2084"/>
      <c r="K269" s="2082"/>
      <c r="L269" s="2082"/>
      <c r="M269" s="2079"/>
      <c r="N269" s="2079"/>
      <c r="O269" s="2082"/>
      <c r="P269" s="2082"/>
      <c r="Q269" s="2083"/>
      <c r="R269" s="2083"/>
      <c r="S269" s="2079"/>
      <c r="T269" s="2079"/>
      <c r="U269" s="2079"/>
      <c r="V269" s="2079"/>
      <c r="W269" s="2079"/>
      <c r="X269" s="2079"/>
      <c r="Y269" s="2082"/>
      <c r="Z269" s="2082"/>
      <c r="AA269" s="2079"/>
      <c r="AB269" s="2079"/>
      <c r="AC269" s="2082"/>
      <c r="AD269" s="2082"/>
      <c r="AE269" s="2083"/>
      <c r="AF269" s="2083"/>
      <c r="AG269" s="2083"/>
      <c r="AH269" s="2083"/>
      <c r="AI269" s="2083"/>
      <c r="AJ269" s="84"/>
      <c r="AK269" s="84"/>
      <c r="AL269" s="84"/>
    </row>
    <row r="270" spans="1:38" ht="30" customHeight="1">
      <c r="A270" s="2079"/>
      <c r="B270" s="2079"/>
      <c r="C270" s="2079"/>
      <c r="D270" s="2079"/>
      <c r="E270" s="2079"/>
      <c r="F270" s="2079"/>
      <c r="G270" s="2079"/>
      <c r="H270" s="1868"/>
      <c r="I270" s="1868"/>
      <c r="J270" s="1868"/>
      <c r="K270" s="1868"/>
      <c r="L270" s="1868"/>
      <c r="M270" s="1868"/>
      <c r="N270" s="1868"/>
      <c r="O270" s="1868"/>
      <c r="P270" s="1868"/>
      <c r="Q270" s="1868"/>
      <c r="R270" s="1868"/>
      <c r="S270" s="1868"/>
      <c r="T270" s="1868"/>
      <c r="U270" s="1868"/>
      <c r="V270" s="1868"/>
      <c r="W270" s="2081"/>
      <c r="X270" s="2081"/>
      <c r="Y270" s="2081"/>
      <c r="Z270" s="2081"/>
      <c r="AA270" s="2081"/>
      <c r="AB270" s="2081"/>
      <c r="AC270" s="2081"/>
      <c r="AD270" s="2081"/>
      <c r="AE270" s="2081"/>
      <c r="AF270" s="2081"/>
      <c r="AG270" s="2081"/>
      <c r="AH270" s="2081"/>
      <c r="AI270" s="2081"/>
      <c r="AJ270" s="84"/>
      <c r="AK270" s="84"/>
      <c r="AL270" s="84"/>
    </row>
    <row r="271" spans="1:38" ht="50.15" customHeight="1">
      <c r="A271" s="2079"/>
      <c r="B271" s="2079"/>
      <c r="C271" s="2079"/>
      <c r="D271" s="2079"/>
      <c r="E271" s="2079"/>
      <c r="F271" s="2079"/>
      <c r="G271" s="2079"/>
      <c r="H271" s="2076"/>
      <c r="I271" s="2076"/>
      <c r="J271" s="2076"/>
      <c r="K271" s="2076"/>
      <c r="L271" s="2076"/>
      <c r="M271" s="2076"/>
      <c r="N271" s="2076"/>
      <c r="O271" s="2076"/>
      <c r="P271" s="2076"/>
      <c r="Q271" s="2076"/>
      <c r="R271" s="2076"/>
      <c r="S271" s="2076"/>
      <c r="T271" s="2076"/>
      <c r="U271" s="2076"/>
      <c r="V271" s="2076"/>
      <c r="W271" s="2076"/>
      <c r="X271" s="2076"/>
      <c r="Y271" s="2076"/>
      <c r="Z271" s="2076"/>
      <c r="AA271" s="2076"/>
      <c r="AB271" s="2076"/>
      <c r="AC271" s="2076"/>
      <c r="AD271" s="2076"/>
      <c r="AE271" s="2076"/>
      <c r="AF271" s="2076"/>
      <c r="AG271" s="2076"/>
      <c r="AH271" s="2076"/>
      <c r="AI271" s="2076"/>
      <c r="AJ271" s="84"/>
      <c r="AK271" s="84"/>
      <c r="AL271" s="84"/>
    </row>
    <row r="272" spans="1:38" ht="50.15" customHeight="1">
      <c r="A272" s="2079"/>
      <c r="B272" s="2079"/>
      <c r="C272" s="2079"/>
      <c r="D272" s="2079"/>
      <c r="E272" s="2079"/>
      <c r="F272" s="2079"/>
      <c r="G272" s="2079"/>
      <c r="H272" s="2076"/>
      <c r="I272" s="2076"/>
      <c r="J272" s="2076"/>
      <c r="K272" s="2076"/>
      <c r="L272" s="2076"/>
      <c r="M272" s="2076"/>
      <c r="N272" s="2076"/>
      <c r="O272" s="2076"/>
      <c r="P272" s="2076"/>
      <c r="Q272" s="2076"/>
      <c r="R272" s="2076"/>
      <c r="S272" s="2076"/>
      <c r="T272" s="2076"/>
      <c r="U272" s="2076"/>
      <c r="V272" s="2076"/>
      <c r="W272" s="2076"/>
      <c r="X272" s="2076"/>
      <c r="Y272" s="2076"/>
      <c r="Z272" s="2076"/>
      <c r="AA272" s="2076"/>
      <c r="AB272" s="2076"/>
      <c r="AC272" s="2076"/>
      <c r="AD272" s="2076"/>
      <c r="AE272" s="2076"/>
      <c r="AF272" s="2076"/>
      <c r="AG272" s="2076"/>
      <c r="AH272" s="2076"/>
      <c r="AI272" s="2076"/>
      <c r="AJ272" s="84"/>
      <c r="AK272" s="84"/>
      <c r="AL272" s="84"/>
    </row>
    <row r="273" spans="1:42" ht="50.15" customHeight="1">
      <c r="A273" s="2079"/>
      <c r="B273" s="2079"/>
      <c r="C273" s="2079"/>
      <c r="D273" s="2079"/>
      <c r="E273" s="2079"/>
      <c r="F273" s="2079"/>
      <c r="G273" s="2079"/>
      <c r="H273" s="2076"/>
      <c r="I273" s="2076"/>
      <c r="J273" s="2076"/>
      <c r="K273" s="2076"/>
      <c r="L273" s="2076"/>
      <c r="M273" s="2076"/>
      <c r="N273" s="2076"/>
      <c r="O273" s="2076"/>
      <c r="P273" s="2076"/>
      <c r="Q273" s="2076"/>
      <c r="R273" s="2076"/>
      <c r="S273" s="2076"/>
      <c r="T273" s="2076"/>
      <c r="U273" s="2076"/>
      <c r="V273" s="2076"/>
      <c r="W273" s="2076"/>
      <c r="X273" s="2076"/>
      <c r="Y273" s="2076"/>
      <c r="Z273" s="2076"/>
      <c r="AA273" s="2076"/>
      <c r="AB273" s="2076"/>
      <c r="AC273" s="2076"/>
      <c r="AD273" s="2076"/>
      <c r="AE273" s="2076"/>
      <c r="AF273" s="2076"/>
      <c r="AG273" s="2076"/>
      <c r="AH273" s="2076"/>
      <c r="AI273" s="2076"/>
      <c r="AJ273" s="84"/>
      <c r="AK273" s="84"/>
      <c r="AL273" s="84"/>
    </row>
    <row r="274" spans="1:42" ht="30" customHeight="1">
      <c r="A274" s="2079"/>
      <c r="B274" s="2079"/>
      <c r="C274" s="2079"/>
      <c r="D274" s="2079"/>
      <c r="E274" s="2079"/>
      <c r="F274" s="2079"/>
      <c r="G274" s="2079"/>
      <c r="H274" s="2080"/>
      <c r="I274" s="2080"/>
      <c r="J274" s="1876"/>
      <c r="K274" s="1876"/>
      <c r="L274" s="1876"/>
      <c r="M274" s="1876"/>
      <c r="N274" s="2080"/>
      <c r="O274" s="2080"/>
      <c r="P274" s="2080"/>
      <c r="Q274" s="2080"/>
      <c r="R274" s="2079"/>
      <c r="S274" s="2079"/>
      <c r="T274" s="2079"/>
      <c r="U274" s="2079"/>
      <c r="V274" s="2079"/>
      <c r="W274" s="2079"/>
      <c r="X274" s="2079"/>
      <c r="Y274" s="2079"/>
      <c r="Z274" s="2079"/>
      <c r="AA274" s="1876"/>
      <c r="AB274" s="1876"/>
      <c r="AC274" s="1876"/>
      <c r="AD274" s="1876"/>
      <c r="AE274" s="1876"/>
      <c r="AF274" s="2080"/>
      <c r="AG274" s="2080"/>
      <c r="AH274" s="2080"/>
      <c r="AI274" s="2080"/>
      <c r="AJ274" s="84"/>
      <c r="AK274" s="84"/>
      <c r="AL274" s="84"/>
    </row>
    <row r="275" spans="1:42" ht="50.15" customHeight="1">
      <c r="A275" s="2079"/>
      <c r="B275" s="2079"/>
      <c r="C275" s="2079"/>
      <c r="D275" s="2079"/>
      <c r="E275" s="2079"/>
      <c r="F275" s="2079"/>
      <c r="G275" s="2079"/>
      <c r="H275" s="2080"/>
      <c r="I275" s="2080"/>
      <c r="J275" s="2076"/>
      <c r="K275" s="2076"/>
      <c r="L275" s="2076"/>
      <c r="M275" s="2076"/>
      <c r="N275" s="2076"/>
      <c r="O275" s="2076"/>
      <c r="P275" s="2076"/>
      <c r="Q275" s="2076"/>
      <c r="R275" s="2076"/>
      <c r="S275" s="2076"/>
      <c r="T275" s="2076"/>
      <c r="U275" s="2076"/>
      <c r="V275" s="2076"/>
      <c r="W275" s="2076"/>
      <c r="X275" s="2076"/>
      <c r="Y275" s="2076"/>
      <c r="Z275" s="2076"/>
      <c r="AA275" s="2076"/>
      <c r="AB275" s="2076"/>
      <c r="AC275" s="2076"/>
      <c r="AD275" s="2076"/>
      <c r="AE275" s="2076"/>
      <c r="AF275" s="2076"/>
      <c r="AG275" s="2076"/>
      <c r="AH275" s="2076"/>
      <c r="AI275" s="2076"/>
      <c r="AJ275" s="84"/>
      <c r="AK275" s="84"/>
      <c r="AL275" s="84"/>
    </row>
    <row r="276" spans="1:42" ht="25.5" customHeight="1">
      <c r="A276" s="2077"/>
      <c r="B276" s="2077"/>
      <c r="C276" s="2077"/>
      <c r="D276" s="2077"/>
      <c r="E276" s="2077"/>
      <c r="F276" s="2077"/>
      <c r="G276" s="2077"/>
      <c r="H276" s="2077"/>
      <c r="I276" s="2077"/>
      <c r="J276" s="2077"/>
      <c r="K276" s="2077"/>
      <c r="L276" s="2077"/>
      <c r="M276" s="2077"/>
      <c r="N276" s="2077"/>
      <c r="O276" s="2077"/>
      <c r="P276" s="2077"/>
      <c r="Q276" s="2077"/>
      <c r="R276" s="2077"/>
      <c r="S276" s="2077"/>
      <c r="T276" s="2077"/>
      <c r="U276" s="2077"/>
      <c r="V276" s="2077"/>
      <c r="W276" s="2077"/>
      <c r="X276" s="2077"/>
      <c r="Y276" s="2077"/>
      <c r="Z276" s="2077"/>
      <c r="AA276" s="2077"/>
      <c r="AB276" s="2078"/>
      <c r="AC276" s="2078"/>
      <c r="AD276" s="2078"/>
      <c r="AE276" s="2078"/>
      <c r="AF276" s="2078"/>
      <c r="AG276" s="2078"/>
      <c r="AH276" s="2078"/>
      <c r="AI276" s="2078"/>
      <c r="AJ276" s="84"/>
      <c r="AK276" s="84"/>
      <c r="AL276" s="84"/>
    </row>
    <row r="277" spans="1:42"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9"/>
      <c r="Z277" s="29"/>
      <c r="AA277" s="29"/>
      <c r="AB277" s="29"/>
      <c r="AC277" s="29"/>
      <c r="AD277" s="29"/>
      <c r="AE277" s="29"/>
      <c r="AF277" s="29"/>
      <c r="AG277" s="29"/>
      <c r="AH277" s="29"/>
      <c r="AI277" s="29"/>
      <c r="AJ277" s="8"/>
      <c r="AK277" s="8"/>
      <c r="AL277" s="8"/>
      <c r="AM277" s="8"/>
      <c r="AN277" s="8"/>
      <c r="AO277" s="8"/>
      <c r="AP277" s="8"/>
    </row>
    <row r="278" spans="1:42" ht="30" customHeight="1">
      <c r="A278" s="2079"/>
      <c r="B278" s="2079"/>
      <c r="C278" s="2079"/>
      <c r="D278" s="2091"/>
      <c r="E278" s="2091"/>
      <c r="F278" s="2091"/>
      <c r="G278" s="2091"/>
      <c r="H278" s="2089"/>
      <c r="I278" s="2089"/>
      <c r="J278" s="2092"/>
      <c r="K278" s="2092"/>
      <c r="L278" s="2092"/>
      <c r="M278" s="2092"/>
      <c r="N278" s="2092"/>
      <c r="O278" s="2092"/>
      <c r="P278" s="2092"/>
      <c r="Q278" s="2092"/>
      <c r="R278" s="2092"/>
      <c r="S278" s="2092"/>
      <c r="T278" s="2092"/>
      <c r="U278" s="2092"/>
      <c r="V278" s="2092"/>
      <c r="W278" s="2092"/>
      <c r="X278" s="2092"/>
      <c r="Y278" s="2092"/>
      <c r="Z278" s="2092"/>
      <c r="AA278" s="2092"/>
      <c r="AB278" s="2092"/>
      <c r="AC278" s="2092"/>
      <c r="AD278" s="2092"/>
      <c r="AE278" s="2092"/>
      <c r="AF278" s="2092"/>
      <c r="AG278" s="2092"/>
      <c r="AH278" s="2092"/>
      <c r="AI278" s="2092"/>
      <c r="AJ278" s="84"/>
      <c r="AK278" s="84"/>
      <c r="AL278" s="84"/>
    </row>
    <row r="279" spans="1:42" ht="30" customHeight="1">
      <c r="A279" s="2089"/>
      <c r="B279" s="2089"/>
      <c r="C279" s="2089"/>
      <c r="D279" s="2089"/>
      <c r="E279" s="2089"/>
      <c r="F279" s="2089"/>
      <c r="G279" s="2089"/>
      <c r="H279" s="2085"/>
      <c r="I279" s="2085"/>
      <c r="J279" s="2085"/>
      <c r="K279" s="2085"/>
      <c r="L279" s="2085"/>
      <c r="M279" s="2085"/>
      <c r="N279" s="2085"/>
      <c r="O279" s="2085"/>
      <c r="P279" s="2085"/>
      <c r="Q279" s="2085"/>
      <c r="R279" s="2086"/>
      <c r="S279" s="2086"/>
      <c r="T279" s="2086"/>
      <c r="U279" s="2086"/>
      <c r="V279" s="2086"/>
      <c r="W279" s="2086"/>
      <c r="X279" s="2086"/>
      <c r="Y279" s="2086"/>
      <c r="Z279" s="2086"/>
      <c r="AA279" s="2090"/>
      <c r="AB279" s="2090"/>
      <c r="AC279" s="2090"/>
      <c r="AD279" s="2090"/>
      <c r="AE279" s="2090"/>
      <c r="AF279" s="2090"/>
      <c r="AG279" s="2090"/>
      <c r="AH279" s="2090"/>
      <c r="AI279" s="2090"/>
      <c r="AJ279" s="84"/>
      <c r="AK279" s="84"/>
      <c r="AL279" s="84"/>
    </row>
    <row r="280" spans="1:42" ht="30" customHeight="1">
      <c r="A280" s="2089"/>
      <c r="B280" s="2089"/>
      <c r="C280" s="2089"/>
      <c r="D280" s="2089"/>
      <c r="E280" s="2089"/>
      <c r="F280" s="2089"/>
      <c r="G280" s="2089"/>
      <c r="H280" s="2085"/>
      <c r="I280" s="2085"/>
      <c r="J280" s="2085"/>
      <c r="K280" s="2085"/>
      <c r="L280" s="2085"/>
      <c r="M280" s="2085"/>
      <c r="N280" s="2085"/>
      <c r="O280" s="2085"/>
      <c r="P280" s="2085"/>
      <c r="Q280" s="2085"/>
      <c r="R280" s="2085"/>
      <c r="S280" s="2085"/>
      <c r="T280" s="2085"/>
      <c r="U280" s="2085"/>
      <c r="V280" s="2085"/>
      <c r="W280" s="2085"/>
      <c r="X280" s="2085"/>
      <c r="Y280" s="2085"/>
      <c r="Z280" s="2085"/>
      <c r="AA280" s="2085"/>
      <c r="AB280" s="2085"/>
      <c r="AC280" s="2085"/>
      <c r="AD280" s="2085"/>
      <c r="AE280" s="2085"/>
      <c r="AF280" s="2085"/>
      <c r="AG280" s="2085"/>
      <c r="AH280" s="2085"/>
      <c r="AI280" s="2085"/>
      <c r="AJ280" s="84"/>
      <c r="AK280" s="84"/>
      <c r="AL280" s="84"/>
    </row>
    <row r="281" spans="1:42" ht="30" customHeight="1">
      <c r="A281" s="2079"/>
      <c r="B281" s="2079"/>
      <c r="C281" s="2079"/>
      <c r="D281" s="2079"/>
      <c r="E281" s="2079"/>
      <c r="F281" s="2079"/>
      <c r="G281" s="2079"/>
      <c r="H281" s="2085"/>
      <c r="I281" s="2085"/>
      <c r="J281" s="2085"/>
      <c r="K281" s="2085"/>
      <c r="L281" s="2085"/>
      <c r="M281" s="2085"/>
      <c r="N281" s="2085"/>
      <c r="O281" s="2085"/>
      <c r="P281" s="2085"/>
      <c r="Q281" s="2085"/>
      <c r="R281" s="2086"/>
      <c r="S281" s="2086"/>
      <c r="T281" s="2086"/>
      <c r="U281" s="2086"/>
      <c r="V281" s="2086"/>
      <c r="W281" s="2086"/>
      <c r="X281" s="2086"/>
      <c r="Y281" s="2086"/>
      <c r="Z281" s="2086"/>
      <c r="AA281" s="2076"/>
      <c r="AB281" s="2076"/>
      <c r="AC281" s="2076"/>
      <c r="AD281" s="2076"/>
      <c r="AE281" s="2076"/>
      <c r="AF281" s="2076"/>
      <c r="AG281" s="2076"/>
      <c r="AH281" s="2076"/>
      <c r="AI281" s="2076"/>
      <c r="AJ281" s="84"/>
      <c r="AK281" s="84"/>
      <c r="AL281" s="84"/>
    </row>
    <row r="282" spans="1:42" ht="48.75" customHeight="1">
      <c r="A282" s="2087"/>
      <c r="B282" s="2087"/>
      <c r="C282" s="2087"/>
      <c r="D282" s="2087"/>
      <c r="E282" s="2087"/>
      <c r="F282" s="2087"/>
      <c r="G282" s="2087"/>
      <c r="H282" s="2088"/>
      <c r="I282" s="2088"/>
      <c r="J282" s="2088"/>
      <c r="K282" s="2088"/>
      <c r="L282" s="2088"/>
      <c r="M282" s="2088"/>
      <c r="N282" s="2088"/>
      <c r="O282" s="2088"/>
      <c r="P282" s="2088"/>
      <c r="Q282" s="2088"/>
      <c r="R282" s="2088"/>
      <c r="S282" s="2088"/>
      <c r="T282" s="2088"/>
      <c r="U282" s="2088"/>
      <c r="V282" s="2088"/>
      <c r="W282" s="2088"/>
      <c r="X282" s="2088"/>
      <c r="Y282" s="2088"/>
      <c r="Z282" s="2088"/>
      <c r="AA282" s="2088"/>
      <c r="AB282" s="2088"/>
      <c r="AC282" s="2088"/>
      <c r="AD282" s="2088"/>
      <c r="AE282" s="2088"/>
      <c r="AF282" s="2088"/>
      <c r="AG282" s="2088"/>
      <c r="AH282" s="2088"/>
      <c r="AI282" s="2088"/>
      <c r="AJ282" s="84"/>
      <c r="AK282" s="84"/>
      <c r="AL282" s="84"/>
    </row>
    <row r="283" spans="1:42" ht="30" customHeight="1">
      <c r="A283" s="2079"/>
      <c r="B283" s="2079"/>
      <c r="C283" s="2079"/>
      <c r="D283" s="2079"/>
      <c r="E283" s="2079"/>
      <c r="F283" s="2079"/>
      <c r="G283" s="2079"/>
      <c r="H283" s="2084"/>
      <c r="I283" s="2084"/>
      <c r="J283" s="2084"/>
      <c r="K283" s="2082"/>
      <c r="L283" s="2082"/>
      <c r="M283" s="2079"/>
      <c r="N283" s="2079"/>
      <c r="O283" s="2082"/>
      <c r="P283" s="2082"/>
      <c r="Q283" s="2083"/>
      <c r="R283" s="2083"/>
      <c r="S283" s="2079"/>
      <c r="T283" s="2079"/>
      <c r="U283" s="2079"/>
      <c r="V283" s="2079"/>
      <c r="W283" s="2079"/>
      <c r="X283" s="2079"/>
      <c r="Y283" s="2082"/>
      <c r="Z283" s="2082"/>
      <c r="AA283" s="2079"/>
      <c r="AB283" s="2079"/>
      <c r="AC283" s="2082"/>
      <c r="AD283" s="2082"/>
      <c r="AE283" s="2083"/>
      <c r="AF283" s="2083"/>
      <c r="AG283" s="2083"/>
      <c r="AH283" s="2083"/>
      <c r="AI283" s="2083"/>
      <c r="AJ283" s="84"/>
      <c r="AK283" s="84"/>
      <c r="AL283" s="84"/>
    </row>
    <row r="284" spans="1:42" ht="30" customHeight="1">
      <c r="A284" s="2079"/>
      <c r="B284" s="2079"/>
      <c r="C284" s="2079"/>
      <c r="D284" s="2079"/>
      <c r="E284" s="2079"/>
      <c r="F284" s="2079"/>
      <c r="G284" s="2079"/>
      <c r="H284" s="1868"/>
      <c r="I284" s="1868"/>
      <c r="J284" s="1868"/>
      <c r="K284" s="1868"/>
      <c r="L284" s="1868"/>
      <c r="M284" s="1868"/>
      <c r="N284" s="1868"/>
      <c r="O284" s="1868"/>
      <c r="P284" s="1868"/>
      <c r="Q284" s="1868"/>
      <c r="R284" s="1868"/>
      <c r="S284" s="1868"/>
      <c r="T284" s="1868"/>
      <c r="U284" s="1868"/>
      <c r="V284" s="1868"/>
      <c r="W284" s="2081"/>
      <c r="X284" s="2081"/>
      <c r="Y284" s="2081"/>
      <c r="Z284" s="2081"/>
      <c r="AA284" s="2081"/>
      <c r="AB284" s="2081"/>
      <c r="AC284" s="2081"/>
      <c r="AD284" s="2081"/>
      <c r="AE284" s="2081"/>
      <c r="AF284" s="2081"/>
      <c r="AG284" s="2081"/>
      <c r="AH284" s="2081"/>
      <c r="AI284" s="2081"/>
      <c r="AJ284" s="84"/>
      <c r="AK284" s="84"/>
      <c r="AL284" s="84"/>
    </row>
    <row r="285" spans="1:42" ht="50.15" customHeight="1">
      <c r="A285" s="2079"/>
      <c r="B285" s="2079"/>
      <c r="C285" s="2079"/>
      <c r="D285" s="2079"/>
      <c r="E285" s="2079"/>
      <c r="F285" s="2079"/>
      <c r="G285" s="2079"/>
      <c r="H285" s="2076"/>
      <c r="I285" s="2076"/>
      <c r="J285" s="2076"/>
      <c r="K285" s="2076"/>
      <c r="L285" s="2076"/>
      <c r="M285" s="2076"/>
      <c r="N285" s="2076"/>
      <c r="O285" s="2076"/>
      <c r="P285" s="2076"/>
      <c r="Q285" s="2076"/>
      <c r="R285" s="2076"/>
      <c r="S285" s="2076"/>
      <c r="T285" s="2076"/>
      <c r="U285" s="2076"/>
      <c r="V285" s="2076"/>
      <c r="W285" s="2076"/>
      <c r="X285" s="2076"/>
      <c r="Y285" s="2076"/>
      <c r="Z285" s="2076"/>
      <c r="AA285" s="2076"/>
      <c r="AB285" s="2076"/>
      <c r="AC285" s="2076"/>
      <c r="AD285" s="2076"/>
      <c r="AE285" s="2076"/>
      <c r="AF285" s="2076"/>
      <c r="AG285" s="2076"/>
      <c r="AH285" s="2076"/>
      <c r="AI285" s="2076"/>
      <c r="AJ285" s="84"/>
      <c r="AK285" s="84"/>
      <c r="AL285" s="84"/>
    </row>
    <row r="286" spans="1:42" ht="50.15" customHeight="1">
      <c r="A286" s="2079"/>
      <c r="B286" s="2079"/>
      <c r="C286" s="2079"/>
      <c r="D286" s="2079"/>
      <c r="E286" s="2079"/>
      <c r="F286" s="2079"/>
      <c r="G286" s="2079"/>
      <c r="H286" s="2076"/>
      <c r="I286" s="2076"/>
      <c r="J286" s="2076"/>
      <c r="K286" s="2076"/>
      <c r="L286" s="2076"/>
      <c r="M286" s="2076"/>
      <c r="N286" s="2076"/>
      <c r="O286" s="2076"/>
      <c r="P286" s="2076"/>
      <c r="Q286" s="2076"/>
      <c r="R286" s="2076"/>
      <c r="S286" s="2076"/>
      <c r="T286" s="2076"/>
      <c r="U286" s="2076"/>
      <c r="V286" s="2076"/>
      <c r="W286" s="2076"/>
      <c r="X286" s="2076"/>
      <c r="Y286" s="2076"/>
      <c r="Z286" s="2076"/>
      <c r="AA286" s="2076"/>
      <c r="AB286" s="2076"/>
      <c r="AC286" s="2076"/>
      <c r="AD286" s="2076"/>
      <c r="AE286" s="2076"/>
      <c r="AF286" s="2076"/>
      <c r="AG286" s="2076"/>
      <c r="AH286" s="2076"/>
      <c r="AI286" s="2076"/>
      <c r="AJ286" s="84"/>
      <c r="AK286" s="84"/>
      <c r="AL286" s="84"/>
    </row>
    <row r="287" spans="1:42" ht="50.15" customHeight="1">
      <c r="A287" s="2079"/>
      <c r="B287" s="2079"/>
      <c r="C287" s="2079"/>
      <c r="D287" s="2079"/>
      <c r="E287" s="2079"/>
      <c r="F287" s="2079"/>
      <c r="G287" s="2079"/>
      <c r="H287" s="2076"/>
      <c r="I287" s="2076"/>
      <c r="J287" s="2076"/>
      <c r="K287" s="2076"/>
      <c r="L287" s="2076"/>
      <c r="M287" s="2076"/>
      <c r="N287" s="2076"/>
      <c r="O287" s="2076"/>
      <c r="P287" s="2076"/>
      <c r="Q287" s="2076"/>
      <c r="R287" s="2076"/>
      <c r="S287" s="2076"/>
      <c r="T287" s="2076"/>
      <c r="U287" s="2076"/>
      <c r="V287" s="2076"/>
      <c r="W287" s="2076"/>
      <c r="X287" s="2076"/>
      <c r="Y287" s="2076"/>
      <c r="Z287" s="2076"/>
      <c r="AA287" s="2076"/>
      <c r="AB287" s="2076"/>
      <c r="AC287" s="2076"/>
      <c r="AD287" s="2076"/>
      <c r="AE287" s="2076"/>
      <c r="AF287" s="2076"/>
      <c r="AG287" s="2076"/>
      <c r="AH287" s="2076"/>
      <c r="AI287" s="2076"/>
      <c r="AJ287" s="84"/>
      <c r="AK287" s="84"/>
      <c r="AL287" s="84"/>
    </row>
    <row r="288" spans="1:42" ht="30" customHeight="1">
      <c r="A288" s="2079"/>
      <c r="B288" s="2079"/>
      <c r="C288" s="2079"/>
      <c r="D288" s="2079"/>
      <c r="E288" s="2079"/>
      <c r="F288" s="2079"/>
      <c r="G288" s="2079"/>
      <c r="H288" s="2080"/>
      <c r="I288" s="2080"/>
      <c r="J288" s="1876"/>
      <c r="K288" s="1876"/>
      <c r="L288" s="1876"/>
      <c r="M288" s="1876"/>
      <c r="N288" s="2080"/>
      <c r="O288" s="2080"/>
      <c r="P288" s="2080"/>
      <c r="Q288" s="2080"/>
      <c r="R288" s="2079"/>
      <c r="S288" s="2079"/>
      <c r="T288" s="2079"/>
      <c r="U288" s="2079"/>
      <c r="V288" s="2079"/>
      <c r="W288" s="2079"/>
      <c r="X288" s="2079"/>
      <c r="Y288" s="2079"/>
      <c r="Z288" s="2079"/>
      <c r="AA288" s="1876"/>
      <c r="AB288" s="1876"/>
      <c r="AC288" s="1876"/>
      <c r="AD288" s="1876"/>
      <c r="AE288" s="1876"/>
      <c r="AF288" s="2080"/>
      <c r="AG288" s="2080"/>
      <c r="AH288" s="2080"/>
      <c r="AI288" s="2080"/>
      <c r="AJ288" s="84"/>
      <c r="AK288" s="84"/>
      <c r="AL288" s="84"/>
    </row>
    <row r="289" spans="1:38" ht="50.15" customHeight="1">
      <c r="A289" s="2079"/>
      <c r="B289" s="2079"/>
      <c r="C289" s="2079"/>
      <c r="D289" s="2079"/>
      <c r="E289" s="2079"/>
      <c r="F289" s="2079"/>
      <c r="G289" s="2079"/>
      <c r="H289" s="2080"/>
      <c r="I289" s="2080"/>
      <c r="J289" s="2076"/>
      <c r="K289" s="2076"/>
      <c r="L289" s="2076"/>
      <c r="M289" s="2076"/>
      <c r="N289" s="2076"/>
      <c r="O289" s="2076"/>
      <c r="P289" s="2076"/>
      <c r="Q289" s="2076"/>
      <c r="R289" s="2076"/>
      <c r="S289" s="2076"/>
      <c r="T289" s="2076"/>
      <c r="U289" s="2076"/>
      <c r="V289" s="2076"/>
      <c r="W289" s="2076"/>
      <c r="X289" s="2076"/>
      <c r="Y289" s="2076"/>
      <c r="Z289" s="2076"/>
      <c r="AA289" s="2076"/>
      <c r="AB289" s="2076"/>
      <c r="AC289" s="2076"/>
      <c r="AD289" s="2076"/>
      <c r="AE289" s="2076"/>
      <c r="AF289" s="2076"/>
      <c r="AG289" s="2076"/>
      <c r="AH289" s="2076"/>
      <c r="AI289" s="2076"/>
      <c r="AJ289" s="84"/>
      <c r="AK289" s="84"/>
      <c r="AL289" s="84"/>
    </row>
    <row r="290" spans="1:38" ht="24" customHeight="1">
      <c r="A290" s="2077"/>
      <c r="B290" s="2077"/>
      <c r="C290" s="2077"/>
      <c r="D290" s="2077"/>
      <c r="E290" s="2077"/>
      <c r="F290" s="2077"/>
      <c r="G290" s="2077"/>
      <c r="H290" s="2077"/>
      <c r="I290" s="2077"/>
      <c r="J290" s="2077"/>
      <c r="K290" s="2077"/>
      <c r="L290" s="2077"/>
      <c r="M290" s="2077"/>
      <c r="N290" s="2077"/>
      <c r="O290" s="2077"/>
      <c r="P290" s="2077"/>
      <c r="Q290" s="2077"/>
      <c r="R290" s="2077"/>
      <c r="S290" s="2077"/>
      <c r="T290" s="2077"/>
      <c r="U290" s="2077"/>
      <c r="V290" s="2077"/>
      <c r="W290" s="2077"/>
      <c r="X290" s="2077"/>
      <c r="Y290" s="2077"/>
      <c r="Z290" s="2077"/>
      <c r="AA290" s="2077"/>
      <c r="AB290" s="2078"/>
      <c r="AC290" s="2078"/>
      <c r="AD290" s="2078"/>
      <c r="AE290" s="2078"/>
      <c r="AF290" s="2078"/>
      <c r="AG290" s="2078"/>
      <c r="AH290" s="2078"/>
      <c r="AI290" s="2078"/>
      <c r="AJ290" s="84"/>
      <c r="AK290" s="84"/>
      <c r="AL290" s="84"/>
    </row>
    <row r="291" spans="1:38">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row>
    <row r="292" spans="1:38">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row>
    <row r="293" spans="1:38">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row>
    <row r="294" spans="1:38">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row>
  </sheetData>
  <sheetProtection formatCells="0" selectLockedCells="1"/>
  <mergeCells count="980">
    <mergeCell ref="AD1:AI1"/>
    <mergeCell ref="B2:AH2"/>
    <mergeCell ref="A3:C3"/>
    <mergeCell ref="D3:G3"/>
    <mergeCell ref="H3:I3"/>
    <mergeCell ref="J3:AI3"/>
    <mergeCell ref="A6:G6"/>
    <mergeCell ref="H6:Q6"/>
    <mergeCell ref="R6:Z6"/>
    <mergeCell ref="AA6:AI6"/>
    <mergeCell ref="A7:G7"/>
    <mergeCell ref="H7:AI7"/>
    <mergeCell ref="A4:G4"/>
    <mergeCell ref="H4:Q4"/>
    <mergeCell ref="R4:Z4"/>
    <mergeCell ref="AA4:AI4"/>
    <mergeCell ref="A5:G5"/>
    <mergeCell ref="H5:AI5"/>
    <mergeCell ref="A9:G9"/>
    <mergeCell ref="H9:V9"/>
    <mergeCell ref="W9:AI9"/>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20:G20"/>
    <mergeCell ref="H20:Q20"/>
    <mergeCell ref="R20:Z20"/>
    <mergeCell ref="AA20:AI20"/>
    <mergeCell ref="A21:G21"/>
    <mergeCell ref="H21:AI21"/>
    <mergeCell ref="A18:G18"/>
    <mergeCell ref="H18:Q18"/>
    <mergeCell ref="R18:Z18"/>
    <mergeCell ref="AA18:AI18"/>
    <mergeCell ref="A19:G19"/>
    <mergeCell ref="H19:AI19"/>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6:G26"/>
    <mergeCell ref="H26:AI26"/>
    <mergeCell ref="A27:G28"/>
    <mergeCell ref="H27:I27"/>
    <mergeCell ref="J27:M27"/>
    <mergeCell ref="N27:Q27"/>
    <mergeCell ref="R27:Z27"/>
    <mergeCell ref="AA27:AE27"/>
    <mergeCell ref="AF27:AI27"/>
    <mergeCell ref="H28:I28"/>
    <mergeCell ref="J28:AI28"/>
    <mergeCell ref="A29:AA29"/>
    <mergeCell ref="AB29:AI29"/>
    <mergeCell ref="AD30:AI30"/>
    <mergeCell ref="B31:AH31"/>
    <mergeCell ref="A32:C32"/>
    <mergeCell ref="D32:G32"/>
    <mergeCell ref="H32:I32"/>
    <mergeCell ref="J32:AI32"/>
    <mergeCell ref="A35:G35"/>
    <mergeCell ref="H35:Q35"/>
    <mergeCell ref="R35:Z35"/>
    <mergeCell ref="AA35:AI35"/>
    <mergeCell ref="A36:G36"/>
    <mergeCell ref="H36:AI36"/>
    <mergeCell ref="A33:G33"/>
    <mergeCell ref="H33:Q33"/>
    <mergeCell ref="R33:Z33"/>
    <mergeCell ref="AA33:AI33"/>
    <mergeCell ref="A34:G34"/>
    <mergeCell ref="H34:AI34"/>
    <mergeCell ref="A38:G38"/>
    <mergeCell ref="H38:V38"/>
    <mergeCell ref="W38:AI38"/>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49:G49"/>
    <mergeCell ref="H49:Q49"/>
    <mergeCell ref="R49:Z49"/>
    <mergeCell ref="AA49:AI49"/>
    <mergeCell ref="A50:G50"/>
    <mergeCell ref="H50:AI50"/>
    <mergeCell ref="A47:G47"/>
    <mergeCell ref="H47:Q47"/>
    <mergeCell ref="R47:Z47"/>
    <mergeCell ref="AA47:AI47"/>
    <mergeCell ref="A48:G48"/>
    <mergeCell ref="H48:AI48"/>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55:G55"/>
    <mergeCell ref="H55:AI55"/>
    <mergeCell ref="A56:G57"/>
    <mergeCell ref="H56:I56"/>
    <mergeCell ref="J56:M56"/>
    <mergeCell ref="N56:Q56"/>
    <mergeCell ref="R56:Z56"/>
    <mergeCell ref="AA56:AE56"/>
    <mergeCell ref="AF56:AI56"/>
    <mergeCell ref="H57:I57"/>
    <mergeCell ref="J57:AI57"/>
    <mergeCell ref="A58:AA58"/>
    <mergeCell ref="AB58:AI58"/>
    <mergeCell ref="AD59:AI59"/>
    <mergeCell ref="B60:AH60"/>
    <mergeCell ref="A61:C61"/>
    <mergeCell ref="D61:G61"/>
    <mergeCell ref="H61:I61"/>
    <mergeCell ref="J61:AI61"/>
    <mergeCell ref="A64:G64"/>
    <mergeCell ref="H64:Q64"/>
    <mergeCell ref="R64:Z64"/>
    <mergeCell ref="AA64:AI64"/>
    <mergeCell ref="A65:G65"/>
    <mergeCell ref="H65:AI65"/>
    <mergeCell ref="A62:G62"/>
    <mergeCell ref="H62:Q62"/>
    <mergeCell ref="R62:Z62"/>
    <mergeCell ref="AA62:AI62"/>
    <mergeCell ref="A63:G63"/>
    <mergeCell ref="H63:AI63"/>
    <mergeCell ref="A67:G67"/>
    <mergeCell ref="H67:V67"/>
    <mergeCell ref="W67:AI67"/>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78:G78"/>
    <mergeCell ref="H78:Q78"/>
    <mergeCell ref="R78:Z78"/>
    <mergeCell ref="AA78:AI78"/>
    <mergeCell ref="A79:G79"/>
    <mergeCell ref="H79:AI79"/>
    <mergeCell ref="A76:G76"/>
    <mergeCell ref="H76:Q76"/>
    <mergeCell ref="R76:Z76"/>
    <mergeCell ref="AA76:AI76"/>
    <mergeCell ref="A77:G77"/>
    <mergeCell ref="H77:AI77"/>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84:G84"/>
    <mergeCell ref="H84:AI84"/>
    <mergeCell ref="A85:G86"/>
    <mergeCell ref="H85:I85"/>
    <mergeCell ref="J85:M85"/>
    <mergeCell ref="N85:Q85"/>
    <mergeCell ref="R85:Z85"/>
    <mergeCell ref="AA85:AE85"/>
    <mergeCell ref="AF85:AI85"/>
    <mergeCell ref="H86:I86"/>
    <mergeCell ref="J86:AI86"/>
    <mergeCell ref="A87:AA87"/>
    <mergeCell ref="AB87:AI87"/>
    <mergeCell ref="AD88:AI88"/>
    <mergeCell ref="B89:AH89"/>
    <mergeCell ref="A90:C90"/>
    <mergeCell ref="D90:G90"/>
    <mergeCell ref="H90:I90"/>
    <mergeCell ref="J90:AI90"/>
    <mergeCell ref="A93:G93"/>
    <mergeCell ref="H93:Q93"/>
    <mergeCell ref="R93:Z93"/>
    <mergeCell ref="AA93:AI93"/>
    <mergeCell ref="A94:G94"/>
    <mergeCell ref="H94:AI94"/>
    <mergeCell ref="A91:G91"/>
    <mergeCell ref="H91:Q91"/>
    <mergeCell ref="R91:Z91"/>
    <mergeCell ref="AA91:AI91"/>
    <mergeCell ref="A92:G92"/>
    <mergeCell ref="H92:AI92"/>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13:G113"/>
    <mergeCell ref="H113:AI113"/>
    <mergeCell ref="A114:G115"/>
    <mergeCell ref="H114:I114"/>
    <mergeCell ref="J114:M114"/>
    <mergeCell ref="N114:Q114"/>
    <mergeCell ref="R114:Z114"/>
    <mergeCell ref="AA114:AE114"/>
    <mergeCell ref="AF114:AI114"/>
    <mergeCell ref="H115:I115"/>
    <mergeCell ref="J115:AI11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23:G123"/>
    <mergeCell ref="H123:AI123"/>
    <mergeCell ref="A120:G120"/>
    <mergeCell ref="H120:Q120"/>
    <mergeCell ref="R120:Z120"/>
    <mergeCell ref="AA120:AI120"/>
    <mergeCell ref="A121:G121"/>
    <mergeCell ref="H121:AI121"/>
    <mergeCell ref="A125:G125"/>
    <mergeCell ref="H125:V125"/>
    <mergeCell ref="W125:AI125"/>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42:G142"/>
    <mergeCell ref="H142:AI142"/>
    <mergeCell ref="A143:G144"/>
    <mergeCell ref="H143:I143"/>
    <mergeCell ref="J143:M143"/>
    <mergeCell ref="N143:Q143"/>
    <mergeCell ref="R143:Z143"/>
    <mergeCell ref="AA143:AE143"/>
    <mergeCell ref="AF143:AI143"/>
    <mergeCell ref="H144:I144"/>
    <mergeCell ref="J144:AI14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52:G152"/>
    <mergeCell ref="H152:AI152"/>
    <mergeCell ref="A149:G149"/>
    <mergeCell ref="H149:Q149"/>
    <mergeCell ref="R149:Z149"/>
    <mergeCell ref="AA149:AI149"/>
    <mergeCell ref="A150:G150"/>
    <mergeCell ref="H150:AI150"/>
    <mergeCell ref="A154:G154"/>
    <mergeCell ref="H154:V154"/>
    <mergeCell ref="W154:AI154"/>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71:G171"/>
    <mergeCell ref="H171:AI171"/>
    <mergeCell ref="A172:G173"/>
    <mergeCell ref="H172:I172"/>
    <mergeCell ref="J172:M172"/>
    <mergeCell ref="N172:Q172"/>
    <mergeCell ref="R172:Z172"/>
    <mergeCell ref="AA172:AE172"/>
    <mergeCell ref="AF172:AI172"/>
    <mergeCell ref="H173:I173"/>
    <mergeCell ref="J173:AI17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81:G181"/>
    <mergeCell ref="H181:AI181"/>
    <mergeCell ref="A178:G178"/>
    <mergeCell ref="H178:Q178"/>
    <mergeCell ref="R178:Z178"/>
    <mergeCell ref="AA178:AI178"/>
    <mergeCell ref="A179:G179"/>
    <mergeCell ref="H179:AI179"/>
    <mergeCell ref="A183:G183"/>
    <mergeCell ref="H183:V183"/>
    <mergeCell ref="W183:AI183"/>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200:G200"/>
    <mergeCell ref="H200:AI200"/>
    <mergeCell ref="A201:G202"/>
    <mergeCell ref="H201:I201"/>
    <mergeCell ref="J201:M201"/>
    <mergeCell ref="N201:Q201"/>
    <mergeCell ref="R201:Z201"/>
    <mergeCell ref="AA201:AE201"/>
    <mergeCell ref="AF201:AI201"/>
    <mergeCell ref="H202:I202"/>
    <mergeCell ref="J202:AI20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10:G210"/>
    <mergeCell ref="H210:AI210"/>
    <mergeCell ref="A207:G207"/>
    <mergeCell ref="H207:Q207"/>
    <mergeCell ref="R207:Z207"/>
    <mergeCell ref="AA207:AI207"/>
    <mergeCell ref="A208:G208"/>
    <mergeCell ref="H208:AI208"/>
    <mergeCell ref="A212:G212"/>
    <mergeCell ref="H212:V212"/>
    <mergeCell ref="W212:AI212"/>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9:G229"/>
    <mergeCell ref="H229:AI229"/>
    <mergeCell ref="A230:G231"/>
    <mergeCell ref="H230:I230"/>
    <mergeCell ref="J230:M230"/>
    <mergeCell ref="N230:Q230"/>
    <mergeCell ref="R230:Z230"/>
    <mergeCell ref="AA230:AE230"/>
    <mergeCell ref="AF230:AI230"/>
    <mergeCell ref="H231:I231"/>
    <mergeCell ref="J231:AI23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39:G239"/>
    <mergeCell ref="H239:AI239"/>
    <mergeCell ref="A236:G236"/>
    <mergeCell ref="H236:Q236"/>
    <mergeCell ref="R236:Z236"/>
    <mergeCell ref="AA236:AI236"/>
    <mergeCell ref="A237:G237"/>
    <mergeCell ref="H237:AI237"/>
    <mergeCell ref="A241:G241"/>
    <mergeCell ref="H241:V241"/>
    <mergeCell ref="W241:AI241"/>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8:G258"/>
    <mergeCell ref="H258:AI258"/>
    <mergeCell ref="A259:G260"/>
    <mergeCell ref="H259:I259"/>
    <mergeCell ref="J259:M259"/>
    <mergeCell ref="N259:Q259"/>
    <mergeCell ref="R259:Z259"/>
    <mergeCell ref="AA259:AE259"/>
    <mergeCell ref="AF259:AI259"/>
    <mergeCell ref="H260:I260"/>
    <mergeCell ref="J260:AI26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68:G268"/>
    <mergeCell ref="H268:AI268"/>
    <mergeCell ref="A265:G265"/>
    <mergeCell ref="H265:Q265"/>
    <mergeCell ref="R265:Z265"/>
    <mergeCell ref="AA265:AI265"/>
    <mergeCell ref="A266:G266"/>
    <mergeCell ref="H266:AI266"/>
    <mergeCell ref="A270:G270"/>
    <mergeCell ref="H270:V270"/>
    <mergeCell ref="W270:AI270"/>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s>
  <phoneticPr fontId="1"/>
  <conditionalFormatting sqref="AB15:AI15">
    <cfRule type="expression" dxfId="59" priority="20">
      <formula>$AB$15&lt;&gt;"選択してください"</formula>
    </cfRule>
  </conditionalFormatting>
  <conditionalFormatting sqref="AB29:AI29">
    <cfRule type="expression" dxfId="58" priority="19">
      <formula>$AB$15&lt;&gt;"選択してください"</formula>
    </cfRule>
  </conditionalFormatting>
  <conditionalFormatting sqref="AB44:AI44">
    <cfRule type="expression" dxfId="57" priority="18">
      <formula>$AB$15&lt;&gt;"選択してください"</formula>
    </cfRule>
  </conditionalFormatting>
  <conditionalFormatting sqref="AB58:AI58">
    <cfRule type="expression" dxfId="56" priority="17">
      <formula>$AB$15&lt;&gt;"選択してください"</formula>
    </cfRule>
  </conditionalFormatting>
  <conditionalFormatting sqref="AB73:AI73">
    <cfRule type="expression" dxfId="55" priority="16">
      <formula>$AB$15&lt;&gt;"選択してください"</formula>
    </cfRule>
  </conditionalFormatting>
  <conditionalFormatting sqref="AB87:AI87">
    <cfRule type="expression" dxfId="54" priority="15">
      <formula>$AB$15&lt;&gt;"選択してください"</formula>
    </cfRule>
  </conditionalFormatting>
  <conditionalFormatting sqref="AB102:AI102">
    <cfRule type="expression" dxfId="53" priority="14">
      <formula>$AB$15&lt;&gt;"選択してください"</formula>
    </cfRule>
  </conditionalFormatting>
  <conditionalFormatting sqref="AB116:AI116">
    <cfRule type="expression" dxfId="52" priority="13">
      <formula>$AB$15&lt;&gt;"選択してください"</formula>
    </cfRule>
  </conditionalFormatting>
  <conditionalFormatting sqref="AB131:AI131">
    <cfRule type="expression" dxfId="51" priority="12">
      <formula>$AB$15&lt;&gt;"選択してください"</formula>
    </cfRule>
  </conditionalFormatting>
  <conditionalFormatting sqref="AB145:AI145">
    <cfRule type="expression" dxfId="50" priority="11">
      <formula>$AB$15&lt;&gt;"選択してください"</formula>
    </cfRule>
  </conditionalFormatting>
  <conditionalFormatting sqref="AB160:AI160">
    <cfRule type="expression" dxfId="49" priority="10">
      <formula>$AB$15&lt;&gt;"選択してください"</formula>
    </cfRule>
  </conditionalFormatting>
  <conditionalFormatting sqref="AB174:AI174">
    <cfRule type="expression" dxfId="48" priority="9">
      <formula>$AB$15&lt;&gt;"選択してください"</formula>
    </cfRule>
  </conditionalFormatting>
  <conditionalFormatting sqref="AB189:AI189">
    <cfRule type="expression" dxfId="47" priority="8">
      <formula>$AB$15&lt;&gt;"選択してください"</formula>
    </cfRule>
  </conditionalFormatting>
  <conditionalFormatting sqref="AB203:AI203">
    <cfRule type="expression" dxfId="46" priority="7">
      <formula>$AB$15&lt;&gt;"選択してください"</formula>
    </cfRule>
  </conditionalFormatting>
  <conditionalFormatting sqref="AB218:AI218">
    <cfRule type="expression" dxfId="45" priority="6">
      <formula>$AB$15&lt;&gt;"選択してください"</formula>
    </cfRule>
  </conditionalFormatting>
  <conditionalFormatting sqref="AB232:AI232">
    <cfRule type="expression" dxfId="44" priority="5">
      <formula>$AB$15&lt;&gt;"選択してください"</formula>
    </cfRule>
  </conditionalFormatting>
  <conditionalFormatting sqref="AB247:AI247">
    <cfRule type="expression" dxfId="43" priority="4">
      <formula>$AB$15&lt;&gt;"選択してください"</formula>
    </cfRule>
  </conditionalFormatting>
  <conditionalFormatting sqref="AB261:AI261">
    <cfRule type="expression" dxfId="42" priority="3">
      <formula>$AB$15&lt;&gt;"選択してください"</formula>
    </cfRule>
  </conditionalFormatting>
  <conditionalFormatting sqref="AB276:AI276">
    <cfRule type="expression" dxfId="41" priority="2">
      <formula>$AB$15&lt;&gt;"選択してください"</formula>
    </cfRule>
  </conditionalFormatting>
  <conditionalFormatting sqref="AB290:AI290">
    <cfRule type="expression" dxfId="40" priority="1">
      <formula>$AB$15&lt;&gt;"選択してください"</formula>
    </cfRule>
  </conditionalFormatting>
  <dataValidations count="13">
    <dataValidation imeMode="halfAlpha" allowBlank="1" showInputMessage="1" showErrorMessage="1" promptTitle="契約期間" prompt="令和8年2月1日～事業終了予定日の期間を記入" sqref="Y8:Z8 K8:L8 K22:L22 Y22:Z22 K37:L37 Y37:Z37 K51:L51 Y51:Z51" xr:uid="{00000000-0002-0000-1B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B00-000001000000}">
      <formula1>"選択してください,はい,いいえ"</formula1>
    </dataValidation>
    <dataValidation imeMode="halfAlpha" allowBlank="1" showInputMessage="1" showErrorMessage="1" promptTitle="契約期間" prompt="令和7年2月1日～事業終了予定日の期間を記入" sqref="Y80:Z80 K80:L80 K95:L95 Y95:Z95 K109:L109 Y109:Z109 K124:L124 Y124:Z124 K66:L66 Y66:Z66" xr:uid="{00000000-0002-0000-1B00-000002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B00-000003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B00-000004000000}"/>
    <dataValidation imeMode="halfAlpha" allowBlank="1" showInputMessage="1" showErrorMessage="1" sqref="AA91 AA4 AA18 AA265 AA47 AA33 AA76 AA62 AA105 AA120 AA134 AA149 AA163 AA178 AA192 AA207 AA221 AA236 AA250 AA279" xr:uid="{00000000-0002-0000-1B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B00-000006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B00-000007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B00-000008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B00-000009000000}"/>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B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B00-00000B000000}">
      <formula1>"選択してください,関連あり,関連なし"</formula1>
    </dataValidation>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B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AP294"/>
  <sheetViews>
    <sheetView view="pageBreakPreview" zoomScale="70" zoomScaleNormal="100" zoomScaleSheetLayoutView="70" workbookViewId="0">
      <selection activeCell="H52" sqref="H52:V52"/>
    </sheetView>
  </sheetViews>
  <sheetFormatPr defaultColWidth="1.90625" defaultRowHeight="13"/>
  <cols>
    <col min="1" max="7" width="2.90625" style="5" customWidth="1"/>
    <col min="8" max="8" width="11.08984375" style="5" customWidth="1"/>
    <col min="9" max="9" width="9.453125" style="5" customWidth="1"/>
    <col min="10" max="10" width="6.08984375" style="5" customWidth="1"/>
    <col min="11" max="13" width="2.90625" style="5" customWidth="1"/>
    <col min="14" max="14" width="5.08984375" style="5" customWidth="1"/>
    <col min="15" max="26" width="2.90625" style="5" customWidth="1"/>
    <col min="27" max="27" width="6.6328125" style="5" customWidth="1"/>
    <col min="28" max="35" width="2.90625" style="5" customWidth="1"/>
    <col min="36" max="252" width="2.453125" style="5" customWidth="1"/>
    <col min="253" max="16384" width="1.90625" style="5"/>
  </cols>
  <sheetData>
    <row r="1" spans="1:42" ht="25.5" customHeight="1">
      <c r="A1" s="77" t="s">
        <v>18</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2188" t="s">
        <v>263</v>
      </c>
      <c r="AE1" s="2189"/>
      <c r="AF1" s="2189"/>
      <c r="AG1" s="2189"/>
      <c r="AH1" s="2189"/>
      <c r="AI1" s="2190"/>
    </row>
    <row r="2" spans="1:42" ht="46.5" customHeight="1">
      <c r="A2" s="79"/>
      <c r="B2" s="2191" t="s">
        <v>255</v>
      </c>
      <c r="C2" s="2191"/>
      <c r="D2" s="2191"/>
      <c r="E2" s="2191"/>
      <c r="F2" s="2191"/>
      <c r="G2" s="2191"/>
      <c r="H2" s="2191"/>
      <c r="I2" s="2191"/>
      <c r="J2" s="2191"/>
      <c r="K2" s="2191"/>
      <c r="L2" s="2191"/>
      <c r="M2" s="2191"/>
      <c r="N2" s="2191"/>
      <c r="O2" s="2191"/>
      <c r="P2" s="2191"/>
      <c r="Q2" s="2191"/>
      <c r="R2" s="2191"/>
      <c r="S2" s="2191"/>
      <c r="T2" s="2191"/>
      <c r="U2" s="2191"/>
      <c r="V2" s="2191"/>
      <c r="W2" s="2191"/>
      <c r="X2" s="2191"/>
      <c r="Y2" s="2191"/>
      <c r="Z2" s="2191"/>
      <c r="AA2" s="2191"/>
      <c r="AB2" s="2191"/>
      <c r="AC2" s="2191"/>
      <c r="AD2" s="2191"/>
      <c r="AE2" s="2191"/>
      <c r="AF2" s="2191"/>
      <c r="AG2" s="2191"/>
      <c r="AH2" s="2191"/>
      <c r="AI2" s="80"/>
    </row>
    <row r="3" spans="1:42" ht="30" customHeight="1">
      <c r="A3" s="2148" t="s">
        <v>58</v>
      </c>
      <c r="B3" s="2149"/>
      <c r="C3" s="2150"/>
      <c r="D3" s="2182" t="s">
        <v>265</v>
      </c>
      <c r="E3" s="2183"/>
      <c r="F3" s="2183"/>
      <c r="G3" s="2184"/>
      <c r="H3" s="2178" t="s">
        <v>3</v>
      </c>
      <c r="I3" s="2180"/>
      <c r="J3" s="2185"/>
      <c r="K3" s="2186"/>
      <c r="L3" s="2186"/>
      <c r="M3" s="2186"/>
      <c r="N3" s="2186"/>
      <c r="O3" s="2186"/>
      <c r="P3" s="2186"/>
      <c r="Q3" s="2186"/>
      <c r="R3" s="2186"/>
      <c r="S3" s="2186"/>
      <c r="T3" s="2186"/>
      <c r="U3" s="2186"/>
      <c r="V3" s="2186"/>
      <c r="W3" s="2186"/>
      <c r="X3" s="2186"/>
      <c r="Y3" s="2186"/>
      <c r="Z3" s="2186"/>
      <c r="AA3" s="2186"/>
      <c r="AB3" s="2186"/>
      <c r="AC3" s="2186"/>
      <c r="AD3" s="2186"/>
      <c r="AE3" s="2186"/>
      <c r="AF3" s="2186"/>
      <c r="AG3" s="2186"/>
      <c r="AH3" s="2186"/>
      <c r="AI3" s="2187"/>
    </row>
    <row r="4" spans="1:42" ht="30" customHeight="1">
      <c r="A4" s="2178" t="s">
        <v>13</v>
      </c>
      <c r="B4" s="2179"/>
      <c r="C4" s="2179"/>
      <c r="D4" s="2179"/>
      <c r="E4" s="2179"/>
      <c r="F4" s="2179"/>
      <c r="G4" s="2180"/>
      <c r="H4" s="2167"/>
      <c r="I4" s="2168"/>
      <c r="J4" s="2168"/>
      <c r="K4" s="2168"/>
      <c r="L4" s="2168"/>
      <c r="M4" s="2168"/>
      <c r="N4" s="2168"/>
      <c r="O4" s="2168"/>
      <c r="P4" s="2168"/>
      <c r="Q4" s="2168"/>
      <c r="R4" s="2169" t="s">
        <v>52</v>
      </c>
      <c r="S4" s="2170"/>
      <c r="T4" s="2170"/>
      <c r="U4" s="2170"/>
      <c r="V4" s="2170"/>
      <c r="W4" s="2170"/>
      <c r="X4" s="2170"/>
      <c r="Y4" s="2170"/>
      <c r="Z4" s="2171"/>
      <c r="AA4" s="1776"/>
      <c r="AB4" s="1776"/>
      <c r="AC4" s="1776"/>
      <c r="AD4" s="1776"/>
      <c r="AE4" s="1776"/>
      <c r="AF4" s="1776"/>
      <c r="AG4" s="1776"/>
      <c r="AH4" s="1776"/>
      <c r="AI4" s="1777"/>
    </row>
    <row r="5" spans="1:42" ht="30" customHeight="1">
      <c r="A5" s="2178" t="s">
        <v>15</v>
      </c>
      <c r="B5" s="2179"/>
      <c r="C5" s="2179"/>
      <c r="D5" s="2179"/>
      <c r="E5" s="2179"/>
      <c r="F5" s="2179"/>
      <c r="G5" s="2180"/>
      <c r="H5" s="2167"/>
      <c r="I5" s="2168"/>
      <c r="J5" s="2168"/>
      <c r="K5" s="2168"/>
      <c r="L5" s="2168"/>
      <c r="M5" s="2168"/>
      <c r="N5" s="2168"/>
      <c r="O5" s="2168"/>
      <c r="P5" s="2168"/>
      <c r="Q5" s="2168"/>
      <c r="R5" s="2168"/>
      <c r="S5" s="2168"/>
      <c r="T5" s="2168"/>
      <c r="U5" s="2168"/>
      <c r="V5" s="2168"/>
      <c r="W5" s="2168"/>
      <c r="X5" s="2168"/>
      <c r="Y5" s="2168"/>
      <c r="Z5" s="2168"/>
      <c r="AA5" s="2168"/>
      <c r="AB5" s="2168"/>
      <c r="AC5" s="2168"/>
      <c r="AD5" s="2168"/>
      <c r="AE5" s="2168"/>
      <c r="AF5" s="2168"/>
      <c r="AG5" s="2168"/>
      <c r="AH5" s="2168"/>
      <c r="AI5" s="2181"/>
    </row>
    <row r="6" spans="1:42" ht="30" customHeight="1">
      <c r="A6" s="2148" t="s">
        <v>16</v>
      </c>
      <c r="B6" s="2149"/>
      <c r="C6" s="2149"/>
      <c r="D6" s="2149"/>
      <c r="E6" s="2149"/>
      <c r="F6" s="2149"/>
      <c r="G6" s="2150"/>
      <c r="H6" s="2167"/>
      <c r="I6" s="2168"/>
      <c r="J6" s="2168"/>
      <c r="K6" s="2168"/>
      <c r="L6" s="2168"/>
      <c r="M6" s="2168"/>
      <c r="N6" s="2168"/>
      <c r="O6" s="2168"/>
      <c r="P6" s="2168"/>
      <c r="Q6" s="2168"/>
      <c r="R6" s="2169" t="s">
        <v>53</v>
      </c>
      <c r="S6" s="2170"/>
      <c r="T6" s="2170"/>
      <c r="U6" s="2170"/>
      <c r="V6" s="2170"/>
      <c r="W6" s="2170"/>
      <c r="X6" s="2170"/>
      <c r="Y6" s="2170"/>
      <c r="Z6" s="2171"/>
      <c r="AA6" s="1762"/>
      <c r="AB6" s="1762"/>
      <c r="AC6" s="1762"/>
      <c r="AD6" s="1762"/>
      <c r="AE6" s="1762"/>
      <c r="AF6" s="1762"/>
      <c r="AG6" s="1762"/>
      <c r="AH6" s="1762"/>
      <c r="AI6" s="1763"/>
    </row>
    <row r="7" spans="1:42" ht="48.75" customHeight="1">
      <c r="A7" s="2172" t="s">
        <v>29</v>
      </c>
      <c r="B7" s="2173"/>
      <c r="C7" s="2173"/>
      <c r="D7" s="2173"/>
      <c r="E7" s="2173"/>
      <c r="F7" s="2173"/>
      <c r="G7" s="2174"/>
      <c r="H7" s="2175"/>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7"/>
    </row>
    <row r="8" spans="1:42" ht="30" customHeight="1">
      <c r="A8" s="2148" t="s">
        <v>124</v>
      </c>
      <c r="B8" s="2149"/>
      <c r="C8" s="2149"/>
      <c r="D8" s="2149"/>
      <c r="E8" s="2149"/>
      <c r="F8" s="2149"/>
      <c r="G8" s="2150"/>
      <c r="H8" s="2165" t="s">
        <v>62</v>
      </c>
      <c r="I8" s="2166"/>
      <c r="J8" s="2166"/>
      <c r="K8" s="1782"/>
      <c r="L8" s="1782"/>
      <c r="M8" s="2149" t="s">
        <v>19</v>
      </c>
      <c r="N8" s="2149"/>
      <c r="O8" s="1782"/>
      <c r="P8" s="1782"/>
      <c r="Q8" s="2163" t="s">
        <v>20</v>
      </c>
      <c r="R8" s="2163"/>
      <c r="S8" s="2149" t="s">
        <v>21</v>
      </c>
      <c r="T8" s="2149"/>
      <c r="U8" s="2149"/>
      <c r="V8" s="2149"/>
      <c r="W8" s="2149" t="s">
        <v>61</v>
      </c>
      <c r="X8" s="2149"/>
      <c r="Y8" s="1782"/>
      <c r="Z8" s="1782"/>
      <c r="AA8" s="2149" t="s">
        <v>19</v>
      </c>
      <c r="AB8" s="2149"/>
      <c r="AC8" s="1782"/>
      <c r="AD8" s="1782"/>
      <c r="AE8" s="2163" t="s">
        <v>20</v>
      </c>
      <c r="AF8" s="2163"/>
      <c r="AG8" s="2163"/>
      <c r="AH8" s="2163"/>
      <c r="AI8" s="2164"/>
    </row>
    <row r="9" spans="1:42" ht="30" customHeight="1">
      <c r="A9" s="2148" t="s">
        <v>125</v>
      </c>
      <c r="B9" s="2149"/>
      <c r="C9" s="2149"/>
      <c r="D9" s="2149"/>
      <c r="E9" s="2149"/>
      <c r="F9" s="2149"/>
      <c r="G9" s="2150"/>
      <c r="H9" s="1779"/>
      <c r="I9" s="1779"/>
      <c r="J9" s="1779"/>
      <c r="K9" s="1779"/>
      <c r="L9" s="1779"/>
      <c r="M9" s="1779"/>
      <c r="N9" s="1779"/>
      <c r="O9" s="1779"/>
      <c r="P9" s="1779"/>
      <c r="Q9" s="1779"/>
      <c r="R9" s="1779"/>
      <c r="S9" s="1779"/>
      <c r="T9" s="1779"/>
      <c r="U9" s="1779"/>
      <c r="V9" s="1779"/>
      <c r="W9" s="2161" t="s">
        <v>42</v>
      </c>
      <c r="X9" s="2161"/>
      <c r="Y9" s="2161"/>
      <c r="Z9" s="2161"/>
      <c r="AA9" s="2161"/>
      <c r="AB9" s="2161"/>
      <c r="AC9" s="2161"/>
      <c r="AD9" s="2161"/>
      <c r="AE9" s="2161"/>
      <c r="AF9" s="2161"/>
      <c r="AG9" s="2161"/>
      <c r="AH9" s="2161"/>
      <c r="AI9" s="2162"/>
    </row>
    <row r="10" spans="1:42" ht="50.15" customHeight="1">
      <c r="A10" s="2148" t="s">
        <v>22</v>
      </c>
      <c r="B10" s="2149"/>
      <c r="C10" s="2149"/>
      <c r="D10" s="2149"/>
      <c r="E10" s="2149"/>
      <c r="F10" s="2149"/>
      <c r="G10" s="2150"/>
      <c r="H10" s="1761"/>
      <c r="I10" s="1762"/>
      <c r="J10" s="1762"/>
      <c r="K10" s="1762"/>
      <c r="L10" s="1762"/>
      <c r="M10" s="1762"/>
      <c r="N10" s="1762"/>
      <c r="O10" s="1762"/>
      <c r="P10" s="1762"/>
      <c r="Q10" s="1762"/>
      <c r="R10" s="1762"/>
      <c r="S10" s="1762"/>
      <c r="T10" s="1762"/>
      <c r="U10" s="1762"/>
      <c r="V10" s="1762"/>
      <c r="W10" s="1762"/>
      <c r="X10" s="1762"/>
      <c r="Y10" s="1762"/>
      <c r="Z10" s="1762"/>
      <c r="AA10" s="1762"/>
      <c r="AB10" s="1762"/>
      <c r="AC10" s="1762"/>
      <c r="AD10" s="1762"/>
      <c r="AE10" s="1762"/>
      <c r="AF10" s="1762"/>
      <c r="AG10" s="1762"/>
      <c r="AH10" s="1762"/>
      <c r="AI10" s="1763"/>
    </row>
    <row r="11" spans="1:42" ht="50.15" customHeight="1">
      <c r="A11" s="2148" t="s">
        <v>39</v>
      </c>
      <c r="B11" s="2149"/>
      <c r="C11" s="2149"/>
      <c r="D11" s="2149"/>
      <c r="E11" s="2149"/>
      <c r="F11" s="2149"/>
      <c r="G11" s="2150"/>
      <c r="H11" s="1761"/>
      <c r="I11" s="1762"/>
      <c r="J11" s="1762"/>
      <c r="K11" s="1762"/>
      <c r="L11" s="1762"/>
      <c r="M11" s="1762"/>
      <c r="N11" s="1762"/>
      <c r="O11" s="1762"/>
      <c r="P11" s="1762"/>
      <c r="Q11" s="1762"/>
      <c r="R11" s="1762"/>
      <c r="S11" s="1762"/>
      <c r="T11" s="1762"/>
      <c r="U11" s="1762"/>
      <c r="V11" s="1762"/>
      <c r="W11" s="1762"/>
      <c r="X11" s="1762"/>
      <c r="Y11" s="1762"/>
      <c r="Z11" s="1762"/>
      <c r="AA11" s="1762"/>
      <c r="AB11" s="1762"/>
      <c r="AC11" s="1762"/>
      <c r="AD11" s="1762"/>
      <c r="AE11" s="1762"/>
      <c r="AF11" s="1762"/>
      <c r="AG11" s="1762"/>
      <c r="AH11" s="1762"/>
      <c r="AI11" s="1763"/>
    </row>
    <row r="12" spans="1:42" ht="50.15" customHeight="1">
      <c r="A12" s="2148" t="s">
        <v>23</v>
      </c>
      <c r="B12" s="2149"/>
      <c r="C12" s="2149"/>
      <c r="D12" s="2149"/>
      <c r="E12" s="2149"/>
      <c r="F12" s="2149"/>
      <c r="G12" s="2150"/>
      <c r="H12" s="1761"/>
      <c r="I12" s="1762"/>
      <c r="J12" s="1762"/>
      <c r="K12" s="1762"/>
      <c r="L12" s="1762"/>
      <c r="M12" s="1762"/>
      <c r="N12" s="1762"/>
      <c r="O12" s="1762"/>
      <c r="P12" s="1762"/>
      <c r="Q12" s="1762"/>
      <c r="R12" s="1762"/>
      <c r="S12" s="1762"/>
      <c r="T12" s="1762"/>
      <c r="U12" s="1762"/>
      <c r="V12" s="1762"/>
      <c r="W12" s="1762"/>
      <c r="X12" s="1762"/>
      <c r="Y12" s="1762"/>
      <c r="Z12" s="1762"/>
      <c r="AA12" s="1762"/>
      <c r="AB12" s="1762"/>
      <c r="AC12" s="1762"/>
      <c r="AD12" s="1762"/>
      <c r="AE12" s="1762"/>
      <c r="AF12" s="1762"/>
      <c r="AG12" s="1762"/>
      <c r="AH12" s="1762"/>
      <c r="AI12" s="1763"/>
    </row>
    <row r="13" spans="1:42" ht="30" customHeight="1">
      <c r="A13" s="2151" t="s">
        <v>48</v>
      </c>
      <c r="B13" s="2152"/>
      <c r="C13" s="2152"/>
      <c r="D13" s="2152"/>
      <c r="E13" s="2152"/>
      <c r="F13" s="2152"/>
      <c r="G13" s="2153"/>
      <c r="H13" s="2157" t="s">
        <v>49</v>
      </c>
      <c r="I13" s="2158"/>
      <c r="J13" s="1798"/>
      <c r="K13" s="1799"/>
      <c r="L13" s="1799"/>
      <c r="M13" s="1800"/>
      <c r="N13" s="2158" t="s">
        <v>51</v>
      </c>
      <c r="O13" s="2159"/>
      <c r="P13" s="2159"/>
      <c r="Q13" s="2159"/>
      <c r="R13" s="2160" t="s">
        <v>50</v>
      </c>
      <c r="S13" s="2160"/>
      <c r="T13" s="2160"/>
      <c r="U13" s="2160"/>
      <c r="V13" s="2160"/>
      <c r="W13" s="2160"/>
      <c r="X13" s="2160"/>
      <c r="Y13" s="2160"/>
      <c r="Z13" s="2160"/>
      <c r="AA13" s="1803"/>
      <c r="AB13" s="1803"/>
      <c r="AC13" s="1803"/>
      <c r="AD13" s="1803"/>
      <c r="AE13" s="1803"/>
      <c r="AF13" s="2158" t="s">
        <v>51</v>
      </c>
      <c r="AG13" s="2159"/>
      <c r="AH13" s="2159"/>
      <c r="AI13" s="2159"/>
    </row>
    <row r="14" spans="1:42" ht="50.15" customHeight="1">
      <c r="A14" s="2154"/>
      <c r="B14" s="2155"/>
      <c r="C14" s="2155"/>
      <c r="D14" s="2155"/>
      <c r="E14" s="2155"/>
      <c r="F14" s="2155"/>
      <c r="G14" s="2156"/>
      <c r="H14" s="2157" t="s">
        <v>54</v>
      </c>
      <c r="I14" s="2158"/>
      <c r="J14" s="1761"/>
      <c r="K14" s="1762"/>
      <c r="L14" s="1762"/>
      <c r="M14" s="1762"/>
      <c r="N14" s="1762"/>
      <c r="O14" s="1762"/>
      <c r="P14" s="1762"/>
      <c r="Q14" s="1762"/>
      <c r="R14" s="1762"/>
      <c r="S14" s="1762"/>
      <c r="T14" s="1762"/>
      <c r="U14" s="1762"/>
      <c r="V14" s="1762"/>
      <c r="W14" s="1762"/>
      <c r="X14" s="1762"/>
      <c r="Y14" s="1762"/>
      <c r="Z14" s="1762"/>
      <c r="AA14" s="1762"/>
      <c r="AB14" s="1762"/>
      <c r="AC14" s="1762"/>
      <c r="AD14" s="1762"/>
      <c r="AE14" s="1762"/>
      <c r="AF14" s="1762"/>
      <c r="AG14" s="1762"/>
      <c r="AH14" s="1762"/>
      <c r="AI14" s="1763"/>
    </row>
    <row r="15" spans="1:42" ht="25.5" customHeight="1">
      <c r="A15" s="2142" t="s">
        <v>63</v>
      </c>
      <c r="B15" s="2143"/>
      <c r="C15" s="2143"/>
      <c r="D15" s="2143"/>
      <c r="E15" s="2143"/>
      <c r="F15" s="2143"/>
      <c r="G15" s="2143"/>
      <c r="H15" s="2143"/>
      <c r="I15" s="2143"/>
      <c r="J15" s="2143"/>
      <c r="K15" s="2143"/>
      <c r="L15" s="2143"/>
      <c r="M15" s="2143"/>
      <c r="N15" s="2143"/>
      <c r="O15" s="2143"/>
      <c r="P15" s="2143"/>
      <c r="Q15" s="2143"/>
      <c r="R15" s="2143"/>
      <c r="S15" s="2143"/>
      <c r="T15" s="2143"/>
      <c r="U15" s="2143"/>
      <c r="V15" s="2143"/>
      <c r="W15" s="2143"/>
      <c r="X15" s="2143"/>
      <c r="Y15" s="2143"/>
      <c r="Z15" s="2143"/>
      <c r="AA15" s="2144"/>
      <c r="AB15" s="2098" t="s">
        <v>56</v>
      </c>
      <c r="AC15" s="2099"/>
      <c r="AD15" s="2099"/>
      <c r="AE15" s="2099"/>
      <c r="AF15" s="2099"/>
      <c r="AG15" s="2099"/>
      <c r="AH15" s="2099"/>
      <c r="AI15" s="2100"/>
    </row>
    <row r="16" spans="1:42" ht="15.75" customHeight="1">
      <c r="A16" s="81"/>
      <c r="B16" s="81"/>
      <c r="C16" s="81"/>
      <c r="D16" s="81"/>
      <c r="E16" s="81"/>
      <c r="F16" s="81"/>
      <c r="G16" s="81"/>
      <c r="H16" s="81"/>
      <c r="I16" s="81"/>
      <c r="J16" s="81"/>
      <c r="K16" s="81"/>
      <c r="L16" s="81"/>
      <c r="M16" s="81"/>
      <c r="N16" s="81"/>
      <c r="O16" s="81"/>
      <c r="P16" s="81"/>
      <c r="Q16" s="81"/>
      <c r="R16" s="81"/>
      <c r="S16" s="81"/>
      <c r="T16" s="81"/>
      <c r="U16" s="81"/>
      <c r="V16" s="81"/>
      <c r="W16" s="81"/>
      <c r="X16" s="81"/>
      <c r="Y16" s="82"/>
      <c r="Z16" s="82"/>
      <c r="AA16" s="82"/>
      <c r="AB16" s="82"/>
      <c r="AC16" s="82"/>
      <c r="AD16" s="82"/>
      <c r="AE16" s="82"/>
      <c r="AF16" s="82"/>
      <c r="AG16" s="82"/>
      <c r="AH16" s="82"/>
      <c r="AI16" s="82"/>
      <c r="AJ16" s="8"/>
      <c r="AK16" s="8"/>
      <c r="AL16" s="8"/>
      <c r="AM16" s="8"/>
      <c r="AN16" s="8"/>
      <c r="AO16" s="8"/>
      <c r="AP16" s="8"/>
    </row>
    <row r="17" spans="1:35" ht="30" customHeight="1">
      <c r="A17" s="2148" t="s">
        <v>58</v>
      </c>
      <c r="B17" s="2149"/>
      <c r="C17" s="2150"/>
      <c r="D17" s="2182" t="s">
        <v>266</v>
      </c>
      <c r="E17" s="2183"/>
      <c r="F17" s="2183"/>
      <c r="G17" s="2184"/>
      <c r="H17" s="2178" t="s">
        <v>3</v>
      </c>
      <c r="I17" s="2180"/>
      <c r="J17" s="2185"/>
      <c r="K17" s="2186"/>
      <c r="L17" s="2186"/>
      <c r="M17" s="2186"/>
      <c r="N17" s="2186"/>
      <c r="O17" s="2186"/>
      <c r="P17" s="2186"/>
      <c r="Q17" s="2186"/>
      <c r="R17" s="2186"/>
      <c r="S17" s="2186"/>
      <c r="T17" s="2186"/>
      <c r="U17" s="2186"/>
      <c r="V17" s="2186"/>
      <c r="W17" s="2186"/>
      <c r="X17" s="2186"/>
      <c r="Y17" s="2186"/>
      <c r="Z17" s="2186"/>
      <c r="AA17" s="2186"/>
      <c r="AB17" s="2186"/>
      <c r="AC17" s="2186"/>
      <c r="AD17" s="2186"/>
      <c r="AE17" s="2186"/>
      <c r="AF17" s="2186"/>
      <c r="AG17" s="2186"/>
      <c r="AH17" s="2186"/>
      <c r="AI17" s="2187"/>
    </row>
    <row r="18" spans="1:35" ht="30" customHeight="1">
      <c r="A18" s="2178" t="s">
        <v>13</v>
      </c>
      <c r="B18" s="2179"/>
      <c r="C18" s="2179"/>
      <c r="D18" s="2179"/>
      <c r="E18" s="2179"/>
      <c r="F18" s="2179"/>
      <c r="G18" s="2180"/>
      <c r="H18" s="2167"/>
      <c r="I18" s="2168"/>
      <c r="J18" s="2168"/>
      <c r="K18" s="2168"/>
      <c r="L18" s="2168"/>
      <c r="M18" s="2168"/>
      <c r="N18" s="2168"/>
      <c r="O18" s="2168"/>
      <c r="P18" s="2168"/>
      <c r="Q18" s="2168"/>
      <c r="R18" s="2169" t="s">
        <v>52</v>
      </c>
      <c r="S18" s="2170"/>
      <c r="T18" s="2170"/>
      <c r="U18" s="2170"/>
      <c r="V18" s="2170"/>
      <c r="W18" s="2170"/>
      <c r="X18" s="2170"/>
      <c r="Y18" s="2170"/>
      <c r="Z18" s="2171"/>
      <c r="AA18" s="1776"/>
      <c r="AB18" s="1776"/>
      <c r="AC18" s="1776"/>
      <c r="AD18" s="1776"/>
      <c r="AE18" s="1776"/>
      <c r="AF18" s="1776"/>
      <c r="AG18" s="1776"/>
      <c r="AH18" s="1776"/>
      <c r="AI18" s="1777"/>
    </row>
    <row r="19" spans="1:35" ht="30" customHeight="1">
      <c r="A19" s="2178" t="s">
        <v>15</v>
      </c>
      <c r="B19" s="2179"/>
      <c r="C19" s="2179"/>
      <c r="D19" s="2179"/>
      <c r="E19" s="2179"/>
      <c r="F19" s="2179"/>
      <c r="G19" s="2180"/>
      <c r="H19" s="2167"/>
      <c r="I19" s="2168"/>
      <c r="J19" s="2168"/>
      <c r="K19" s="2168"/>
      <c r="L19" s="2168"/>
      <c r="M19" s="2168"/>
      <c r="N19" s="2168"/>
      <c r="O19" s="2168"/>
      <c r="P19" s="2168"/>
      <c r="Q19" s="2168"/>
      <c r="R19" s="2168"/>
      <c r="S19" s="2168"/>
      <c r="T19" s="2168"/>
      <c r="U19" s="2168"/>
      <c r="V19" s="2168"/>
      <c r="W19" s="2168"/>
      <c r="X19" s="2168"/>
      <c r="Y19" s="2168"/>
      <c r="Z19" s="2168"/>
      <c r="AA19" s="2168"/>
      <c r="AB19" s="2168"/>
      <c r="AC19" s="2168"/>
      <c r="AD19" s="2168"/>
      <c r="AE19" s="2168"/>
      <c r="AF19" s="2168"/>
      <c r="AG19" s="2168"/>
      <c r="AH19" s="2168"/>
      <c r="AI19" s="2181"/>
    </row>
    <row r="20" spans="1:35" ht="30" customHeight="1">
      <c r="A20" s="2148" t="s">
        <v>16</v>
      </c>
      <c r="B20" s="2149"/>
      <c r="C20" s="2149"/>
      <c r="D20" s="2149"/>
      <c r="E20" s="2149"/>
      <c r="F20" s="2149"/>
      <c r="G20" s="2150"/>
      <c r="H20" s="2167"/>
      <c r="I20" s="2168"/>
      <c r="J20" s="2168"/>
      <c r="K20" s="2168"/>
      <c r="L20" s="2168"/>
      <c r="M20" s="2168"/>
      <c r="N20" s="2168"/>
      <c r="O20" s="2168"/>
      <c r="P20" s="2168"/>
      <c r="Q20" s="2168"/>
      <c r="R20" s="2169" t="s">
        <v>53</v>
      </c>
      <c r="S20" s="2170"/>
      <c r="T20" s="2170"/>
      <c r="U20" s="2170"/>
      <c r="V20" s="2170"/>
      <c r="W20" s="2170"/>
      <c r="X20" s="2170"/>
      <c r="Y20" s="2170"/>
      <c r="Z20" s="2171"/>
      <c r="AA20" s="1762"/>
      <c r="AB20" s="1762"/>
      <c r="AC20" s="1762"/>
      <c r="AD20" s="1762"/>
      <c r="AE20" s="1762"/>
      <c r="AF20" s="1762"/>
      <c r="AG20" s="1762"/>
      <c r="AH20" s="1762"/>
      <c r="AI20" s="1763"/>
    </row>
    <row r="21" spans="1:35" ht="48.75" customHeight="1">
      <c r="A21" s="2172" t="s">
        <v>29</v>
      </c>
      <c r="B21" s="2173"/>
      <c r="C21" s="2173"/>
      <c r="D21" s="2173"/>
      <c r="E21" s="2173"/>
      <c r="F21" s="2173"/>
      <c r="G21" s="2174"/>
      <c r="H21" s="2175"/>
      <c r="I21" s="2176"/>
      <c r="J21" s="2176"/>
      <c r="K21" s="2176"/>
      <c r="L21" s="2176"/>
      <c r="M21" s="2176"/>
      <c r="N21" s="2176"/>
      <c r="O21" s="2176"/>
      <c r="P21" s="2176"/>
      <c r="Q21" s="2176"/>
      <c r="R21" s="2176"/>
      <c r="S21" s="2176"/>
      <c r="T21" s="2176"/>
      <c r="U21" s="2176"/>
      <c r="V21" s="2176"/>
      <c r="W21" s="2176"/>
      <c r="X21" s="2176"/>
      <c r="Y21" s="2176"/>
      <c r="Z21" s="2176"/>
      <c r="AA21" s="2176"/>
      <c r="AB21" s="2176"/>
      <c r="AC21" s="2176"/>
      <c r="AD21" s="2176"/>
      <c r="AE21" s="2176"/>
      <c r="AF21" s="2176"/>
      <c r="AG21" s="2176"/>
      <c r="AH21" s="2176"/>
      <c r="AI21" s="2177"/>
    </row>
    <row r="22" spans="1:35" ht="30" customHeight="1">
      <c r="A22" s="2148" t="s">
        <v>124</v>
      </c>
      <c r="B22" s="2149"/>
      <c r="C22" s="2149"/>
      <c r="D22" s="2149"/>
      <c r="E22" s="2149"/>
      <c r="F22" s="2149"/>
      <c r="G22" s="2150"/>
      <c r="H22" s="2165" t="s">
        <v>62</v>
      </c>
      <c r="I22" s="2166"/>
      <c r="J22" s="2166"/>
      <c r="K22" s="1782"/>
      <c r="L22" s="1782"/>
      <c r="M22" s="2149" t="s">
        <v>19</v>
      </c>
      <c r="N22" s="2149"/>
      <c r="O22" s="1782"/>
      <c r="P22" s="1782"/>
      <c r="Q22" s="2163" t="s">
        <v>20</v>
      </c>
      <c r="R22" s="2163"/>
      <c r="S22" s="2149" t="s">
        <v>21</v>
      </c>
      <c r="T22" s="2149"/>
      <c r="U22" s="2149"/>
      <c r="V22" s="2149"/>
      <c r="W22" s="2149" t="s">
        <v>61</v>
      </c>
      <c r="X22" s="2149"/>
      <c r="Y22" s="1782"/>
      <c r="Z22" s="1782"/>
      <c r="AA22" s="2149" t="s">
        <v>19</v>
      </c>
      <c r="AB22" s="2149"/>
      <c r="AC22" s="1782"/>
      <c r="AD22" s="1782"/>
      <c r="AE22" s="2163" t="s">
        <v>20</v>
      </c>
      <c r="AF22" s="2163"/>
      <c r="AG22" s="2163"/>
      <c r="AH22" s="2163"/>
      <c r="AI22" s="2164"/>
    </row>
    <row r="23" spans="1:35" ht="30" customHeight="1">
      <c r="A23" s="2148" t="s">
        <v>125</v>
      </c>
      <c r="B23" s="2149"/>
      <c r="C23" s="2149"/>
      <c r="D23" s="2149"/>
      <c r="E23" s="2149"/>
      <c r="F23" s="2149"/>
      <c r="G23" s="2150"/>
      <c r="H23" s="1779"/>
      <c r="I23" s="1779"/>
      <c r="J23" s="1779"/>
      <c r="K23" s="1779"/>
      <c r="L23" s="1779"/>
      <c r="M23" s="1779"/>
      <c r="N23" s="1779"/>
      <c r="O23" s="1779"/>
      <c r="P23" s="1779"/>
      <c r="Q23" s="1779"/>
      <c r="R23" s="1779"/>
      <c r="S23" s="1779"/>
      <c r="T23" s="1779"/>
      <c r="U23" s="1779"/>
      <c r="V23" s="1779"/>
      <c r="W23" s="2161" t="s">
        <v>42</v>
      </c>
      <c r="X23" s="2161"/>
      <c r="Y23" s="2161"/>
      <c r="Z23" s="2161"/>
      <c r="AA23" s="2161"/>
      <c r="AB23" s="2161"/>
      <c r="AC23" s="2161"/>
      <c r="AD23" s="2161"/>
      <c r="AE23" s="2161"/>
      <c r="AF23" s="2161"/>
      <c r="AG23" s="2161"/>
      <c r="AH23" s="2161"/>
      <c r="AI23" s="2162"/>
    </row>
    <row r="24" spans="1:35" ht="50.15" customHeight="1">
      <c r="A24" s="2148" t="s">
        <v>22</v>
      </c>
      <c r="B24" s="2149"/>
      <c r="C24" s="2149"/>
      <c r="D24" s="2149"/>
      <c r="E24" s="2149"/>
      <c r="F24" s="2149"/>
      <c r="G24" s="2150"/>
      <c r="H24" s="1761"/>
      <c r="I24" s="1762"/>
      <c r="J24" s="1762"/>
      <c r="K24" s="1762"/>
      <c r="L24" s="1762"/>
      <c r="M24" s="1762"/>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3"/>
    </row>
    <row r="25" spans="1:35" ht="50.15" customHeight="1">
      <c r="A25" s="2148" t="s">
        <v>39</v>
      </c>
      <c r="B25" s="2149"/>
      <c r="C25" s="2149"/>
      <c r="D25" s="2149"/>
      <c r="E25" s="2149"/>
      <c r="F25" s="2149"/>
      <c r="G25" s="2150"/>
      <c r="H25" s="1761"/>
      <c r="I25" s="1762"/>
      <c r="J25" s="1762"/>
      <c r="K25" s="1762"/>
      <c r="L25" s="1762"/>
      <c r="M25" s="1762"/>
      <c r="N25" s="1762"/>
      <c r="O25" s="1762"/>
      <c r="P25" s="1762"/>
      <c r="Q25" s="1762"/>
      <c r="R25" s="1762"/>
      <c r="S25" s="1762"/>
      <c r="T25" s="1762"/>
      <c r="U25" s="1762"/>
      <c r="V25" s="1762"/>
      <c r="W25" s="1762"/>
      <c r="X25" s="1762"/>
      <c r="Y25" s="1762"/>
      <c r="Z25" s="1762"/>
      <c r="AA25" s="1762"/>
      <c r="AB25" s="1762"/>
      <c r="AC25" s="1762"/>
      <c r="AD25" s="1762"/>
      <c r="AE25" s="1762"/>
      <c r="AF25" s="1762"/>
      <c r="AG25" s="1762"/>
      <c r="AH25" s="1762"/>
      <c r="AI25" s="1763"/>
    </row>
    <row r="26" spans="1:35" ht="50.15" customHeight="1">
      <c r="A26" s="2148" t="s">
        <v>23</v>
      </c>
      <c r="B26" s="2149"/>
      <c r="C26" s="2149"/>
      <c r="D26" s="2149"/>
      <c r="E26" s="2149"/>
      <c r="F26" s="2149"/>
      <c r="G26" s="2150"/>
      <c r="H26" s="1761"/>
      <c r="I26" s="1762"/>
      <c r="J26" s="1762"/>
      <c r="K26" s="1762"/>
      <c r="L26" s="1762"/>
      <c r="M26" s="1762"/>
      <c r="N26" s="1762"/>
      <c r="O26" s="1762"/>
      <c r="P26" s="1762"/>
      <c r="Q26" s="1762"/>
      <c r="R26" s="1762"/>
      <c r="S26" s="1762"/>
      <c r="T26" s="1762"/>
      <c r="U26" s="1762"/>
      <c r="V26" s="1762"/>
      <c r="W26" s="1762"/>
      <c r="X26" s="1762"/>
      <c r="Y26" s="1762"/>
      <c r="Z26" s="1762"/>
      <c r="AA26" s="1762"/>
      <c r="AB26" s="1762"/>
      <c r="AC26" s="1762"/>
      <c r="AD26" s="1762"/>
      <c r="AE26" s="1762"/>
      <c r="AF26" s="1762"/>
      <c r="AG26" s="1762"/>
      <c r="AH26" s="1762"/>
      <c r="AI26" s="1763"/>
    </row>
    <row r="27" spans="1:35" ht="30" customHeight="1">
      <c r="A27" s="2151" t="s">
        <v>48</v>
      </c>
      <c r="B27" s="2152"/>
      <c r="C27" s="2152"/>
      <c r="D27" s="2152"/>
      <c r="E27" s="2152"/>
      <c r="F27" s="2152"/>
      <c r="G27" s="2153"/>
      <c r="H27" s="2157" t="s">
        <v>49</v>
      </c>
      <c r="I27" s="2158"/>
      <c r="J27" s="1798"/>
      <c r="K27" s="1799"/>
      <c r="L27" s="1799"/>
      <c r="M27" s="1800"/>
      <c r="N27" s="2158" t="s">
        <v>51</v>
      </c>
      <c r="O27" s="2159"/>
      <c r="P27" s="2159"/>
      <c r="Q27" s="2159"/>
      <c r="R27" s="2160" t="s">
        <v>50</v>
      </c>
      <c r="S27" s="2160"/>
      <c r="T27" s="2160"/>
      <c r="U27" s="2160"/>
      <c r="V27" s="2160"/>
      <c r="W27" s="2160"/>
      <c r="X27" s="2160"/>
      <c r="Y27" s="2160"/>
      <c r="Z27" s="2160"/>
      <c r="AA27" s="1803"/>
      <c r="AB27" s="1803"/>
      <c r="AC27" s="1803"/>
      <c r="AD27" s="1803"/>
      <c r="AE27" s="1803"/>
      <c r="AF27" s="2158" t="s">
        <v>51</v>
      </c>
      <c r="AG27" s="2159"/>
      <c r="AH27" s="2159"/>
      <c r="AI27" s="2159"/>
    </row>
    <row r="28" spans="1:35" ht="50.15" customHeight="1">
      <c r="A28" s="2154"/>
      <c r="B28" s="2155"/>
      <c r="C28" s="2155"/>
      <c r="D28" s="2155"/>
      <c r="E28" s="2155"/>
      <c r="F28" s="2155"/>
      <c r="G28" s="2156"/>
      <c r="H28" s="2157" t="s">
        <v>54</v>
      </c>
      <c r="I28" s="2158"/>
      <c r="J28" s="1761"/>
      <c r="K28" s="1762"/>
      <c r="L28" s="1762"/>
      <c r="M28" s="1762"/>
      <c r="N28" s="1762"/>
      <c r="O28" s="1762"/>
      <c r="P28" s="1762"/>
      <c r="Q28" s="1762"/>
      <c r="R28" s="1762"/>
      <c r="S28" s="1762"/>
      <c r="T28" s="1762"/>
      <c r="U28" s="1762"/>
      <c r="V28" s="1762"/>
      <c r="W28" s="1762"/>
      <c r="X28" s="1762"/>
      <c r="Y28" s="1762"/>
      <c r="Z28" s="1762"/>
      <c r="AA28" s="1762"/>
      <c r="AB28" s="1762"/>
      <c r="AC28" s="1762"/>
      <c r="AD28" s="1762"/>
      <c r="AE28" s="1762"/>
      <c r="AF28" s="1762"/>
      <c r="AG28" s="1762"/>
      <c r="AH28" s="1762"/>
      <c r="AI28" s="1763"/>
    </row>
    <row r="29" spans="1:35" ht="24" customHeight="1">
      <c r="A29" s="2142" t="s">
        <v>63</v>
      </c>
      <c r="B29" s="2143"/>
      <c r="C29" s="2143"/>
      <c r="D29" s="2143"/>
      <c r="E29" s="2143"/>
      <c r="F29" s="2143"/>
      <c r="G29" s="2143"/>
      <c r="H29" s="2143"/>
      <c r="I29" s="2143"/>
      <c r="J29" s="2143"/>
      <c r="K29" s="2143"/>
      <c r="L29" s="2143"/>
      <c r="M29" s="2143"/>
      <c r="N29" s="2143"/>
      <c r="O29" s="2143"/>
      <c r="P29" s="2143"/>
      <c r="Q29" s="2143"/>
      <c r="R29" s="2143"/>
      <c r="S29" s="2143"/>
      <c r="T29" s="2143"/>
      <c r="U29" s="2143"/>
      <c r="V29" s="2143"/>
      <c r="W29" s="2143"/>
      <c r="X29" s="2143"/>
      <c r="Y29" s="2143"/>
      <c r="Z29" s="2143"/>
      <c r="AA29" s="2144"/>
      <c r="AB29" s="2098" t="s">
        <v>56</v>
      </c>
      <c r="AC29" s="2099"/>
      <c r="AD29" s="2099"/>
      <c r="AE29" s="2099"/>
      <c r="AF29" s="2099"/>
      <c r="AG29" s="2099"/>
      <c r="AH29" s="2099"/>
      <c r="AI29" s="2100"/>
    </row>
    <row r="30" spans="1:35" ht="30" customHeight="1">
      <c r="A30" s="27" t="s">
        <v>18</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145" t="s">
        <v>264</v>
      </c>
      <c r="AE30" s="2146"/>
      <c r="AF30" s="2146"/>
      <c r="AG30" s="2146"/>
      <c r="AH30" s="2146"/>
      <c r="AI30" s="2146"/>
    </row>
    <row r="31" spans="1:35" ht="46.5" customHeight="1">
      <c r="A31" s="23"/>
      <c r="B31" s="2147" t="s">
        <v>245</v>
      </c>
      <c r="C31" s="2147"/>
      <c r="D31" s="2147"/>
      <c r="E31" s="2147"/>
      <c r="F31" s="2147"/>
      <c r="G31" s="2147"/>
      <c r="H31" s="2147"/>
      <c r="I31" s="2147"/>
      <c r="J31" s="2147"/>
      <c r="K31" s="2147"/>
      <c r="L31" s="2147"/>
      <c r="M31" s="2147"/>
      <c r="N31" s="2147"/>
      <c r="O31" s="2147"/>
      <c r="P31" s="2147"/>
      <c r="Q31" s="2147"/>
      <c r="R31" s="2147"/>
      <c r="S31" s="2147"/>
      <c r="T31" s="2147"/>
      <c r="U31" s="2147"/>
      <c r="V31" s="2147"/>
      <c r="W31" s="2147"/>
      <c r="X31" s="2147"/>
      <c r="Y31" s="2147"/>
      <c r="Z31" s="2147"/>
      <c r="AA31" s="2147"/>
      <c r="AB31" s="2147"/>
      <c r="AC31" s="2147"/>
      <c r="AD31" s="2147"/>
      <c r="AE31" s="2147"/>
      <c r="AF31" s="2147"/>
      <c r="AG31" s="2147"/>
      <c r="AH31" s="2147"/>
      <c r="AI31" s="26"/>
    </row>
    <row r="32" spans="1:35" ht="30" customHeight="1">
      <c r="A32" s="2101" t="s">
        <v>58</v>
      </c>
      <c r="B32" s="2102"/>
      <c r="C32" s="2103"/>
      <c r="D32" s="2136" t="s">
        <v>267</v>
      </c>
      <c r="E32" s="2137"/>
      <c r="F32" s="2137"/>
      <c r="G32" s="2138"/>
      <c r="H32" s="2132" t="s">
        <v>3</v>
      </c>
      <c r="I32" s="2134"/>
      <c r="J32" s="2139"/>
      <c r="K32" s="2140"/>
      <c r="L32" s="2140"/>
      <c r="M32" s="2140"/>
      <c r="N32" s="2140"/>
      <c r="O32" s="2140"/>
      <c r="P32" s="2140"/>
      <c r="Q32" s="2140"/>
      <c r="R32" s="2140"/>
      <c r="S32" s="2140"/>
      <c r="T32" s="2140"/>
      <c r="U32" s="2140"/>
      <c r="V32" s="2140"/>
      <c r="W32" s="2140"/>
      <c r="X32" s="2140"/>
      <c r="Y32" s="2140"/>
      <c r="Z32" s="2140"/>
      <c r="AA32" s="2140"/>
      <c r="AB32" s="2140"/>
      <c r="AC32" s="2140"/>
      <c r="AD32" s="2140"/>
      <c r="AE32" s="2140"/>
      <c r="AF32" s="2140"/>
      <c r="AG32" s="2140"/>
      <c r="AH32" s="2140"/>
      <c r="AI32" s="2141"/>
    </row>
    <row r="33" spans="1:42" ht="30" customHeight="1">
      <c r="A33" s="2132" t="s">
        <v>13</v>
      </c>
      <c r="B33" s="2133"/>
      <c r="C33" s="2133"/>
      <c r="D33" s="2133"/>
      <c r="E33" s="2133"/>
      <c r="F33" s="2133"/>
      <c r="G33" s="2134"/>
      <c r="H33" s="2121"/>
      <c r="I33" s="2122"/>
      <c r="J33" s="2122"/>
      <c r="K33" s="2122"/>
      <c r="L33" s="2122"/>
      <c r="M33" s="2122"/>
      <c r="N33" s="2122"/>
      <c r="O33" s="2122"/>
      <c r="P33" s="2122"/>
      <c r="Q33" s="2122"/>
      <c r="R33" s="2123" t="s">
        <v>52</v>
      </c>
      <c r="S33" s="2124"/>
      <c r="T33" s="2124"/>
      <c r="U33" s="2124"/>
      <c r="V33" s="2124"/>
      <c r="W33" s="2124"/>
      <c r="X33" s="2124"/>
      <c r="Y33" s="2124"/>
      <c r="Z33" s="2125"/>
      <c r="AA33" s="1823"/>
      <c r="AB33" s="1823"/>
      <c r="AC33" s="1823"/>
      <c r="AD33" s="1823"/>
      <c r="AE33" s="1823"/>
      <c r="AF33" s="1823"/>
      <c r="AG33" s="1823"/>
      <c r="AH33" s="1823"/>
      <c r="AI33" s="1824"/>
    </row>
    <row r="34" spans="1:42" ht="30" customHeight="1">
      <c r="A34" s="2132" t="s">
        <v>15</v>
      </c>
      <c r="B34" s="2133"/>
      <c r="C34" s="2133"/>
      <c r="D34" s="2133"/>
      <c r="E34" s="2133"/>
      <c r="F34" s="2133"/>
      <c r="G34" s="2134"/>
      <c r="H34" s="2121"/>
      <c r="I34" s="2122"/>
      <c r="J34" s="2122"/>
      <c r="K34" s="2122"/>
      <c r="L34" s="2122"/>
      <c r="M34" s="2122"/>
      <c r="N34" s="2122"/>
      <c r="O34" s="2122"/>
      <c r="P34" s="2122"/>
      <c r="Q34" s="2122"/>
      <c r="R34" s="2122"/>
      <c r="S34" s="2122"/>
      <c r="T34" s="2122"/>
      <c r="U34" s="2122"/>
      <c r="V34" s="2122"/>
      <c r="W34" s="2122"/>
      <c r="X34" s="2122"/>
      <c r="Y34" s="2122"/>
      <c r="Z34" s="2122"/>
      <c r="AA34" s="2122"/>
      <c r="AB34" s="2122"/>
      <c r="AC34" s="2122"/>
      <c r="AD34" s="2122"/>
      <c r="AE34" s="2122"/>
      <c r="AF34" s="2122"/>
      <c r="AG34" s="2122"/>
      <c r="AH34" s="2122"/>
      <c r="AI34" s="2135"/>
    </row>
    <row r="35" spans="1:42" ht="30" customHeight="1">
      <c r="A35" s="2101" t="s">
        <v>16</v>
      </c>
      <c r="B35" s="2102"/>
      <c r="C35" s="2102"/>
      <c r="D35" s="2102"/>
      <c r="E35" s="2102"/>
      <c r="F35" s="2102"/>
      <c r="G35" s="2103"/>
      <c r="H35" s="2121"/>
      <c r="I35" s="2122"/>
      <c r="J35" s="2122"/>
      <c r="K35" s="2122"/>
      <c r="L35" s="2122"/>
      <c r="M35" s="2122"/>
      <c r="N35" s="2122"/>
      <c r="O35" s="2122"/>
      <c r="P35" s="2122"/>
      <c r="Q35" s="2122"/>
      <c r="R35" s="2123" t="s">
        <v>53</v>
      </c>
      <c r="S35" s="2124"/>
      <c r="T35" s="2124"/>
      <c r="U35" s="2124"/>
      <c r="V35" s="2124"/>
      <c r="W35" s="2124"/>
      <c r="X35" s="2124"/>
      <c r="Y35" s="2124"/>
      <c r="Z35" s="2125"/>
      <c r="AA35" s="1817"/>
      <c r="AB35" s="1817"/>
      <c r="AC35" s="1817"/>
      <c r="AD35" s="1817"/>
      <c r="AE35" s="1817"/>
      <c r="AF35" s="1817"/>
      <c r="AG35" s="1817"/>
      <c r="AH35" s="1817"/>
      <c r="AI35" s="1818"/>
    </row>
    <row r="36" spans="1:42" ht="48.75" customHeight="1">
      <c r="A36" s="2126" t="s">
        <v>29</v>
      </c>
      <c r="B36" s="2127"/>
      <c r="C36" s="2127"/>
      <c r="D36" s="2127"/>
      <c r="E36" s="2127"/>
      <c r="F36" s="2127"/>
      <c r="G36" s="2128"/>
      <c r="H36" s="2129"/>
      <c r="I36" s="2130"/>
      <c r="J36" s="2130"/>
      <c r="K36" s="2130"/>
      <c r="L36" s="2130"/>
      <c r="M36" s="2130"/>
      <c r="N36" s="2130"/>
      <c r="O36" s="2130"/>
      <c r="P36" s="2130"/>
      <c r="Q36" s="2130"/>
      <c r="R36" s="2130"/>
      <c r="S36" s="2130"/>
      <c r="T36" s="2130"/>
      <c r="U36" s="2130"/>
      <c r="V36" s="2130"/>
      <c r="W36" s="2130"/>
      <c r="X36" s="2130"/>
      <c r="Y36" s="2130"/>
      <c r="Z36" s="2130"/>
      <c r="AA36" s="2130"/>
      <c r="AB36" s="2130"/>
      <c r="AC36" s="2130"/>
      <c r="AD36" s="2130"/>
      <c r="AE36" s="2130"/>
      <c r="AF36" s="2130"/>
      <c r="AG36" s="2130"/>
      <c r="AH36" s="2130"/>
      <c r="AI36" s="2131"/>
    </row>
    <row r="37" spans="1:42" ht="30" customHeight="1">
      <c r="A37" s="2101" t="s">
        <v>124</v>
      </c>
      <c r="B37" s="2102"/>
      <c r="C37" s="2102"/>
      <c r="D37" s="2102"/>
      <c r="E37" s="2102"/>
      <c r="F37" s="2102"/>
      <c r="G37" s="2103"/>
      <c r="H37" s="2119" t="s">
        <v>62</v>
      </c>
      <c r="I37" s="2120"/>
      <c r="J37" s="2120"/>
      <c r="K37" s="1833"/>
      <c r="L37" s="1833"/>
      <c r="M37" s="2102" t="s">
        <v>19</v>
      </c>
      <c r="N37" s="2102"/>
      <c r="O37" s="1833"/>
      <c r="P37" s="1833"/>
      <c r="Q37" s="2117" t="s">
        <v>20</v>
      </c>
      <c r="R37" s="2117"/>
      <c r="S37" s="2102" t="s">
        <v>21</v>
      </c>
      <c r="T37" s="2102"/>
      <c r="U37" s="2102"/>
      <c r="V37" s="2102"/>
      <c r="W37" s="2116" t="s">
        <v>61</v>
      </c>
      <c r="X37" s="2116"/>
      <c r="Y37" s="1833"/>
      <c r="Z37" s="1833"/>
      <c r="AA37" s="2102" t="s">
        <v>19</v>
      </c>
      <c r="AB37" s="2102"/>
      <c r="AC37" s="1833"/>
      <c r="AD37" s="1833"/>
      <c r="AE37" s="2117" t="s">
        <v>20</v>
      </c>
      <c r="AF37" s="2117"/>
      <c r="AG37" s="2117"/>
      <c r="AH37" s="2117"/>
      <c r="AI37" s="2118"/>
    </row>
    <row r="38" spans="1:42" ht="30" customHeight="1">
      <c r="A38" s="2101" t="s">
        <v>125</v>
      </c>
      <c r="B38" s="2102"/>
      <c r="C38" s="2102"/>
      <c r="D38" s="2102"/>
      <c r="E38" s="2102"/>
      <c r="F38" s="2102"/>
      <c r="G38" s="2103"/>
      <c r="H38" s="1837"/>
      <c r="I38" s="1837"/>
      <c r="J38" s="1837"/>
      <c r="K38" s="1837"/>
      <c r="L38" s="1837"/>
      <c r="M38" s="1837"/>
      <c r="N38" s="1837"/>
      <c r="O38" s="1837"/>
      <c r="P38" s="1837"/>
      <c r="Q38" s="1837"/>
      <c r="R38" s="1837"/>
      <c r="S38" s="1837"/>
      <c r="T38" s="1837"/>
      <c r="U38" s="1837"/>
      <c r="V38" s="1837"/>
      <c r="W38" s="2114" t="s">
        <v>42</v>
      </c>
      <c r="X38" s="2114"/>
      <c r="Y38" s="2114"/>
      <c r="Z38" s="2114"/>
      <c r="AA38" s="2114"/>
      <c r="AB38" s="2114"/>
      <c r="AC38" s="2114"/>
      <c r="AD38" s="2114"/>
      <c r="AE38" s="2114"/>
      <c r="AF38" s="2114"/>
      <c r="AG38" s="2114"/>
      <c r="AH38" s="2114"/>
      <c r="AI38" s="2115"/>
    </row>
    <row r="39" spans="1:42" ht="50.15" customHeight="1">
      <c r="A39" s="2101" t="s">
        <v>22</v>
      </c>
      <c r="B39" s="2102"/>
      <c r="C39" s="2102"/>
      <c r="D39" s="2102"/>
      <c r="E39" s="2102"/>
      <c r="F39" s="2102"/>
      <c r="G39" s="2103"/>
      <c r="H39" s="1822"/>
      <c r="I39" s="1817"/>
      <c r="J39" s="1817"/>
      <c r="K39" s="1817"/>
      <c r="L39" s="1817"/>
      <c r="M39" s="1817"/>
      <c r="N39" s="1817"/>
      <c r="O39" s="1817"/>
      <c r="P39" s="1817"/>
      <c r="Q39" s="1817"/>
      <c r="R39" s="1817"/>
      <c r="S39" s="1817"/>
      <c r="T39" s="1817"/>
      <c r="U39" s="1817"/>
      <c r="V39" s="1817"/>
      <c r="W39" s="1817"/>
      <c r="X39" s="1817"/>
      <c r="Y39" s="1817"/>
      <c r="Z39" s="1817"/>
      <c r="AA39" s="1817"/>
      <c r="AB39" s="1817"/>
      <c r="AC39" s="1817"/>
      <c r="AD39" s="1817"/>
      <c r="AE39" s="1817"/>
      <c r="AF39" s="1817"/>
      <c r="AG39" s="1817"/>
      <c r="AH39" s="1817"/>
      <c r="AI39" s="1818"/>
    </row>
    <row r="40" spans="1:42" ht="50.15" customHeight="1">
      <c r="A40" s="2101" t="s">
        <v>39</v>
      </c>
      <c r="B40" s="2102"/>
      <c r="C40" s="2102"/>
      <c r="D40" s="2102"/>
      <c r="E40" s="2102"/>
      <c r="F40" s="2102"/>
      <c r="G40" s="2103"/>
      <c r="H40" s="1822"/>
      <c r="I40" s="1817"/>
      <c r="J40" s="1817"/>
      <c r="K40" s="1817"/>
      <c r="L40" s="1817"/>
      <c r="M40" s="1817"/>
      <c r="N40" s="1817"/>
      <c r="O40" s="1817"/>
      <c r="P40" s="1817"/>
      <c r="Q40" s="1817"/>
      <c r="R40" s="1817"/>
      <c r="S40" s="1817"/>
      <c r="T40" s="1817"/>
      <c r="U40" s="1817"/>
      <c r="V40" s="1817"/>
      <c r="W40" s="1817"/>
      <c r="X40" s="1817"/>
      <c r="Y40" s="1817"/>
      <c r="Z40" s="1817"/>
      <c r="AA40" s="1817"/>
      <c r="AB40" s="1817"/>
      <c r="AC40" s="1817"/>
      <c r="AD40" s="1817"/>
      <c r="AE40" s="1817"/>
      <c r="AF40" s="1817"/>
      <c r="AG40" s="1817"/>
      <c r="AH40" s="1817"/>
      <c r="AI40" s="1818"/>
    </row>
    <row r="41" spans="1:42" ht="50.15" customHeight="1">
      <c r="A41" s="2101" t="s">
        <v>23</v>
      </c>
      <c r="B41" s="2102"/>
      <c r="C41" s="2102"/>
      <c r="D41" s="2102"/>
      <c r="E41" s="2102"/>
      <c r="F41" s="2102"/>
      <c r="G41" s="2103"/>
      <c r="H41" s="1822"/>
      <c r="I41" s="1817"/>
      <c r="J41" s="1817"/>
      <c r="K41" s="1817"/>
      <c r="L41" s="1817"/>
      <c r="M41" s="1817"/>
      <c r="N41" s="1817"/>
      <c r="O41" s="1817"/>
      <c r="P41" s="1817"/>
      <c r="Q41" s="1817"/>
      <c r="R41" s="1817"/>
      <c r="S41" s="1817"/>
      <c r="T41" s="1817"/>
      <c r="U41" s="1817"/>
      <c r="V41" s="1817"/>
      <c r="W41" s="1817"/>
      <c r="X41" s="1817"/>
      <c r="Y41" s="1817"/>
      <c r="Z41" s="1817"/>
      <c r="AA41" s="1817"/>
      <c r="AB41" s="1817"/>
      <c r="AC41" s="1817"/>
      <c r="AD41" s="1817"/>
      <c r="AE41" s="1817"/>
      <c r="AF41" s="1817"/>
      <c r="AG41" s="1817"/>
      <c r="AH41" s="1817"/>
      <c r="AI41" s="1818"/>
    </row>
    <row r="42" spans="1:42" ht="30" customHeight="1">
      <c r="A42" s="2104" t="s">
        <v>48</v>
      </c>
      <c r="B42" s="2105"/>
      <c r="C42" s="2105"/>
      <c r="D42" s="2105"/>
      <c r="E42" s="2105"/>
      <c r="F42" s="2105"/>
      <c r="G42" s="2106"/>
      <c r="H42" s="2110" t="s">
        <v>49</v>
      </c>
      <c r="I42" s="2111"/>
      <c r="J42" s="1852"/>
      <c r="K42" s="1853"/>
      <c r="L42" s="1853"/>
      <c r="M42" s="1854"/>
      <c r="N42" s="2111" t="s">
        <v>51</v>
      </c>
      <c r="O42" s="2112"/>
      <c r="P42" s="2112"/>
      <c r="Q42" s="2112"/>
      <c r="R42" s="2113" t="s">
        <v>50</v>
      </c>
      <c r="S42" s="2113"/>
      <c r="T42" s="2113"/>
      <c r="U42" s="2113"/>
      <c r="V42" s="2113"/>
      <c r="W42" s="2113"/>
      <c r="X42" s="2113"/>
      <c r="Y42" s="2113"/>
      <c r="Z42" s="2113"/>
      <c r="AA42" s="1856"/>
      <c r="AB42" s="1856"/>
      <c r="AC42" s="1856"/>
      <c r="AD42" s="1856"/>
      <c r="AE42" s="1856"/>
      <c r="AF42" s="2111" t="s">
        <v>51</v>
      </c>
      <c r="AG42" s="2112"/>
      <c r="AH42" s="2112"/>
      <c r="AI42" s="2112"/>
    </row>
    <row r="43" spans="1:42" ht="50.15" customHeight="1">
      <c r="A43" s="2107"/>
      <c r="B43" s="2108"/>
      <c r="C43" s="2108"/>
      <c r="D43" s="2108"/>
      <c r="E43" s="2108"/>
      <c r="F43" s="2108"/>
      <c r="G43" s="2109"/>
      <c r="H43" s="2110" t="s">
        <v>54</v>
      </c>
      <c r="I43" s="2111"/>
      <c r="J43" s="1822"/>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7"/>
      <c r="AG43" s="1817"/>
      <c r="AH43" s="1817"/>
      <c r="AI43" s="1818"/>
    </row>
    <row r="44" spans="1:42" ht="25.5" customHeight="1">
      <c r="A44" s="2095" t="s">
        <v>63</v>
      </c>
      <c r="B44" s="2096"/>
      <c r="C44" s="2096"/>
      <c r="D44" s="2096"/>
      <c r="E44" s="2096"/>
      <c r="F44" s="2096"/>
      <c r="G44" s="2096"/>
      <c r="H44" s="2096"/>
      <c r="I44" s="2096"/>
      <c r="J44" s="2096"/>
      <c r="K44" s="2096"/>
      <c r="L44" s="2096"/>
      <c r="M44" s="2096"/>
      <c r="N44" s="2096"/>
      <c r="O44" s="2096"/>
      <c r="P44" s="2096"/>
      <c r="Q44" s="2096"/>
      <c r="R44" s="2096"/>
      <c r="S44" s="2096"/>
      <c r="T44" s="2096"/>
      <c r="U44" s="2096"/>
      <c r="V44" s="2096"/>
      <c r="W44" s="2096"/>
      <c r="X44" s="2096"/>
      <c r="Y44" s="2096"/>
      <c r="Z44" s="2096"/>
      <c r="AA44" s="2097"/>
      <c r="AB44" s="2098" t="s">
        <v>56</v>
      </c>
      <c r="AC44" s="2099"/>
      <c r="AD44" s="2099"/>
      <c r="AE44" s="2099"/>
      <c r="AF44" s="2099"/>
      <c r="AG44" s="2099"/>
      <c r="AH44" s="2099"/>
      <c r="AI44" s="2100"/>
    </row>
    <row r="45" spans="1:42"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5"/>
      <c r="Z45" s="25"/>
      <c r="AA45" s="25"/>
      <c r="AB45" s="25"/>
      <c r="AC45" s="25"/>
      <c r="AD45" s="25"/>
      <c r="AE45" s="25"/>
      <c r="AF45" s="25"/>
      <c r="AG45" s="25"/>
      <c r="AH45" s="25"/>
      <c r="AI45" s="25"/>
      <c r="AJ45" s="8"/>
      <c r="AK45" s="8"/>
      <c r="AL45" s="8"/>
      <c r="AM45" s="8"/>
      <c r="AN45" s="8"/>
      <c r="AO45" s="8"/>
      <c r="AP45" s="8"/>
    </row>
    <row r="46" spans="1:42" ht="30" customHeight="1">
      <c r="A46" s="2101" t="s">
        <v>58</v>
      </c>
      <c r="B46" s="2102"/>
      <c r="C46" s="2103"/>
      <c r="D46" s="2136" t="s">
        <v>268</v>
      </c>
      <c r="E46" s="2137"/>
      <c r="F46" s="2137"/>
      <c r="G46" s="2138"/>
      <c r="H46" s="2132" t="s">
        <v>3</v>
      </c>
      <c r="I46" s="2134"/>
      <c r="J46" s="2139"/>
      <c r="K46" s="2140"/>
      <c r="L46" s="2140"/>
      <c r="M46" s="2140"/>
      <c r="N46" s="2140"/>
      <c r="O46" s="2140"/>
      <c r="P46" s="2140"/>
      <c r="Q46" s="2140"/>
      <c r="R46" s="2140"/>
      <c r="S46" s="2140"/>
      <c r="T46" s="2140"/>
      <c r="U46" s="2140"/>
      <c r="V46" s="2140"/>
      <c r="W46" s="2140"/>
      <c r="X46" s="2140"/>
      <c r="Y46" s="2140"/>
      <c r="Z46" s="2140"/>
      <c r="AA46" s="2140"/>
      <c r="AB46" s="2140"/>
      <c r="AC46" s="2140"/>
      <c r="AD46" s="2140"/>
      <c r="AE46" s="2140"/>
      <c r="AF46" s="2140"/>
      <c r="AG46" s="2140"/>
      <c r="AH46" s="2140"/>
      <c r="AI46" s="2141"/>
    </row>
    <row r="47" spans="1:42" ht="30" customHeight="1">
      <c r="A47" s="2132" t="s">
        <v>13</v>
      </c>
      <c r="B47" s="2133"/>
      <c r="C47" s="2133"/>
      <c r="D47" s="2133"/>
      <c r="E47" s="2133"/>
      <c r="F47" s="2133"/>
      <c r="G47" s="2134"/>
      <c r="H47" s="2121"/>
      <c r="I47" s="2122"/>
      <c r="J47" s="2122"/>
      <c r="K47" s="2122"/>
      <c r="L47" s="2122"/>
      <c r="M47" s="2122"/>
      <c r="N47" s="2122"/>
      <c r="O47" s="2122"/>
      <c r="P47" s="2122"/>
      <c r="Q47" s="2122"/>
      <c r="R47" s="2123" t="s">
        <v>52</v>
      </c>
      <c r="S47" s="2124"/>
      <c r="T47" s="2124"/>
      <c r="U47" s="2124"/>
      <c r="V47" s="2124"/>
      <c r="W47" s="2124"/>
      <c r="X47" s="2124"/>
      <c r="Y47" s="2124"/>
      <c r="Z47" s="2125"/>
      <c r="AA47" s="1823"/>
      <c r="AB47" s="1823"/>
      <c r="AC47" s="1823"/>
      <c r="AD47" s="1823"/>
      <c r="AE47" s="1823"/>
      <c r="AF47" s="1823"/>
      <c r="AG47" s="1823"/>
      <c r="AH47" s="1823"/>
      <c r="AI47" s="1824"/>
    </row>
    <row r="48" spans="1:42" ht="30" customHeight="1">
      <c r="A48" s="2132" t="s">
        <v>15</v>
      </c>
      <c r="B48" s="2133"/>
      <c r="C48" s="2133"/>
      <c r="D48" s="2133"/>
      <c r="E48" s="2133"/>
      <c r="F48" s="2133"/>
      <c r="G48" s="2134"/>
      <c r="H48" s="2121"/>
      <c r="I48" s="2122"/>
      <c r="J48" s="2122"/>
      <c r="K48" s="2122"/>
      <c r="L48" s="2122"/>
      <c r="M48" s="2122"/>
      <c r="N48" s="2122"/>
      <c r="O48" s="2122"/>
      <c r="P48" s="2122"/>
      <c r="Q48" s="2122"/>
      <c r="R48" s="2122"/>
      <c r="S48" s="2122"/>
      <c r="T48" s="2122"/>
      <c r="U48" s="2122"/>
      <c r="V48" s="2122"/>
      <c r="W48" s="2122"/>
      <c r="X48" s="2122"/>
      <c r="Y48" s="2122"/>
      <c r="Z48" s="2122"/>
      <c r="AA48" s="2122"/>
      <c r="AB48" s="2122"/>
      <c r="AC48" s="2122"/>
      <c r="AD48" s="2122"/>
      <c r="AE48" s="2122"/>
      <c r="AF48" s="2122"/>
      <c r="AG48" s="2122"/>
      <c r="AH48" s="2122"/>
      <c r="AI48" s="2135"/>
    </row>
    <row r="49" spans="1:38" ht="30" customHeight="1">
      <c r="A49" s="2101" t="s">
        <v>16</v>
      </c>
      <c r="B49" s="2102"/>
      <c r="C49" s="2102"/>
      <c r="D49" s="2102"/>
      <c r="E49" s="2102"/>
      <c r="F49" s="2102"/>
      <c r="G49" s="2103"/>
      <c r="H49" s="2121"/>
      <c r="I49" s="2122"/>
      <c r="J49" s="2122"/>
      <c r="K49" s="2122"/>
      <c r="L49" s="2122"/>
      <c r="M49" s="2122"/>
      <c r="N49" s="2122"/>
      <c r="O49" s="2122"/>
      <c r="P49" s="2122"/>
      <c r="Q49" s="2122"/>
      <c r="R49" s="2123" t="s">
        <v>53</v>
      </c>
      <c r="S49" s="2124"/>
      <c r="T49" s="2124"/>
      <c r="U49" s="2124"/>
      <c r="V49" s="2124"/>
      <c r="W49" s="2124"/>
      <c r="X49" s="2124"/>
      <c r="Y49" s="2124"/>
      <c r="Z49" s="2125"/>
      <c r="AA49" s="1817"/>
      <c r="AB49" s="1817"/>
      <c r="AC49" s="1817"/>
      <c r="AD49" s="1817"/>
      <c r="AE49" s="1817"/>
      <c r="AF49" s="1817"/>
      <c r="AG49" s="1817"/>
      <c r="AH49" s="1817"/>
      <c r="AI49" s="1818"/>
    </row>
    <row r="50" spans="1:38" ht="48.75" customHeight="1">
      <c r="A50" s="2126" t="s">
        <v>29</v>
      </c>
      <c r="B50" s="2127"/>
      <c r="C50" s="2127"/>
      <c r="D50" s="2127"/>
      <c r="E50" s="2127"/>
      <c r="F50" s="2127"/>
      <c r="G50" s="2128"/>
      <c r="H50" s="2129"/>
      <c r="I50" s="2130"/>
      <c r="J50" s="2130"/>
      <c r="K50" s="2130"/>
      <c r="L50" s="2130"/>
      <c r="M50" s="2130"/>
      <c r="N50" s="2130"/>
      <c r="O50" s="2130"/>
      <c r="P50" s="2130"/>
      <c r="Q50" s="2130"/>
      <c r="R50" s="2130"/>
      <c r="S50" s="2130"/>
      <c r="T50" s="2130"/>
      <c r="U50" s="2130"/>
      <c r="V50" s="2130"/>
      <c r="W50" s="2130"/>
      <c r="X50" s="2130"/>
      <c r="Y50" s="2130"/>
      <c r="Z50" s="2130"/>
      <c r="AA50" s="2130"/>
      <c r="AB50" s="2130"/>
      <c r="AC50" s="2130"/>
      <c r="AD50" s="2130"/>
      <c r="AE50" s="2130"/>
      <c r="AF50" s="2130"/>
      <c r="AG50" s="2130"/>
      <c r="AH50" s="2130"/>
      <c r="AI50" s="2131"/>
    </row>
    <row r="51" spans="1:38" ht="30" customHeight="1">
      <c r="A51" s="2101" t="s">
        <v>124</v>
      </c>
      <c r="B51" s="2102"/>
      <c r="C51" s="2102"/>
      <c r="D51" s="2102"/>
      <c r="E51" s="2102"/>
      <c r="F51" s="2102"/>
      <c r="G51" s="2103"/>
      <c r="H51" s="2119" t="s">
        <v>62</v>
      </c>
      <c r="I51" s="2120"/>
      <c r="J51" s="2120"/>
      <c r="K51" s="1833"/>
      <c r="L51" s="1833"/>
      <c r="M51" s="2102" t="s">
        <v>19</v>
      </c>
      <c r="N51" s="2102"/>
      <c r="O51" s="1833"/>
      <c r="P51" s="1833"/>
      <c r="Q51" s="2117" t="s">
        <v>20</v>
      </c>
      <c r="R51" s="2117"/>
      <c r="S51" s="2102" t="s">
        <v>21</v>
      </c>
      <c r="T51" s="2102"/>
      <c r="U51" s="2102"/>
      <c r="V51" s="2102"/>
      <c r="W51" s="2116" t="s">
        <v>61</v>
      </c>
      <c r="X51" s="2116"/>
      <c r="Y51" s="1833"/>
      <c r="Z51" s="1833"/>
      <c r="AA51" s="2102" t="s">
        <v>19</v>
      </c>
      <c r="AB51" s="2102"/>
      <c r="AC51" s="1833"/>
      <c r="AD51" s="1833"/>
      <c r="AE51" s="2117" t="s">
        <v>20</v>
      </c>
      <c r="AF51" s="2117"/>
      <c r="AG51" s="2117"/>
      <c r="AH51" s="2117"/>
      <c r="AI51" s="2118"/>
    </row>
    <row r="52" spans="1:38" ht="30" customHeight="1">
      <c r="A52" s="2101" t="s">
        <v>125</v>
      </c>
      <c r="B52" s="2102"/>
      <c r="C52" s="2102"/>
      <c r="D52" s="2102"/>
      <c r="E52" s="2102"/>
      <c r="F52" s="2102"/>
      <c r="G52" s="2103"/>
      <c r="H52" s="1837"/>
      <c r="I52" s="1837"/>
      <c r="J52" s="1837"/>
      <c r="K52" s="1837"/>
      <c r="L52" s="1837"/>
      <c r="M52" s="1837"/>
      <c r="N52" s="1837"/>
      <c r="O52" s="1837"/>
      <c r="P52" s="1837"/>
      <c r="Q52" s="1837"/>
      <c r="R52" s="1837"/>
      <c r="S52" s="1837"/>
      <c r="T52" s="1837"/>
      <c r="U52" s="1837"/>
      <c r="V52" s="1837"/>
      <c r="W52" s="2114" t="s">
        <v>42</v>
      </c>
      <c r="X52" s="2114"/>
      <c r="Y52" s="2114"/>
      <c r="Z52" s="2114"/>
      <c r="AA52" s="2114"/>
      <c r="AB52" s="2114"/>
      <c r="AC52" s="2114"/>
      <c r="AD52" s="2114"/>
      <c r="AE52" s="2114"/>
      <c r="AF52" s="2114"/>
      <c r="AG52" s="2114"/>
      <c r="AH52" s="2114"/>
      <c r="AI52" s="2115"/>
    </row>
    <row r="53" spans="1:38" ht="50.15" customHeight="1">
      <c r="A53" s="2101" t="s">
        <v>22</v>
      </c>
      <c r="B53" s="2102"/>
      <c r="C53" s="2102"/>
      <c r="D53" s="2102"/>
      <c r="E53" s="2102"/>
      <c r="F53" s="2102"/>
      <c r="G53" s="2103"/>
      <c r="H53" s="1822"/>
      <c r="I53" s="1817"/>
      <c r="J53" s="1817"/>
      <c r="K53" s="1817"/>
      <c r="L53" s="1817"/>
      <c r="M53" s="1817"/>
      <c r="N53" s="1817"/>
      <c r="O53" s="1817"/>
      <c r="P53" s="1817"/>
      <c r="Q53" s="1817"/>
      <c r="R53" s="1817"/>
      <c r="S53" s="1817"/>
      <c r="T53" s="1817"/>
      <c r="U53" s="1817"/>
      <c r="V53" s="1817"/>
      <c r="W53" s="1817"/>
      <c r="X53" s="1817"/>
      <c r="Y53" s="1817"/>
      <c r="Z53" s="1817"/>
      <c r="AA53" s="1817"/>
      <c r="AB53" s="1817"/>
      <c r="AC53" s="1817"/>
      <c r="AD53" s="1817"/>
      <c r="AE53" s="1817"/>
      <c r="AF53" s="1817"/>
      <c r="AG53" s="1817"/>
      <c r="AH53" s="1817"/>
      <c r="AI53" s="1818"/>
    </row>
    <row r="54" spans="1:38" ht="50.15" customHeight="1">
      <c r="A54" s="2101" t="s">
        <v>39</v>
      </c>
      <c r="B54" s="2102"/>
      <c r="C54" s="2102"/>
      <c r="D54" s="2102"/>
      <c r="E54" s="2102"/>
      <c r="F54" s="2102"/>
      <c r="G54" s="2103"/>
      <c r="H54" s="1822"/>
      <c r="I54" s="1817"/>
      <c r="J54" s="1817"/>
      <c r="K54" s="1817"/>
      <c r="L54" s="1817"/>
      <c r="M54" s="1817"/>
      <c r="N54" s="1817"/>
      <c r="O54" s="1817"/>
      <c r="P54" s="1817"/>
      <c r="Q54" s="1817"/>
      <c r="R54" s="1817"/>
      <c r="S54" s="1817"/>
      <c r="T54" s="1817"/>
      <c r="U54" s="1817"/>
      <c r="V54" s="1817"/>
      <c r="W54" s="1817"/>
      <c r="X54" s="1817"/>
      <c r="Y54" s="1817"/>
      <c r="Z54" s="1817"/>
      <c r="AA54" s="1817"/>
      <c r="AB54" s="1817"/>
      <c r="AC54" s="1817"/>
      <c r="AD54" s="1817"/>
      <c r="AE54" s="1817"/>
      <c r="AF54" s="1817"/>
      <c r="AG54" s="1817"/>
      <c r="AH54" s="1817"/>
      <c r="AI54" s="1818"/>
    </row>
    <row r="55" spans="1:38" ht="50.15" customHeight="1">
      <c r="A55" s="2101" t="s">
        <v>23</v>
      </c>
      <c r="B55" s="2102"/>
      <c r="C55" s="2102"/>
      <c r="D55" s="2102"/>
      <c r="E55" s="2102"/>
      <c r="F55" s="2102"/>
      <c r="G55" s="2103"/>
      <c r="H55" s="1822"/>
      <c r="I55" s="1817"/>
      <c r="J55" s="1817"/>
      <c r="K55" s="1817"/>
      <c r="L55" s="1817"/>
      <c r="M55" s="1817"/>
      <c r="N55" s="1817"/>
      <c r="O55" s="1817"/>
      <c r="P55" s="1817"/>
      <c r="Q55" s="1817"/>
      <c r="R55" s="1817"/>
      <c r="S55" s="1817"/>
      <c r="T55" s="1817"/>
      <c r="U55" s="1817"/>
      <c r="V55" s="1817"/>
      <c r="W55" s="1817"/>
      <c r="X55" s="1817"/>
      <c r="Y55" s="1817"/>
      <c r="Z55" s="1817"/>
      <c r="AA55" s="1817"/>
      <c r="AB55" s="1817"/>
      <c r="AC55" s="1817"/>
      <c r="AD55" s="1817"/>
      <c r="AE55" s="1817"/>
      <c r="AF55" s="1817"/>
      <c r="AG55" s="1817"/>
      <c r="AH55" s="1817"/>
      <c r="AI55" s="1818"/>
    </row>
    <row r="56" spans="1:38" ht="30" customHeight="1">
      <c r="A56" s="2104" t="s">
        <v>48</v>
      </c>
      <c r="B56" s="2105"/>
      <c r="C56" s="2105"/>
      <c r="D56" s="2105"/>
      <c r="E56" s="2105"/>
      <c r="F56" s="2105"/>
      <c r="G56" s="2106"/>
      <c r="H56" s="2110" t="s">
        <v>49</v>
      </c>
      <c r="I56" s="2111"/>
      <c r="J56" s="1852"/>
      <c r="K56" s="1853"/>
      <c r="L56" s="1853"/>
      <c r="M56" s="1854"/>
      <c r="N56" s="2111" t="s">
        <v>51</v>
      </c>
      <c r="O56" s="2112"/>
      <c r="P56" s="2112"/>
      <c r="Q56" s="2112"/>
      <c r="R56" s="2113" t="s">
        <v>50</v>
      </c>
      <c r="S56" s="2113"/>
      <c r="T56" s="2113"/>
      <c r="U56" s="2113"/>
      <c r="V56" s="2113"/>
      <c r="W56" s="2113"/>
      <c r="X56" s="2113"/>
      <c r="Y56" s="2113"/>
      <c r="Z56" s="2113"/>
      <c r="AA56" s="1856"/>
      <c r="AB56" s="1856"/>
      <c r="AC56" s="1856"/>
      <c r="AD56" s="1856"/>
      <c r="AE56" s="1856"/>
      <c r="AF56" s="2111" t="s">
        <v>51</v>
      </c>
      <c r="AG56" s="2112"/>
      <c r="AH56" s="2112"/>
      <c r="AI56" s="2112"/>
    </row>
    <row r="57" spans="1:38" ht="50.15" customHeight="1">
      <c r="A57" s="2107"/>
      <c r="B57" s="2108"/>
      <c r="C57" s="2108"/>
      <c r="D57" s="2108"/>
      <c r="E57" s="2108"/>
      <c r="F57" s="2108"/>
      <c r="G57" s="2109"/>
      <c r="H57" s="2110" t="s">
        <v>54</v>
      </c>
      <c r="I57" s="2111"/>
      <c r="J57" s="1822"/>
      <c r="K57" s="1817"/>
      <c r="L57" s="1817"/>
      <c r="M57" s="1817"/>
      <c r="N57" s="1817"/>
      <c r="O57" s="1817"/>
      <c r="P57" s="1817"/>
      <c r="Q57" s="1817"/>
      <c r="R57" s="1817"/>
      <c r="S57" s="1817"/>
      <c r="T57" s="1817"/>
      <c r="U57" s="1817"/>
      <c r="V57" s="1817"/>
      <c r="W57" s="1817"/>
      <c r="X57" s="1817"/>
      <c r="Y57" s="1817"/>
      <c r="Z57" s="1817"/>
      <c r="AA57" s="1817"/>
      <c r="AB57" s="1817"/>
      <c r="AC57" s="1817"/>
      <c r="AD57" s="1817"/>
      <c r="AE57" s="1817"/>
      <c r="AF57" s="1817"/>
      <c r="AG57" s="1817"/>
      <c r="AH57" s="1817"/>
      <c r="AI57" s="1818"/>
    </row>
    <row r="58" spans="1:38" ht="24" customHeight="1">
      <c r="A58" s="2095" t="s">
        <v>63</v>
      </c>
      <c r="B58" s="2096"/>
      <c r="C58" s="2096"/>
      <c r="D58" s="2096"/>
      <c r="E58" s="2096"/>
      <c r="F58" s="2096"/>
      <c r="G58" s="2096"/>
      <c r="H58" s="2096"/>
      <c r="I58" s="2096"/>
      <c r="J58" s="2096"/>
      <c r="K58" s="2096"/>
      <c r="L58" s="2096"/>
      <c r="M58" s="2096"/>
      <c r="N58" s="2096"/>
      <c r="O58" s="2096"/>
      <c r="P58" s="2096"/>
      <c r="Q58" s="2096"/>
      <c r="R58" s="2096"/>
      <c r="S58" s="2096"/>
      <c r="T58" s="2096"/>
      <c r="U58" s="2096"/>
      <c r="V58" s="2096"/>
      <c r="W58" s="2096"/>
      <c r="X58" s="2096"/>
      <c r="Y58" s="2096"/>
      <c r="Z58" s="2096"/>
      <c r="AA58" s="2097"/>
      <c r="AB58" s="2098" t="s">
        <v>56</v>
      </c>
      <c r="AC58" s="2099"/>
      <c r="AD58" s="2099"/>
      <c r="AE58" s="2099"/>
      <c r="AF58" s="2099"/>
      <c r="AG58" s="2099"/>
      <c r="AH58" s="2099"/>
      <c r="AI58" s="2100"/>
    </row>
    <row r="59" spans="1:38" ht="30" customHeight="1">
      <c r="A59" s="83"/>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2093"/>
      <c r="AE59" s="2093"/>
      <c r="AF59" s="2093"/>
      <c r="AG59" s="2093"/>
      <c r="AH59" s="2093"/>
      <c r="AI59" s="2093"/>
      <c r="AJ59" s="84"/>
      <c r="AK59" s="84"/>
      <c r="AL59" s="84"/>
    </row>
    <row r="60" spans="1:38" ht="46.5" customHeight="1">
      <c r="A60" s="84"/>
      <c r="B60" s="2094"/>
      <c r="C60" s="2094"/>
      <c r="D60" s="2094"/>
      <c r="E60" s="2094"/>
      <c r="F60" s="2094"/>
      <c r="G60" s="2094"/>
      <c r="H60" s="2094"/>
      <c r="I60" s="2094"/>
      <c r="J60" s="2094"/>
      <c r="K60" s="2094"/>
      <c r="L60" s="2094"/>
      <c r="M60" s="2094"/>
      <c r="N60" s="2094"/>
      <c r="O60" s="2094"/>
      <c r="P60" s="2094"/>
      <c r="Q60" s="2094"/>
      <c r="R60" s="2094"/>
      <c r="S60" s="2094"/>
      <c r="T60" s="2094"/>
      <c r="U60" s="2094"/>
      <c r="V60" s="2094"/>
      <c r="W60" s="2094"/>
      <c r="X60" s="2094"/>
      <c r="Y60" s="2094"/>
      <c r="Z60" s="2094"/>
      <c r="AA60" s="2094"/>
      <c r="AB60" s="2094"/>
      <c r="AC60" s="2094"/>
      <c r="AD60" s="2094"/>
      <c r="AE60" s="2094"/>
      <c r="AF60" s="2094"/>
      <c r="AG60" s="2094"/>
      <c r="AH60" s="2094"/>
      <c r="AI60" s="85"/>
      <c r="AJ60" s="84"/>
      <c r="AK60" s="84"/>
      <c r="AL60" s="84"/>
    </row>
    <row r="61" spans="1:38" ht="30" customHeight="1">
      <c r="A61" s="2079"/>
      <c r="B61" s="2079"/>
      <c r="C61" s="2079"/>
      <c r="D61" s="2091"/>
      <c r="E61" s="2091"/>
      <c r="F61" s="2091"/>
      <c r="G61" s="2091"/>
      <c r="H61" s="2089"/>
      <c r="I61" s="2089"/>
      <c r="J61" s="2092"/>
      <c r="K61" s="2092"/>
      <c r="L61" s="2092"/>
      <c r="M61" s="2092"/>
      <c r="N61" s="2092"/>
      <c r="O61" s="2092"/>
      <c r="P61" s="2092"/>
      <c r="Q61" s="2092"/>
      <c r="R61" s="2092"/>
      <c r="S61" s="2092"/>
      <c r="T61" s="2092"/>
      <c r="U61" s="2092"/>
      <c r="V61" s="2092"/>
      <c r="W61" s="2092"/>
      <c r="X61" s="2092"/>
      <c r="Y61" s="2092"/>
      <c r="Z61" s="2092"/>
      <c r="AA61" s="2092"/>
      <c r="AB61" s="2092"/>
      <c r="AC61" s="2092"/>
      <c r="AD61" s="2092"/>
      <c r="AE61" s="2092"/>
      <c r="AF61" s="2092"/>
      <c r="AG61" s="2092"/>
      <c r="AH61" s="2092"/>
      <c r="AI61" s="2092"/>
      <c r="AJ61" s="84"/>
      <c r="AK61" s="84"/>
      <c r="AL61" s="84"/>
    </row>
    <row r="62" spans="1:38" ht="30" customHeight="1">
      <c r="A62" s="2089"/>
      <c r="B62" s="2089"/>
      <c r="C62" s="2089"/>
      <c r="D62" s="2089"/>
      <c r="E62" s="2089"/>
      <c r="F62" s="2089"/>
      <c r="G62" s="2089"/>
      <c r="H62" s="2085"/>
      <c r="I62" s="2085"/>
      <c r="J62" s="2085"/>
      <c r="K62" s="2085"/>
      <c r="L62" s="2085"/>
      <c r="M62" s="2085"/>
      <c r="N62" s="2085"/>
      <c r="O62" s="2085"/>
      <c r="P62" s="2085"/>
      <c r="Q62" s="2085"/>
      <c r="R62" s="2086"/>
      <c r="S62" s="2086"/>
      <c r="T62" s="2086"/>
      <c r="U62" s="2086"/>
      <c r="V62" s="2086"/>
      <c r="W62" s="2086"/>
      <c r="X62" s="2086"/>
      <c r="Y62" s="2086"/>
      <c r="Z62" s="2086"/>
      <c r="AA62" s="2090"/>
      <c r="AB62" s="2090"/>
      <c r="AC62" s="2090"/>
      <c r="AD62" s="2090"/>
      <c r="AE62" s="2090"/>
      <c r="AF62" s="2090"/>
      <c r="AG62" s="2090"/>
      <c r="AH62" s="2090"/>
      <c r="AI62" s="2090"/>
      <c r="AJ62" s="84"/>
      <c r="AK62" s="84"/>
      <c r="AL62" s="84"/>
    </row>
    <row r="63" spans="1:38" ht="30" customHeight="1">
      <c r="A63" s="2089"/>
      <c r="B63" s="2089"/>
      <c r="C63" s="2089"/>
      <c r="D63" s="2089"/>
      <c r="E63" s="2089"/>
      <c r="F63" s="2089"/>
      <c r="G63" s="2089"/>
      <c r="H63" s="2085"/>
      <c r="I63" s="2085"/>
      <c r="J63" s="2085"/>
      <c r="K63" s="2085"/>
      <c r="L63" s="2085"/>
      <c r="M63" s="2085"/>
      <c r="N63" s="2085"/>
      <c r="O63" s="2085"/>
      <c r="P63" s="2085"/>
      <c r="Q63" s="2085"/>
      <c r="R63" s="2085"/>
      <c r="S63" s="2085"/>
      <c r="T63" s="2085"/>
      <c r="U63" s="2085"/>
      <c r="V63" s="2085"/>
      <c r="W63" s="2085"/>
      <c r="X63" s="2085"/>
      <c r="Y63" s="2085"/>
      <c r="Z63" s="2085"/>
      <c r="AA63" s="2085"/>
      <c r="AB63" s="2085"/>
      <c r="AC63" s="2085"/>
      <c r="AD63" s="2085"/>
      <c r="AE63" s="2085"/>
      <c r="AF63" s="2085"/>
      <c r="AG63" s="2085"/>
      <c r="AH63" s="2085"/>
      <c r="AI63" s="2085"/>
      <c r="AJ63" s="84"/>
      <c r="AK63" s="84"/>
      <c r="AL63" s="84"/>
    </row>
    <row r="64" spans="1:38" ht="30" customHeight="1">
      <c r="A64" s="2079"/>
      <c r="B64" s="2079"/>
      <c r="C64" s="2079"/>
      <c r="D64" s="2079"/>
      <c r="E64" s="2079"/>
      <c r="F64" s="2079"/>
      <c r="G64" s="2079"/>
      <c r="H64" s="2085"/>
      <c r="I64" s="2085"/>
      <c r="J64" s="2085"/>
      <c r="K64" s="2085"/>
      <c r="L64" s="2085"/>
      <c r="M64" s="2085"/>
      <c r="N64" s="2085"/>
      <c r="O64" s="2085"/>
      <c r="P64" s="2085"/>
      <c r="Q64" s="2085"/>
      <c r="R64" s="2086"/>
      <c r="S64" s="2086"/>
      <c r="T64" s="2086"/>
      <c r="U64" s="2086"/>
      <c r="V64" s="2086"/>
      <c r="W64" s="2086"/>
      <c r="X64" s="2086"/>
      <c r="Y64" s="2086"/>
      <c r="Z64" s="2086"/>
      <c r="AA64" s="2076"/>
      <c r="AB64" s="2076"/>
      <c r="AC64" s="2076"/>
      <c r="AD64" s="2076"/>
      <c r="AE64" s="2076"/>
      <c r="AF64" s="2076"/>
      <c r="AG64" s="2076"/>
      <c r="AH64" s="2076"/>
      <c r="AI64" s="2076"/>
      <c r="AJ64" s="84"/>
      <c r="AK64" s="84"/>
      <c r="AL64" s="84"/>
    </row>
    <row r="65" spans="1:42" ht="48.75" customHeight="1">
      <c r="A65" s="2087"/>
      <c r="B65" s="2087"/>
      <c r="C65" s="2087"/>
      <c r="D65" s="2087"/>
      <c r="E65" s="2087"/>
      <c r="F65" s="2087"/>
      <c r="G65" s="2087"/>
      <c r="H65" s="2088"/>
      <c r="I65" s="2088"/>
      <c r="J65" s="2088"/>
      <c r="K65" s="2088"/>
      <c r="L65" s="2088"/>
      <c r="M65" s="2088"/>
      <c r="N65" s="2088"/>
      <c r="O65" s="2088"/>
      <c r="P65" s="2088"/>
      <c r="Q65" s="2088"/>
      <c r="R65" s="2088"/>
      <c r="S65" s="2088"/>
      <c r="T65" s="2088"/>
      <c r="U65" s="2088"/>
      <c r="V65" s="2088"/>
      <c r="W65" s="2088"/>
      <c r="X65" s="2088"/>
      <c r="Y65" s="2088"/>
      <c r="Z65" s="2088"/>
      <c r="AA65" s="2088"/>
      <c r="AB65" s="2088"/>
      <c r="AC65" s="2088"/>
      <c r="AD65" s="2088"/>
      <c r="AE65" s="2088"/>
      <c r="AF65" s="2088"/>
      <c r="AG65" s="2088"/>
      <c r="AH65" s="2088"/>
      <c r="AI65" s="2088"/>
      <c r="AJ65" s="84"/>
      <c r="AK65" s="84"/>
      <c r="AL65" s="84"/>
    </row>
    <row r="66" spans="1:42" ht="30" customHeight="1">
      <c r="A66" s="2079"/>
      <c r="B66" s="2079"/>
      <c r="C66" s="2079"/>
      <c r="D66" s="2079"/>
      <c r="E66" s="2079"/>
      <c r="F66" s="2079"/>
      <c r="G66" s="2079"/>
      <c r="H66" s="2084"/>
      <c r="I66" s="2084"/>
      <c r="J66" s="2084"/>
      <c r="K66" s="2082"/>
      <c r="L66" s="2082"/>
      <c r="M66" s="2079"/>
      <c r="N66" s="2079"/>
      <c r="O66" s="2082"/>
      <c r="P66" s="2082"/>
      <c r="Q66" s="2083"/>
      <c r="R66" s="2083"/>
      <c r="S66" s="2079"/>
      <c r="T66" s="2079"/>
      <c r="U66" s="2079"/>
      <c r="V66" s="2079"/>
      <c r="W66" s="2079"/>
      <c r="X66" s="2079"/>
      <c r="Y66" s="2082"/>
      <c r="Z66" s="2082"/>
      <c r="AA66" s="2079"/>
      <c r="AB66" s="2079"/>
      <c r="AC66" s="2082"/>
      <c r="AD66" s="2082"/>
      <c r="AE66" s="2083"/>
      <c r="AF66" s="2083"/>
      <c r="AG66" s="2083"/>
      <c r="AH66" s="2083"/>
      <c r="AI66" s="2083"/>
      <c r="AJ66" s="84"/>
      <c r="AK66" s="84"/>
      <c r="AL66" s="84"/>
    </row>
    <row r="67" spans="1:42" ht="30" customHeight="1">
      <c r="A67" s="2079"/>
      <c r="B67" s="2079"/>
      <c r="C67" s="2079"/>
      <c r="D67" s="2079"/>
      <c r="E67" s="2079"/>
      <c r="F67" s="2079"/>
      <c r="G67" s="2079"/>
      <c r="H67" s="1868"/>
      <c r="I67" s="1868"/>
      <c r="J67" s="1868"/>
      <c r="K67" s="1868"/>
      <c r="L67" s="1868"/>
      <c r="M67" s="1868"/>
      <c r="N67" s="1868"/>
      <c r="O67" s="1868"/>
      <c r="P67" s="1868"/>
      <c r="Q67" s="1868"/>
      <c r="R67" s="1868"/>
      <c r="S67" s="1868"/>
      <c r="T67" s="1868"/>
      <c r="U67" s="1868"/>
      <c r="V67" s="1868"/>
      <c r="W67" s="2081"/>
      <c r="X67" s="2081"/>
      <c r="Y67" s="2081"/>
      <c r="Z67" s="2081"/>
      <c r="AA67" s="2081"/>
      <c r="AB67" s="2081"/>
      <c r="AC67" s="2081"/>
      <c r="AD67" s="2081"/>
      <c r="AE67" s="2081"/>
      <c r="AF67" s="2081"/>
      <c r="AG67" s="2081"/>
      <c r="AH67" s="2081"/>
      <c r="AI67" s="2081"/>
      <c r="AJ67" s="84"/>
      <c r="AK67" s="84"/>
      <c r="AL67" s="84"/>
    </row>
    <row r="68" spans="1:42" ht="50.15" customHeight="1">
      <c r="A68" s="2079"/>
      <c r="B68" s="2079"/>
      <c r="C68" s="2079"/>
      <c r="D68" s="2079"/>
      <c r="E68" s="2079"/>
      <c r="F68" s="2079"/>
      <c r="G68" s="2079"/>
      <c r="H68" s="2076"/>
      <c r="I68" s="2076"/>
      <c r="J68" s="2076"/>
      <c r="K68" s="2076"/>
      <c r="L68" s="2076"/>
      <c r="M68" s="2076"/>
      <c r="N68" s="2076"/>
      <c r="O68" s="2076"/>
      <c r="P68" s="2076"/>
      <c r="Q68" s="2076"/>
      <c r="R68" s="2076"/>
      <c r="S68" s="2076"/>
      <c r="T68" s="2076"/>
      <c r="U68" s="2076"/>
      <c r="V68" s="2076"/>
      <c r="W68" s="2076"/>
      <c r="X68" s="2076"/>
      <c r="Y68" s="2076"/>
      <c r="Z68" s="2076"/>
      <c r="AA68" s="2076"/>
      <c r="AB68" s="2076"/>
      <c r="AC68" s="2076"/>
      <c r="AD68" s="2076"/>
      <c r="AE68" s="2076"/>
      <c r="AF68" s="2076"/>
      <c r="AG68" s="2076"/>
      <c r="AH68" s="2076"/>
      <c r="AI68" s="2076"/>
      <c r="AJ68" s="84"/>
      <c r="AK68" s="84"/>
      <c r="AL68" s="84"/>
    </row>
    <row r="69" spans="1:42" ht="50.15" customHeight="1">
      <c r="A69" s="2079"/>
      <c r="B69" s="2079"/>
      <c r="C69" s="2079"/>
      <c r="D69" s="2079"/>
      <c r="E69" s="2079"/>
      <c r="F69" s="2079"/>
      <c r="G69" s="2079"/>
      <c r="H69" s="2076"/>
      <c r="I69" s="2076"/>
      <c r="J69" s="2076"/>
      <c r="K69" s="2076"/>
      <c r="L69" s="2076"/>
      <c r="M69" s="2076"/>
      <c r="N69" s="2076"/>
      <c r="O69" s="2076"/>
      <c r="P69" s="2076"/>
      <c r="Q69" s="2076"/>
      <c r="R69" s="2076"/>
      <c r="S69" s="2076"/>
      <c r="T69" s="2076"/>
      <c r="U69" s="2076"/>
      <c r="V69" s="2076"/>
      <c r="W69" s="2076"/>
      <c r="X69" s="2076"/>
      <c r="Y69" s="2076"/>
      <c r="Z69" s="2076"/>
      <c r="AA69" s="2076"/>
      <c r="AB69" s="2076"/>
      <c r="AC69" s="2076"/>
      <c r="AD69" s="2076"/>
      <c r="AE69" s="2076"/>
      <c r="AF69" s="2076"/>
      <c r="AG69" s="2076"/>
      <c r="AH69" s="2076"/>
      <c r="AI69" s="2076"/>
      <c r="AJ69" s="84"/>
      <c r="AK69" s="84"/>
      <c r="AL69" s="84"/>
    </row>
    <row r="70" spans="1:42" ht="50.15" customHeight="1">
      <c r="A70" s="2079"/>
      <c r="B70" s="2079"/>
      <c r="C70" s="2079"/>
      <c r="D70" s="2079"/>
      <c r="E70" s="2079"/>
      <c r="F70" s="2079"/>
      <c r="G70" s="2079"/>
      <c r="H70" s="2076"/>
      <c r="I70" s="2076"/>
      <c r="J70" s="2076"/>
      <c r="K70" s="2076"/>
      <c r="L70" s="2076"/>
      <c r="M70" s="2076"/>
      <c r="N70" s="2076"/>
      <c r="O70" s="2076"/>
      <c r="P70" s="2076"/>
      <c r="Q70" s="2076"/>
      <c r="R70" s="2076"/>
      <c r="S70" s="2076"/>
      <c r="T70" s="2076"/>
      <c r="U70" s="2076"/>
      <c r="V70" s="2076"/>
      <c r="W70" s="2076"/>
      <c r="X70" s="2076"/>
      <c r="Y70" s="2076"/>
      <c r="Z70" s="2076"/>
      <c r="AA70" s="2076"/>
      <c r="AB70" s="2076"/>
      <c r="AC70" s="2076"/>
      <c r="AD70" s="2076"/>
      <c r="AE70" s="2076"/>
      <c r="AF70" s="2076"/>
      <c r="AG70" s="2076"/>
      <c r="AH70" s="2076"/>
      <c r="AI70" s="2076"/>
      <c r="AJ70" s="84"/>
      <c r="AK70" s="84"/>
      <c r="AL70" s="84"/>
    </row>
    <row r="71" spans="1:42" ht="30" customHeight="1">
      <c r="A71" s="2079"/>
      <c r="B71" s="2079"/>
      <c r="C71" s="2079"/>
      <c r="D71" s="2079"/>
      <c r="E71" s="2079"/>
      <c r="F71" s="2079"/>
      <c r="G71" s="2079"/>
      <c r="H71" s="2080"/>
      <c r="I71" s="2080"/>
      <c r="J71" s="1876"/>
      <c r="K71" s="1876"/>
      <c r="L71" s="1876"/>
      <c r="M71" s="1876"/>
      <c r="N71" s="2080"/>
      <c r="O71" s="2080"/>
      <c r="P71" s="2080"/>
      <c r="Q71" s="2080"/>
      <c r="R71" s="2079"/>
      <c r="S71" s="2079"/>
      <c r="T71" s="2079"/>
      <c r="U71" s="2079"/>
      <c r="V71" s="2079"/>
      <c r="W71" s="2079"/>
      <c r="X71" s="2079"/>
      <c r="Y71" s="2079"/>
      <c r="Z71" s="2079"/>
      <c r="AA71" s="1876"/>
      <c r="AB71" s="1876"/>
      <c r="AC71" s="1876"/>
      <c r="AD71" s="1876"/>
      <c r="AE71" s="1876"/>
      <c r="AF71" s="2080"/>
      <c r="AG71" s="2080"/>
      <c r="AH71" s="2080"/>
      <c r="AI71" s="2080"/>
      <c r="AJ71" s="84"/>
      <c r="AK71" s="84"/>
      <c r="AL71" s="84"/>
    </row>
    <row r="72" spans="1:42" ht="50.15" customHeight="1">
      <c r="A72" s="2079"/>
      <c r="B72" s="2079"/>
      <c r="C72" s="2079"/>
      <c r="D72" s="2079"/>
      <c r="E72" s="2079"/>
      <c r="F72" s="2079"/>
      <c r="G72" s="2079"/>
      <c r="H72" s="2080"/>
      <c r="I72" s="2080"/>
      <c r="J72" s="2076"/>
      <c r="K72" s="2076"/>
      <c r="L72" s="2076"/>
      <c r="M72" s="2076"/>
      <c r="N72" s="2076"/>
      <c r="O72" s="2076"/>
      <c r="P72" s="2076"/>
      <c r="Q72" s="2076"/>
      <c r="R72" s="2076"/>
      <c r="S72" s="2076"/>
      <c r="T72" s="2076"/>
      <c r="U72" s="2076"/>
      <c r="V72" s="2076"/>
      <c r="W72" s="2076"/>
      <c r="X72" s="2076"/>
      <c r="Y72" s="2076"/>
      <c r="Z72" s="2076"/>
      <c r="AA72" s="2076"/>
      <c r="AB72" s="2076"/>
      <c r="AC72" s="2076"/>
      <c r="AD72" s="2076"/>
      <c r="AE72" s="2076"/>
      <c r="AF72" s="2076"/>
      <c r="AG72" s="2076"/>
      <c r="AH72" s="2076"/>
      <c r="AI72" s="2076"/>
      <c r="AJ72" s="84"/>
      <c r="AK72" s="84"/>
      <c r="AL72" s="84"/>
    </row>
    <row r="73" spans="1:42" ht="25.5" customHeight="1">
      <c r="A73" s="2077"/>
      <c r="B73" s="2077"/>
      <c r="C73" s="2077"/>
      <c r="D73" s="2077"/>
      <c r="E73" s="2077"/>
      <c r="F73" s="2077"/>
      <c r="G73" s="2077"/>
      <c r="H73" s="2077"/>
      <c r="I73" s="2077"/>
      <c r="J73" s="2077"/>
      <c r="K73" s="2077"/>
      <c r="L73" s="2077"/>
      <c r="M73" s="2077"/>
      <c r="N73" s="2077"/>
      <c r="O73" s="2077"/>
      <c r="P73" s="2077"/>
      <c r="Q73" s="2077"/>
      <c r="R73" s="2077"/>
      <c r="S73" s="2077"/>
      <c r="T73" s="2077"/>
      <c r="U73" s="2077"/>
      <c r="V73" s="2077"/>
      <c r="W73" s="2077"/>
      <c r="X73" s="2077"/>
      <c r="Y73" s="2077"/>
      <c r="Z73" s="2077"/>
      <c r="AA73" s="2077"/>
      <c r="AB73" s="2078"/>
      <c r="AC73" s="2078"/>
      <c r="AD73" s="2078"/>
      <c r="AE73" s="2078"/>
      <c r="AF73" s="2078"/>
      <c r="AG73" s="2078"/>
      <c r="AH73" s="2078"/>
      <c r="AI73" s="2078"/>
      <c r="AJ73" s="84"/>
      <c r="AK73" s="84"/>
      <c r="AL73" s="84"/>
    </row>
    <row r="74" spans="1:42" ht="15.7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9"/>
      <c r="Z74" s="29"/>
      <c r="AA74" s="29"/>
      <c r="AB74" s="29"/>
      <c r="AC74" s="29"/>
      <c r="AD74" s="29"/>
      <c r="AE74" s="29"/>
      <c r="AF74" s="29"/>
      <c r="AG74" s="29"/>
      <c r="AH74" s="29"/>
      <c r="AI74" s="29"/>
      <c r="AJ74" s="8"/>
      <c r="AK74" s="8"/>
      <c r="AL74" s="8"/>
      <c r="AM74" s="8"/>
      <c r="AN74" s="8"/>
      <c r="AO74" s="8"/>
      <c r="AP74" s="8"/>
    </row>
    <row r="75" spans="1:42" ht="30" customHeight="1">
      <c r="A75" s="2079"/>
      <c r="B75" s="2079"/>
      <c r="C75" s="2079"/>
      <c r="D75" s="2091"/>
      <c r="E75" s="2091"/>
      <c r="F75" s="2091"/>
      <c r="G75" s="2091"/>
      <c r="H75" s="2089"/>
      <c r="I75" s="2089"/>
      <c r="J75" s="2092"/>
      <c r="K75" s="2092"/>
      <c r="L75" s="2092"/>
      <c r="M75" s="2092"/>
      <c r="N75" s="2092"/>
      <c r="O75" s="2092"/>
      <c r="P75" s="2092"/>
      <c r="Q75" s="2092"/>
      <c r="R75" s="2092"/>
      <c r="S75" s="2092"/>
      <c r="T75" s="2092"/>
      <c r="U75" s="2092"/>
      <c r="V75" s="2092"/>
      <c r="W75" s="2092"/>
      <c r="X75" s="2092"/>
      <c r="Y75" s="2092"/>
      <c r="Z75" s="2092"/>
      <c r="AA75" s="2092"/>
      <c r="AB75" s="2092"/>
      <c r="AC75" s="2092"/>
      <c r="AD75" s="2092"/>
      <c r="AE75" s="2092"/>
      <c r="AF75" s="2092"/>
      <c r="AG75" s="2092"/>
      <c r="AH75" s="2092"/>
      <c r="AI75" s="2092"/>
      <c r="AJ75" s="84"/>
      <c r="AK75" s="84"/>
      <c r="AL75" s="84"/>
    </row>
    <row r="76" spans="1:42" ht="30" customHeight="1">
      <c r="A76" s="2089"/>
      <c r="B76" s="2089"/>
      <c r="C76" s="2089"/>
      <c r="D76" s="2089"/>
      <c r="E76" s="2089"/>
      <c r="F76" s="2089"/>
      <c r="G76" s="2089"/>
      <c r="H76" s="2085"/>
      <c r="I76" s="2085"/>
      <c r="J76" s="2085"/>
      <c r="K76" s="2085"/>
      <c r="L76" s="2085"/>
      <c r="M76" s="2085"/>
      <c r="N76" s="2085"/>
      <c r="O76" s="2085"/>
      <c r="P76" s="2085"/>
      <c r="Q76" s="2085"/>
      <c r="R76" s="2086"/>
      <c r="S76" s="2086"/>
      <c r="T76" s="2086"/>
      <c r="U76" s="2086"/>
      <c r="V76" s="2086"/>
      <c r="W76" s="2086"/>
      <c r="X76" s="2086"/>
      <c r="Y76" s="2086"/>
      <c r="Z76" s="2086"/>
      <c r="AA76" s="2090"/>
      <c r="AB76" s="2090"/>
      <c r="AC76" s="2090"/>
      <c r="AD76" s="2090"/>
      <c r="AE76" s="2090"/>
      <c r="AF76" s="2090"/>
      <c r="AG76" s="2090"/>
      <c r="AH76" s="2090"/>
      <c r="AI76" s="2090"/>
      <c r="AJ76" s="84"/>
      <c r="AK76" s="84"/>
      <c r="AL76" s="84"/>
    </row>
    <row r="77" spans="1:42" ht="30" customHeight="1">
      <c r="A77" s="2089"/>
      <c r="B77" s="2089"/>
      <c r="C77" s="2089"/>
      <c r="D77" s="2089"/>
      <c r="E77" s="2089"/>
      <c r="F77" s="2089"/>
      <c r="G77" s="2089"/>
      <c r="H77" s="2085"/>
      <c r="I77" s="2085"/>
      <c r="J77" s="2085"/>
      <c r="K77" s="2085"/>
      <c r="L77" s="2085"/>
      <c r="M77" s="2085"/>
      <c r="N77" s="2085"/>
      <c r="O77" s="2085"/>
      <c r="P77" s="2085"/>
      <c r="Q77" s="2085"/>
      <c r="R77" s="2085"/>
      <c r="S77" s="2085"/>
      <c r="T77" s="2085"/>
      <c r="U77" s="2085"/>
      <c r="V77" s="2085"/>
      <c r="W77" s="2085"/>
      <c r="X77" s="2085"/>
      <c r="Y77" s="2085"/>
      <c r="Z77" s="2085"/>
      <c r="AA77" s="2085"/>
      <c r="AB77" s="2085"/>
      <c r="AC77" s="2085"/>
      <c r="AD77" s="2085"/>
      <c r="AE77" s="2085"/>
      <c r="AF77" s="2085"/>
      <c r="AG77" s="2085"/>
      <c r="AH77" s="2085"/>
      <c r="AI77" s="2085"/>
      <c r="AJ77" s="84"/>
      <c r="AK77" s="84"/>
      <c r="AL77" s="84"/>
    </row>
    <row r="78" spans="1:42" ht="30" customHeight="1">
      <c r="A78" s="2079"/>
      <c r="B78" s="2079"/>
      <c r="C78" s="2079"/>
      <c r="D78" s="2079"/>
      <c r="E78" s="2079"/>
      <c r="F78" s="2079"/>
      <c r="G78" s="2079"/>
      <c r="H78" s="2085"/>
      <c r="I78" s="2085"/>
      <c r="J78" s="2085"/>
      <c r="K78" s="2085"/>
      <c r="L78" s="2085"/>
      <c r="M78" s="2085"/>
      <c r="N78" s="2085"/>
      <c r="O78" s="2085"/>
      <c r="P78" s="2085"/>
      <c r="Q78" s="2085"/>
      <c r="R78" s="2086"/>
      <c r="S78" s="2086"/>
      <c r="T78" s="2086"/>
      <c r="U78" s="2086"/>
      <c r="V78" s="2086"/>
      <c r="W78" s="2086"/>
      <c r="X78" s="2086"/>
      <c r="Y78" s="2086"/>
      <c r="Z78" s="2086"/>
      <c r="AA78" s="2076"/>
      <c r="AB78" s="2076"/>
      <c r="AC78" s="2076"/>
      <c r="AD78" s="2076"/>
      <c r="AE78" s="2076"/>
      <c r="AF78" s="2076"/>
      <c r="AG78" s="2076"/>
      <c r="AH78" s="2076"/>
      <c r="AI78" s="2076"/>
      <c r="AJ78" s="84"/>
      <c r="AK78" s="84"/>
      <c r="AL78" s="84"/>
    </row>
    <row r="79" spans="1:42" ht="48.75" customHeight="1">
      <c r="A79" s="2087"/>
      <c r="B79" s="2087"/>
      <c r="C79" s="2087"/>
      <c r="D79" s="2087"/>
      <c r="E79" s="2087"/>
      <c r="F79" s="2087"/>
      <c r="G79" s="2087"/>
      <c r="H79" s="2088"/>
      <c r="I79" s="2088"/>
      <c r="J79" s="2088"/>
      <c r="K79" s="2088"/>
      <c r="L79" s="2088"/>
      <c r="M79" s="2088"/>
      <c r="N79" s="2088"/>
      <c r="O79" s="2088"/>
      <c r="P79" s="2088"/>
      <c r="Q79" s="2088"/>
      <c r="R79" s="2088"/>
      <c r="S79" s="2088"/>
      <c r="T79" s="2088"/>
      <c r="U79" s="2088"/>
      <c r="V79" s="2088"/>
      <c r="W79" s="2088"/>
      <c r="X79" s="2088"/>
      <c r="Y79" s="2088"/>
      <c r="Z79" s="2088"/>
      <c r="AA79" s="2088"/>
      <c r="AB79" s="2088"/>
      <c r="AC79" s="2088"/>
      <c r="AD79" s="2088"/>
      <c r="AE79" s="2088"/>
      <c r="AF79" s="2088"/>
      <c r="AG79" s="2088"/>
      <c r="AH79" s="2088"/>
      <c r="AI79" s="2088"/>
      <c r="AJ79" s="84"/>
      <c r="AK79" s="84"/>
      <c r="AL79" s="84"/>
    </row>
    <row r="80" spans="1:42" ht="30" customHeight="1">
      <c r="A80" s="2079"/>
      <c r="B80" s="2079"/>
      <c r="C80" s="2079"/>
      <c r="D80" s="2079"/>
      <c r="E80" s="2079"/>
      <c r="F80" s="2079"/>
      <c r="G80" s="2079"/>
      <c r="H80" s="2084"/>
      <c r="I80" s="2084"/>
      <c r="J80" s="2084"/>
      <c r="K80" s="2082"/>
      <c r="L80" s="2082"/>
      <c r="M80" s="2079"/>
      <c r="N80" s="2079"/>
      <c r="O80" s="2082"/>
      <c r="P80" s="2082"/>
      <c r="Q80" s="2083"/>
      <c r="R80" s="2083"/>
      <c r="S80" s="2079"/>
      <c r="T80" s="2079"/>
      <c r="U80" s="2079"/>
      <c r="V80" s="2079"/>
      <c r="W80" s="2079"/>
      <c r="X80" s="2079"/>
      <c r="Y80" s="2082"/>
      <c r="Z80" s="2082"/>
      <c r="AA80" s="2079"/>
      <c r="AB80" s="2079"/>
      <c r="AC80" s="2082"/>
      <c r="AD80" s="2082"/>
      <c r="AE80" s="2083"/>
      <c r="AF80" s="2083"/>
      <c r="AG80" s="2083"/>
      <c r="AH80" s="2083"/>
      <c r="AI80" s="2083"/>
      <c r="AJ80" s="84"/>
      <c r="AK80" s="84"/>
      <c r="AL80" s="84"/>
    </row>
    <row r="81" spans="1:38" ht="30" customHeight="1">
      <c r="A81" s="2079"/>
      <c r="B81" s="2079"/>
      <c r="C81" s="2079"/>
      <c r="D81" s="2079"/>
      <c r="E81" s="2079"/>
      <c r="F81" s="2079"/>
      <c r="G81" s="2079"/>
      <c r="H81" s="1868"/>
      <c r="I81" s="1868"/>
      <c r="J81" s="1868"/>
      <c r="K81" s="1868"/>
      <c r="L81" s="1868"/>
      <c r="M81" s="1868"/>
      <c r="N81" s="1868"/>
      <c r="O81" s="1868"/>
      <c r="P81" s="1868"/>
      <c r="Q81" s="1868"/>
      <c r="R81" s="1868"/>
      <c r="S81" s="1868"/>
      <c r="T81" s="1868"/>
      <c r="U81" s="1868"/>
      <c r="V81" s="1868"/>
      <c r="W81" s="2081"/>
      <c r="X81" s="2081"/>
      <c r="Y81" s="2081"/>
      <c r="Z81" s="2081"/>
      <c r="AA81" s="2081"/>
      <c r="AB81" s="2081"/>
      <c r="AC81" s="2081"/>
      <c r="AD81" s="2081"/>
      <c r="AE81" s="2081"/>
      <c r="AF81" s="2081"/>
      <c r="AG81" s="2081"/>
      <c r="AH81" s="2081"/>
      <c r="AI81" s="2081"/>
      <c r="AJ81" s="84"/>
      <c r="AK81" s="84"/>
      <c r="AL81" s="84"/>
    </row>
    <row r="82" spans="1:38" ht="50.15" customHeight="1">
      <c r="A82" s="2079"/>
      <c r="B82" s="2079"/>
      <c r="C82" s="2079"/>
      <c r="D82" s="2079"/>
      <c r="E82" s="2079"/>
      <c r="F82" s="2079"/>
      <c r="G82" s="2079"/>
      <c r="H82" s="2076"/>
      <c r="I82" s="2076"/>
      <c r="J82" s="2076"/>
      <c r="K82" s="2076"/>
      <c r="L82" s="2076"/>
      <c r="M82" s="2076"/>
      <c r="N82" s="2076"/>
      <c r="O82" s="2076"/>
      <c r="P82" s="2076"/>
      <c r="Q82" s="2076"/>
      <c r="R82" s="2076"/>
      <c r="S82" s="2076"/>
      <c r="T82" s="2076"/>
      <c r="U82" s="2076"/>
      <c r="V82" s="2076"/>
      <c r="W82" s="2076"/>
      <c r="X82" s="2076"/>
      <c r="Y82" s="2076"/>
      <c r="Z82" s="2076"/>
      <c r="AA82" s="2076"/>
      <c r="AB82" s="2076"/>
      <c r="AC82" s="2076"/>
      <c r="AD82" s="2076"/>
      <c r="AE82" s="2076"/>
      <c r="AF82" s="2076"/>
      <c r="AG82" s="2076"/>
      <c r="AH82" s="2076"/>
      <c r="AI82" s="2076"/>
      <c r="AJ82" s="84"/>
      <c r="AK82" s="84"/>
      <c r="AL82" s="84"/>
    </row>
    <row r="83" spans="1:38" ht="50.15" customHeight="1">
      <c r="A83" s="2079"/>
      <c r="B83" s="2079"/>
      <c r="C83" s="2079"/>
      <c r="D83" s="2079"/>
      <c r="E83" s="2079"/>
      <c r="F83" s="2079"/>
      <c r="G83" s="2079"/>
      <c r="H83" s="2076"/>
      <c r="I83" s="2076"/>
      <c r="J83" s="2076"/>
      <c r="K83" s="2076"/>
      <c r="L83" s="2076"/>
      <c r="M83" s="2076"/>
      <c r="N83" s="2076"/>
      <c r="O83" s="2076"/>
      <c r="P83" s="2076"/>
      <c r="Q83" s="2076"/>
      <c r="R83" s="2076"/>
      <c r="S83" s="2076"/>
      <c r="T83" s="2076"/>
      <c r="U83" s="2076"/>
      <c r="V83" s="2076"/>
      <c r="W83" s="2076"/>
      <c r="X83" s="2076"/>
      <c r="Y83" s="2076"/>
      <c r="Z83" s="2076"/>
      <c r="AA83" s="2076"/>
      <c r="AB83" s="2076"/>
      <c r="AC83" s="2076"/>
      <c r="AD83" s="2076"/>
      <c r="AE83" s="2076"/>
      <c r="AF83" s="2076"/>
      <c r="AG83" s="2076"/>
      <c r="AH83" s="2076"/>
      <c r="AI83" s="2076"/>
      <c r="AJ83" s="84"/>
      <c r="AK83" s="84"/>
      <c r="AL83" s="84"/>
    </row>
    <row r="84" spans="1:38" ht="50.15" customHeight="1">
      <c r="A84" s="2079"/>
      <c r="B84" s="2079"/>
      <c r="C84" s="2079"/>
      <c r="D84" s="2079"/>
      <c r="E84" s="2079"/>
      <c r="F84" s="2079"/>
      <c r="G84" s="2079"/>
      <c r="H84" s="2076"/>
      <c r="I84" s="2076"/>
      <c r="J84" s="2076"/>
      <c r="K84" s="2076"/>
      <c r="L84" s="2076"/>
      <c r="M84" s="2076"/>
      <c r="N84" s="2076"/>
      <c r="O84" s="2076"/>
      <c r="P84" s="2076"/>
      <c r="Q84" s="2076"/>
      <c r="R84" s="2076"/>
      <c r="S84" s="2076"/>
      <c r="T84" s="2076"/>
      <c r="U84" s="2076"/>
      <c r="V84" s="2076"/>
      <c r="W84" s="2076"/>
      <c r="X84" s="2076"/>
      <c r="Y84" s="2076"/>
      <c r="Z84" s="2076"/>
      <c r="AA84" s="2076"/>
      <c r="AB84" s="2076"/>
      <c r="AC84" s="2076"/>
      <c r="AD84" s="2076"/>
      <c r="AE84" s="2076"/>
      <c r="AF84" s="2076"/>
      <c r="AG84" s="2076"/>
      <c r="AH84" s="2076"/>
      <c r="AI84" s="2076"/>
      <c r="AJ84" s="84"/>
      <c r="AK84" s="84"/>
      <c r="AL84" s="84"/>
    </row>
    <row r="85" spans="1:38" ht="30" customHeight="1">
      <c r="A85" s="2079"/>
      <c r="B85" s="2079"/>
      <c r="C85" s="2079"/>
      <c r="D85" s="2079"/>
      <c r="E85" s="2079"/>
      <c r="F85" s="2079"/>
      <c r="G85" s="2079"/>
      <c r="H85" s="2080"/>
      <c r="I85" s="2080"/>
      <c r="J85" s="1876"/>
      <c r="K85" s="1876"/>
      <c r="L85" s="1876"/>
      <c r="M85" s="1876"/>
      <c r="N85" s="2080"/>
      <c r="O85" s="2080"/>
      <c r="P85" s="2080"/>
      <c r="Q85" s="2080"/>
      <c r="R85" s="2079"/>
      <c r="S85" s="2079"/>
      <c r="T85" s="2079"/>
      <c r="U85" s="2079"/>
      <c r="V85" s="2079"/>
      <c r="W85" s="2079"/>
      <c r="X85" s="2079"/>
      <c r="Y85" s="2079"/>
      <c r="Z85" s="2079"/>
      <c r="AA85" s="1876"/>
      <c r="AB85" s="1876"/>
      <c r="AC85" s="1876"/>
      <c r="AD85" s="1876"/>
      <c r="AE85" s="1876"/>
      <c r="AF85" s="2080"/>
      <c r="AG85" s="2080"/>
      <c r="AH85" s="2080"/>
      <c r="AI85" s="2080"/>
      <c r="AJ85" s="84"/>
      <c r="AK85" s="84"/>
      <c r="AL85" s="84"/>
    </row>
    <row r="86" spans="1:38" ht="50.15" customHeight="1">
      <c r="A86" s="2079"/>
      <c r="B86" s="2079"/>
      <c r="C86" s="2079"/>
      <c r="D86" s="2079"/>
      <c r="E86" s="2079"/>
      <c r="F86" s="2079"/>
      <c r="G86" s="2079"/>
      <c r="H86" s="2080"/>
      <c r="I86" s="2080"/>
      <c r="J86" s="2076"/>
      <c r="K86" s="2076"/>
      <c r="L86" s="2076"/>
      <c r="M86" s="2076"/>
      <c r="N86" s="2076"/>
      <c r="O86" s="2076"/>
      <c r="P86" s="2076"/>
      <c r="Q86" s="2076"/>
      <c r="R86" s="2076"/>
      <c r="S86" s="2076"/>
      <c r="T86" s="2076"/>
      <c r="U86" s="2076"/>
      <c r="V86" s="2076"/>
      <c r="W86" s="2076"/>
      <c r="X86" s="2076"/>
      <c r="Y86" s="2076"/>
      <c r="Z86" s="2076"/>
      <c r="AA86" s="2076"/>
      <c r="AB86" s="2076"/>
      <c r="AC86" s="2076"/>
      <c r="AD86" s="2076"/>
      <c r="AE86" s="2076"/>
      <c r="AF86" s="2076"/>
      <c r="AG86" s="2076"/>
      <c r="AH86" s="2076"/>
      <c r="AI86" s="2076"/>
      <c r="AJ86" s="84"/>
      <c r="AK86" s="84"/>
      <c r="AL86" s="84"/>
    </row>
    <row r="87" spans="1:38" ht="24" customHeight="1">
      <c r="A87" s="2077"/>
      <c r="B87" s="2077"/>
      <c r="C87" s="2077"/>
      <c r="D87" s="2077"/>
      <c r="E87" s="2077"/>
      <c r="F87" s="2077"/>
      <c r="G87" s="2077"/>
      <c r="H87" s="2077"/>
      <c r="I87" s="2077"/>
      <c r="J87" s="2077"/>
      <c r="K87" s="2077"/>
      <c r="L87" s="2077"/>
      <c r="M87" s="2077"/>
      <c r="N87" s="2077"/>
      <c r="O87" s="2077"/>
      <c r="P87" s="2077"/>
      <c r="Q87" s="2077"/>
      <c r="R87" s="2077"/>
      <c r="S87" s="2077"/>
      <c r="T87" s="2077"/>
      <c r="U87" s="2077"/>
      <c r="V87" s="2077"/>
      <c r="W87" s="2077"/>
      <c r="X87" s="2077"/>
      <c r="Y87" s="2077"/>
      <c r="Z87" s="2077"/>
      <c r="AA87" s="2077"/>
      <c r="AB87" s="2078"/>
      <c r="AC87" s="2078"/>
      <c r="AD87" s="2078"/>
      <c r="AE87" s="2078"/>
      <c r="AF87" s="2078"/>
      <c r="AG87" s="2078"/>
      <c r="AH87" s="2078"/>
      <c r="AI87" s="2078"/>
      <c r="AJ87" s="84"/>
      <c r="AK87" s="84"/>
      <c r="AL87" s="84"/>
    </row>
    <row r="88" spans="1:38" ht="30" customHeight="1">
      <c r="A88" s="83"/>
      <c r="B88" s="84"/>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2093"/>
      <c r="AE88" s="2093"/>
      <c r="AF88" s="2093"/>
      <c r="AG88" s="2093"/>
      <c r="AH88" s="2093"/>
      <c r="AI88" s="2093"/>
      <c r="AJ88" s="84"/>
      <c r="AK88" s="84"/>
      <c r="AL88" s="84"/>
    </row>
    <row r="89" spans="1:38" ht="46.5" customHeight="1">
      <c r="A89" s="84"/>
      <c r="B89" s="2094"/>
      <c r="C89" s="2094"/>
      <c r="D89" s="2094"/>
      <c r="E89" s="2094"/>
      <c r="F89" s="2094"/>
      <c r="G89" s="2094"/>
      <c r="H89" s="2094"/>
      <c r="I89" s="2094"/>
      <c r="J89" s="2094"/>
      <c r="K89" s="2094"/>
      <c r="L89" s="2094"/>
      <c r="M89" s="2094"/>
      <c r="N89" s="2094"/>
      <c r="O89" s="2094"/>
      <c r="P89" s="2094"/>
      <c r="Q89" s="2094"/>
      <c r="R89" s="2094"/>
      <c r="S89" s="2094"/>
      <c r="T89" s="2094"/>
      <c r="U89" s="2094"/>
      <c r="V89" s="2094"/>
      <c r="W89" s="2094"/>
      <c r="X89" s="2094"/>
      <c r="Y89" s="2094"/>
      <c r="Z89" s="2094"/>
      <c r="AA89" s="2094"/>
      <c r="AB89" s="2094"/>
      <c r="AC89" s="2094"/>
      <c r="AD89" s="2094"/>
      <c r="AE89" s="2094"/>
      <c r="AF89" s="2094"/>
      <c r="AG89" s="2094"/>
      <c r="AH89" s="2094"/>
      <c r="AI89" s="85"/>
      <c r="AJ89" s="84"/>
      <c r="AK89" s="84"/>
      <c r="AL89" s="84"/>
    </row>
    <row r="90" spans="1:38" ht="30" customHeight="1">
      <c r="A90" s="2079"/>
      <c r="B90" s="2079"/>
      <c r="C90" s="2079"/>
      <c r="D90" s="2091"/>
      <c r="E90" s="2091"/>
      <c r="F90" s="2091"/>
      <c r="G90" s="2091"/>
      <c r="H90" s="2089"/>
      <c r="I90" s="2089"/>
      <c r="J90" s="2092"/>
      <c r="K90" s="2092"/>
      <c r="L90" s="2092"/>
      <c r="M90" s="2092"/>
      <c r="N90" s="2092"/>
      <c r="O90" s="2092"/>
      <c r="P90" s="2092"/>
      <c r="Q90" s="2092"/>
      <c r="R90" s="2092"/>
      <c r="S90" s="2092"/>
      <c r="T90" s="2092"/>
      <c r="U90" s="2092"/>
      <c r="V90" s="2092"/>
      <c r="W90" s="2092"/>
      <c r="X90" s="2092"/>
      <c r="Y90" s="2092"/>
      <c r="Z90" s="2092"/>
      <c r="AA90" s="2092"/>
      <c r="AB90" s="2092"/>
      <c r="AC90" s="2092"/>
      <c r="AD90" s="2092"/>
      <c r="AE90" s="2092"/>
      <c r="AF90" s="2092"/>
      <c r="AG90" s="2092"/>
      <c r="AH90" s="2092"/>
      <c r="AI90" s="2092"/>
      <c r="AJ90" s="84"/>
      <c r="AK90" s="84"/>
      <c r="AL90" s="84"/>
    </row>
    <row r="91" spans="1:38" ht="30" customHeight="1">
      <c r="A91" s="2089"/>
      <c r="B91" s="2089"/>
      <c r="C91" s="2089"/>
      <c r="D91" s="2089"/>
      <c r="E91" s="2089"/>
      <c r="F91" s="2089"/>
      <c r="G91" s="2089"/>
      <c r="H91" s="2085"/>
      <c r="I91" s="2085"/>
      <c r="J91" s="2085"/>
      <c r="K91" s="2085"/>
      <c r="L91" s="2085"/>
      <c r="M91" s="2085"/>
      <c r="N91" s="2085"/>
      <c r="O91" s="2085"/>
      <c r="P91" s="2085"/>
      <c r="Q91" s="2085"/>
      <c r="R91" s="2086"/>
      <c r="S91" s="2086"/>
      <c r="T91" s="2086"/>
      <c r="U91" s="2086"/>
      <c r="V91" s="2086"/>
      <c r="W91" s="2086"/>
      <c r="X91" s="2086"/>
      <c r="Y91" s="2086"/>
      <c r="Z91" s="2086"/>
      <c r="AA91" s="2090"/>
      <c r="AB91" s="2090"/>
      <c r="AC91" s="2090"/>
      <c r="AD91" s="2090"/>
      <c r="AE91" s="2090"/>
      <c r="AF91" s="2090"/>
      <c r="AG91" s="2090"/>
      <c r="AH91" s="2090"/>
      <c r="AI91" s="2090"/>
      <c r="AJ91" s="84"/>
      <c r="AK91" s="84"/>
      <c r="AL91" s="84"/>
    </row>
    <row r="92" spans="1:38" ht="30" customHeight="1">
      <c r="A92" s="2089"/>
      <c r="B92" s="2089"/>
      <c r="C92" s="2089"/>
      <c r="D92" s="2089"/>
      <c r="E92" s="2089"/>
      <c r="F92" s="2089"/>
      <c r="G92" s="2089"/>
      <c r="H92" s="2085"/>
      <c r="I92" s="2085"/>
      <c r="J92" s="2085"/>
      <c r="K92" s="2085"/>
      <c r="L92" s="2085"/>
      <c r="M92" s="2085"/>
      <c r="N92" s="2085"/>
      <c r="O92" s="2085"/>
      <c r="P92" s="2085"/>
      <c r="Q92" s="2085"/>
      <c r="R92" s="2085"/>
      <c r="S92" s="2085"/>
      <c r="T92" s="2085"/>
      <c r="U92" s="2085"/>
      <c r="V92" s="2085"/>
      <c r="W92" s="2085"/>
      <c r="X92" s="2085"/>
      <c r="Y92" s="2085"/>
      <c r="Z92" s="2085"/>
      <c r="AA92" s="2085"/>
      <c r="AB92" s="2085"/>
      <c r="AC92" s="2085"/>
      <c r="AD92" s="2085"/>
      <c r="AE92" s="2085"/>
      <c r="AF92" s="2085"/>
      <c r="AG92" s="2085"/>
      <c r="AH92" s="2085"/>
      <c r="AI92" s="2085"/>
      <c r="AJ92" s="84"/>
      <c r="AK92" s="84"/>
      <c r="AL92" s="84"/>
    </row>
    <row r="93" spans="1:38" ht="30" customHeight="1">
      <c r="A93" s="2079"/>
      <c r="B93" s="2079"/>
      <c r="C93" s="2079"/>
      <c r="D93" s="2079"/>
      <c r="E93" s="2079"/>
      <c r="F93" s="2079"/>
      <c r="G93" s="2079"/>
      <c r="H93" s="2085"/>
      <c r="I93" s="2085"/>
      <c r="J93" s="2085"/>
      <c r="K93" s="2085"/>
      <c r="L93" s="2085"/>
      <c r="M93" s="2085"/>
      <c r="N93" s="2085"/>
      <c r="O93" s="2085"/>
      <c r="P93" s="2085"/>
      <c r="Q93" s="2085"/>
      <c r="R93" s="2086"/>
      <c r="S93" s="2086"/>
      <c r="T93" s="2086"/>
      <c r="U93" s="2086"/>
      <c r="V93" s="2086"/>
      <c r="W93" s="2086"/>
      <c r="X93" s="2086"/>
      <c r="Y93" s="2086"/>
      <c r="Z93" s="2086"/>
      <c r="AA93" s="2076"/>
      <c r="AB93" s="2076"/>
      <c r="AC93" s="2076"/>
      <c r="AD93" s="2076"/>
      <c r="AE93" s="2076"/>
      <c r="AF93" s="2076"/>
      <c r="AG93" s="2076"/>
      <c r="AH93" s="2076"/>
      <c r="AI93" s="2076"/>
      <c r="AJ93" s="84"/>
      <c r="AK93" s="84"/>
      <c r="AL93" s="84"/>
    </row>
    <row r="94" spans="1:38" ht="48.75" customHeight="1">
      <c r="A94" s="2087"/>
      <c r="B94" s="2087"/>
      <c r="C94" s="2087"/>
      <c r="D94" s="2087"/>
      <c r="E94" s="2087"/>
      <c r="F94" s="2087"/>
      <c r="G94" s="2087"/>
      <c r="H94" s="2088"/>
      <c r="I94" s="2088"/>
      <c r="J94" s="2088"/>
      <c r="K94" s="2088"/>
      <c r="L94" s="2088"/>
      <c r="M94" s="2088"/>
      <c r="N94" s="2088"/>
      <c r="O94" s="2088"/>
      <c r="P94" s="2088"/>
      <c r="Q94" s="2088"/>
      <c r="R94" s="2088"/>
      <c r="S94" s="2088"/>
      <c r="T94" s="2088"/>
      <c r="U94" s="2088"/>
      <c r="V94" s="2088"/>
      <c r="W94" s="2088"/>
      <c r="X94" s="2088"/>
      <c r="Y94" s="2088"/>
      <c r="Z94" s="2088"/>
      <c r="AA94" s="2088"/>
      <c r="AB94" s="2088"/>
      <c r="AC94" s="2088"/>
      <c r="AD94" s="2088"/>
      <c r="AE94" s="2088"/>
      <c r="AF94" s="2088"/>
      <c r="AG94" s="2088"/>
      <c r="AH94" s="2088"/>
      <c r="AI94" s="2088"/>
      <c r="AJ94" s="84"/>
      <c r="AK94" s="84"/>
      <c r="AL94" s="84"/>
    </row>
    <row r="95" spans="1:38" ht="30" customHeight="1">
      <c r="A95" s="2079"/>
      <c r="B95" s="2079"/>
      <c r="C95" s="2079"/>
      <c r="D95" s="2079"/>
      <c r="E95" s="2079"/>
      <c r="F95" s="2079"/>
      <c r="G95" s="2079"/>
      <c r="H95" s="2084"/>
      <c r="I95" s="2084"/>
      <c r="J95" s="2084"/>
      <c r="K95" s="2082"/>
      <c r="L95" s="2082"/>
      <c r="M95" s="2079"/>
      <c r="N95" s="2079"/>
      <c r="O95" s="2082"/>
      <c r="P95" s="2082"/>
      <c r="Q95" s="2083"/>
      <c r="R95" s="2083"/>
      <c r="S95" s="2079"/>
      <c r="T95" s="2079"/>
      <c r="U95" s="2079"/>
      <c r="V95" s="2079"/>
      <c r="W95" s="2079"/>
      <c r="X95" s="2079"/>
      <c r="Y95" s="2082"/>
      <c r="Z95" s="2082"/>
      <c r="AA95" s="2079"/>
      <c r="AB95" s="2079"/>
      <c r="AC95" s="2082"/>
      <c r="AD95" s="2082"/>
      <c r="AE95" s="2083"/>
      <c r="AF95" s="2083"/>
      <c r="AG95" s="2083"/>
      <c r="AH95" s="2083"/>
      <c r="AI95" s="2083"/>
      <c r="AJ95" s="84"/>
      <c r="AK95" s="84"/>
      <c r="AL95" s="84"/>
    </row>
    <row r="96" spans="1:38" ht="30" customHeight="1">
      <c r="A96" s="2079"/>
      <c r="B96" s="2079"/>
      <c r="C96" s="2079"/>
      <c r="D96" s="2079"/>
      <c r="E96" s="2079"/>
      <c r="F96" s="2079"/>
      <c r="G96" s="2079"/>
      <c r="H96" s="1868"/>
      <c r="I96" s="1868"/>
      <c r="J96" s="1868"/>
      <c r="K96" s="1868"/>
      <c r="L96" s="1868"/>
      <c r="M96" s="1868"/>
      <c r="N96" s="1868"/>
      <c r="O96" s="1868"/>
      <c r="P96" s="1868"/>
      <c r="Q96" s="1868"/>
      <c r="R96" s="1868"/>
      <c r="S96" s="1868"/>
      <c r="T96" s="1868"/>
      <c r="U96" s="1868"/>
      <c r="V96" s="1868"/>
      <c r="W96" s="2081"/>
      <c r="X96" s="2081"/>
      <c r="Y96" s="2081"/>
      <c r="Z96" s="2081"/>
      <c r="AA96" s="2081"/>
      <c r="AB96" s="2081"/>
      <c r="AC96" s="2081"/>
      <c r="AD96" s="2081"/>
      <c r="AE96" s="2081"/>
      <c r="AF96" s="2081"/>
      <c r="AG96" s="2081"/>
      <c r="AH96" s="2081"/>
      <c r="AI96" s="2081"/>
      <c r="AJ96" s="84"/>
      <c r="AK96" s="84"/>
      <c r="AL96" s="84"/>
    </row>
    <row r="97" spans="1:42" ht="50.15" customHeight="1">
      <c r="A97" s="2079"/>
      <c r="B97" s="2079"/>
      <c r="C97" s="2079"/>
      <c r="D97" s="2079"/>
      <c r="E97" s="2079"/>
      <c r="F97" s="2079"/>
      <c r="G97" s="2079"/>
      <c r="H97" s="2076"/>
      <c r="I97" s="2076"/>
      <c r="J97" s="2076"/>
      <c r="K97" s="2076"/>
      <c r="L97" s="2076"/>
      <c r="M97" s="2076"/>
      <c r="N97" s="2076"/>
      <c r="O97" s="2076"/>
      <c r="P97" s="2076"/>
      <c r="Q97" s="2076"/>
      <c r="R97" s="2076"/>
      <c r="S97" s="2076"/>
      <c r="T97" s="2076"/>
      <c r="U97" s="2076"/>
      <c r="V97" s="2076"/>
      <c r="W97" s="2076"/>
      <c r="X97" s="2076"/>
      <c r="Y97" s="2076"/>
      <c r="Z97" s="2076"/>
      <c r="AA97" s="2076"/>
      <c r="AB97" s="2076"/>
      <c r="AC97" s="2076"/>
      <c r="AD97" s="2076"/>
      <c r="AE97" s="2076"/>
      <c r="AF97" s="2076"/>
      <c r="AG97" s="2076"/>
      <c r="AH97" s="2076"/>
      <c r="AI97" s="2076"/>
      <c r="AJ97" s="84"/>
      <c r="AK97" s="84"/>
      <c r="AL97" s="84"/>
    </row>
    <row r="98" spans="1:42" ht="50.15" customHeight="1">
      <c r="A98" s="2079"/>
      <c r="B98" s="2079"/>
      <c r="C98" s="2079"/>
      <c r="D98" s="2079"/>
      <c r="E98" s="2079"/>
      <c r="F98" s="2079"/>
      <c r="G98" s="2079"/>
      <c r="H98" s="2076"/>
      <c r="I98" s="2076"/>
      <c r="J98" s="2076"/>
      <c r="K98" s="2076"/>
      <c r="L98" s="2076"/>
      <c r="M98" s="2076"/>
      <c r="N98" s="2076"/>
      <c r="O98" s="2076"/>
      <c r="P98" s="2076"/>
      <c r="Q98" s="2076"/>
      <c r="R98" s="2076"/>
      <c r="S98" s="2076"/>
      <c r="T98" s="2076"/>
      <c r="U98" s="2076"/>
      <c r="V98" s="2076"/>
      <c r="W98" s="2076"/>
      <c r="X98" s="2076"/>
      <c r="Y98" s="2076"/>
      <c r="Z98" s="2076"/>
      <c r="AA98" s="2076"/>
      <c r="AB98" s="2076"/>
      <c r="AC98" s="2076"/>
      <c r="AD98" s="2076"/>
      <c r="AE98" s="2076"/>
      <c r="AF98" s="2076"/>
      <c r="AG98" s="2076"/>
      <c r="AH98" s="2076"/>
      <c r="AI98" s="2076"/>
      <c r="AJ98" s="84"/>
      <c r="AK98" s="84"/>
      <c r="AL98" s="84"/>
    </row>
    <row r="99" spans="1:42" ht="50.15" customHeight="1">
      <c r="A99" s="2079"/>
      <c r="B99" s="2079"/>
      <c r="C99" s="2079"/>
      <c r="D99" s="2079"/>
      <c r="E99" s="2079"/>
      <c r="F99" s="2079"/>
      <c r="G99" s="2079"/>
      <c r="H99" s="2076"/>
      <c r="I99" s="2076"/>
      <c r="J99" s="2076"/>
      <c r="K99" s="2076"/>
      <c r="L99" s="2076"/>
      <c r="M99" s="2076"/>
      <c r="N99" s="2076"/>
      <c r="O99" s="2076"/>
      <c r="P99" s="2076"/>
      <c r="Q99" s="2076"/>
      <c r="R99" s="2076"/>
      <c r="S99" s="2076"/>
      <c r="T99" s="2076"/>
      <c r="U99" s="2076"/>
      <c r="V99" s="2076"/>
      <c r="W99" s="2076"/>
      <c r="X99" s="2076"/>
      <c r="Y99" s="2076"/>
      <c r="Z99" s="2076"/>
      <c r="AA99" s="2076"/>
      <c r="AB99" s="2076"/>
      <c r="AC99" s="2076"/>
      <c r="AD99" s="2076"/>
      <c r="AE99" s="2076"/>
      <c r="AF99" s="2076"/>
      <c r="AG99" s="2076"/>
      <c r="AH99" s="2076"/>
      <c r="AI99" s="2076"/>
      <c r="AJ99" s="84"/>
      <c r="AK99" s="84"/>
      <c r="AL99" s="84"/>
    </row>
    <row r="100" spans="1:42" ht="30" customHeight="1">
      <c r="A100" s="2079"/>
      <c r="B100" s="2079"/>
      <c r="C100" s="2079"/>
      <c r="D100" s="2079"/>
      <c r="E100" s="2079"/>
      <c r="F100" s="2079"/>
      <c r="G100" s="2079"/>
      <c r="H100" s="2080"/>
      <c r="I100" s="2080"/>
      <c r="J100" s="1876"/>
      <c r="K100" s="1876"/>
      <c r="L100" s="1876"/>
      <c r="M100" s="1876"/>
      <c r="N100" s="2080"/>
      <c r="O100" s="2080"/>
      <c r="P100" s="2080"/>
      <c r="Q100" s="2080"/>
      <c r="R100" s="2079"/>
      <c r="S100" s="2079"/>
      <c r="T100" s="2079"/>
      <c r="U100" s="2079"/>
      <c r="V100" s="2079"/>
      <c r="W100" s="2079"/>
      <c r="X100" s="2079"/>
      <c r="Y100" s="2079"/>
      <c r="Z100" s="2079"/>
      <c r="AA100" s="1876"/>
      <c r="AB100" s="1876"/>
      <c r="AC100" s="1876"/>
      <c r="AD100" s="1876"/>
      <c r="AE100" s="1876"/>
      <c r="AF100" s="2080"/>
      <c r="AG100" s="2080"/>
      <c r="AH100" s="2080"/>
      <c r="AI100" s="2080"/>
      <c r="AJ100" s="84"/>
      <c r="AK100" s="84"/>
      <c r="AL100" s="84"/>
    </row>
    <row r="101" spans="1:42" ht="50.15" customHeight="1">
      <c r="A101" s="2079"/>
      <c r="B101" s="2079"/>
      <c r="C101" s="2079"/>
      <c r="D101" s="2079"/>
      <c r="E101" s="2079"/>
      <c r="F101" s="2079"/>
      <c r="G101" s="2079"/>
      <c r="H101" s="2080"/>
      <c r="I101" s="2080"/>
      <c r="J101" s="2076"/>
      <c r="K101" s="2076"/>
      <c r="L101" s="2076"/>
      <c r="M101" s="2076"/>
      <c r="N101" s="2076"/>
      <c r="O101" s="2076"/>
      <c r="P101" s="2076"/>
      <c r="Q101" s="2076"/>
      <c r="R101" s="2076"/>
      <c r="S101" s="2076"/>
      <c r="T101" s="2076"/>
      <c r="U101" s="2076"/>
      <c r="V101" s="2076"/>
      <c r="W101" s="2076"/>
      <c r="X101" s="2076"/>
      <c r="Y101" s="2076"/>
      <c r="Z101" s="2076"/>
      <c r="AA101" s="2076"/>
      <c r="AB101" s="2076"/>
      <c r="AC101" s="2076"/>
      <c r="AD101" s="2076"/>
      <c r="AE101" s="2076"/>
      <c r="AF101" s="2076"/>
      <c r="AG101" s="2076"/>
      <c r="AH101" s="2076"/>
      <c r="AI101" s="2076"/>
      <c r="AJ101" s="84"/>
      <c r="AK101" s="84"/>
      <c r="AL101" s="84"/>
    </row>
    <row r="102" spans="1:42" ht="25.5" customHeight="1">
      <c r="A102" s="2077"/>
      <c r="B102" s="2077"/>
      <c r="C102" s="2077"/>
      <c r="D102" s="2077"/>
      <c r="E102" s="2077"/>
      <c r="F102" s="2077"/>
      <c r="G102" s="2077"/>
      <c r="H102" s="2077"/>
      <c r="I102" s="2077"/>
      <c r="J102" s="2077"/>
      <c r="K102" s="2077"/>
      <c r="L102" s="2077"/>
      <c r="M102" s="2077"/>
      <c r="N102" s="2077"/>
      <c r="O102" s="2077"/>
      <c r="P102" s="2077"/>
      <c r="Q102" s="2077"/>
      <c r="R102" s="2077"/>
      <c r="S102" s="2077"/>
      <c r="T102" s="2077"/>
      <c r="U102" s="2077"/>
      <c r="V102" s="2077"/>
      <c r="W102" s="2077"/>
      <c r="X102" s="2077"/>
      <c r="Y102" s="2077"/>
      <c r="Z102" s="2077"/>
      <c r="AA102" s="2077"/>
      <c r="AB102" s="2078"/>
      <c r="AC102" s="2078"/>
      <c r="AD102" s="2078"/>
      <c r="AE102" s="2078"/>
      <c r="AF102" s="2078"/>
      <c r="AG102" s="2078"/>
      <c r="AH102" s="2078"/>
      <c r="AI102" s="2078"/>
      <c r="AJ102" s="84"/>
      <c r="AK102" s="84"/>
      <c r="AL102" s="84"/>
    </row>
    <row r="103" spans="1:42" ht="15.7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9"/>
      <c r="Z103" s="29"/>
      <c r="AA103" s="29"/>
      <c r="AB103" s="29"/>
      <c r="AC103" s="29"/>
      <c r="AD103" s="29"/>
      <c r="AE103" s="29"/>
      <c r="AF103" s="29"/>
      <c r="AG103" s="29"/>
      <c r="AH103" s="29"/>
      <c r="AI103" s="29"/>
      <c r="AJ103" s="8"/>
      <c r="AK103" s="8"/>
      <c r="AL103" s="8"/>
      <c r="AM103" s="8"/>
      <c r="AN103" s="8"/>
      <c r="AO103" s="8"/>
      <c r="AP103" s="8"/>
    </row>
    <row r="104" spans="1:42" ht="30" customHeight="1">
      <c r="A104" s="2079"/>
      <c r="B104" s="2079"/>
      <c r="C104" s="2079"/>
      <c r="D104" s="2091"/>
      <c r="E104" s="2091"/>
      <c r="F104" s="2091"/>
      <c r="G104" s="2091"/>
      <c r="H104" s="2089"/>
      <c r="I104" s="2089"/>
      <c r="J104" s="2092"/>
      <c r="K104" s="2092"/>
      <c r="L104" s="2092"/>
      <c r="M104" s="2092"/>
      <c r="N104" s="2092"/>
      <c r="O104" s="2092"/>
      <c r="P104" s="2092"/>
      <c r="Q104" s="2092"/>
      <c r="R104" s="2092"/>
      <c r="S104" s="2092"/>
      <c r="T104" s="2092"/>
      <c r="U104" s="2092"/>
      <c r="V104" s="2092"/>
      <c r="W104" s="2092"/>
      <c r="X104" s="2092"/>
      <c r="Y104" s="2092"/>
      <c r="Z104" s="2092"/>
      <c r="AA104" s="2092"/>
      <c r="AB104" s="2092"/>
      <c r="AC104" s="2092"/>
      <c r="AD104" s="2092"/>
      <c r="AE104" s="2092"/>
      <c r="AF104" s="2092"/>
      <c r="AG104" s="2092"/>
      <c r="AH104" s="2092"/>
      <c r="AI104" s="2092"/>
      <c r="AJ104" s="84"/>
      <c r="AK104" s="84"/>
      <c r="AL104" s="84"/>
    </row>
    <row r="105" spans="1:42" ht="30" customHeight="1">
      <c r="A105" s="2089"/>
      <c r="B105" s="2089"/>
      <c r="C105" s="2089"/>
      <c r="D105" s="2089"/>
      <c r="E105" s="2089"/>
      <c r="F105" s="2089"/>
      <c r="G105" s="2089"/>
      <c r="H105" s="2085"/>
      <c r="I105" s="2085"/>
      <c r="J105" s="2085"/>
      <c r="K105" s="2085"/>
      <c r="L105" s="2085"/>
      <c r="M105" s="2085"/>
      <c r="N105" s="2085"/>
      <c r="O105" s="2085"/>
      <c r="P105" s="2085"/>
      <c r="Q105" s="2085"/>
      <c r="R105" s="2086"/>
      <c r="S105" s="2086"/>
      <c r="T105" s="2086"/>
      <c r="U105" s="2086"/>
      <c r="V105" s="2086"/>
      <c r="W105" s="2086"/>
      <c r="X105" s="2086"/>
      <c r="Y105" s="2086"/>
      <c r="Z105" s="2086"/>
      <c r="AA105" s="2090"/>
      <c r="AB105" s="2090"/>
      <c r="AC105" s="2090"/>
      <c r="AD105" s="2090"/>
      <c r="AE105" s="2090"/>
      <c r="AF105" s="2090"/>
      <c r="AG105" s="2090"/>
      <c r="AH105" s="2090"/>
      <c r="AI105" s="2090"/>
      <c r="AJ105" s="84"/>
      <c r="AK105" s="84"/>
      <c r="AL105" s="84"/>
    </row>
    <row r="106" spans="1:42" ht="30" customHeight="1">
      <c r="A106" s="2089"/>
      <c r="B106" s="2089"/>
      <c r="C106" s="2089"/>
      <c r="D106" s="2089"/>
      <c r="E106" s="2089"/>
      <c r="F106" s="2089"/>
      <c r="G106" s="2089"/>
      <c r="H106" s="2085"/>
      <c r="I106" s="2085"/>
      <c r="J106" s="2085"/>
      <c r="K106" s="2085"/>
      <c r="L106" s="2085"/>
      <c r="M106" s="2085"/>
      <c r="N106" s="2085"/>
      <c r="O106" s="2085"/>
      <c r="P106" s="2085"/>
      <c r="Q106" s="2085"/>
      <c r="R106" s="2085"/>
      <c r="S106" s="2085"/>
      <c r="T106" s="2085"/>
      <c r="U106" s="2085"/>
      <c r="V106" s="2085"/>
      <c r="W106" s="2085"/>
      <c r="X106" s="2085"/>
      <c r="Y106" s="2085"/>
      <c r="Z106" s="2085"/>
      <c r="AA106" s="2085"/>
      <c r="AB106" s="2085"/>
      <c r="AC106" s="2085"/>
      <c r="AD106" s="2085"/>
      <c r="AE106" s="2085"/>
      <c r="AF106" s="2085"/>
      <c r="AG106" s="2085"/>
      <c r="AH106" s="2085"/>
      <c r="AI106" s="2085"/>
      <c r="AJ106" s="84"/>
      <c r="AK106" s="84"/>
      <c r="AL106" s="84"/>
    </row>
    <row r="107" spans="1:42" ht="30" customHeight="1">
      <c r="A107" s="2079"/>
      <c r="B107" s="2079"/>
      <c r="C107" s="2079"/>
      <c r="D107" s="2079"/>
      <c r="E107" s="2079"/>
      <c r="F107" s="2079"/>
      <c r="G107" s="2079"/>
      <c r="H107" s="2085"/>
      <c r="I107" s="2085"/>
      <c r="J107" s="2085"/>
      <c r="K107" s="2085"/>
      <c r="L107" s="2085"/>
      <c r="M107" s="2085"/>
      <c r="N107" s="2085"/>
      <c r="O107" s="2085"/>
      <c r="P107" s="2085"/>
      <c r="Q107" s="2085"/>
      <c r="R107" s="2086"/>
      <c r="S107" s="2086"/>
      <c r="T107" s="2086"/>
      <c r="U107" s="2086"/>
      <c r="V107" s="2086"/>
      <c r="W107" s="2086"/>
      <c r="X107" s="2086"/>
      <c r="Y107" s="2086"/>
      <c r="Z107" s="2086"/>
      <c r="AA107" s="2076"/>
      <c r="AB107" s="2076"/>
      <c r="AC107" s="2076"/>
      <c r="AD107" s="2076"/>
      <c r="AE107" s="2076"/>
      <c r="AF107" s="2076"/>
      <c r="AG107" s="2076"/>
      <c r="AH107" s="2076"/>
      <c r="AI107" s="2076"/>
      <c r="AJ107" s="84"/>
      <c r="AK107" s="84"/>
      <c r="AL107" s="84"/>
    </row>
    <row r="108" spans="1:42" ht="48.75" customHeight="1">
      <c r="A108" s="2087"/>
      <c r="B108" s="2087"/>
      <c r="C108" s="2087"/>
      <c r="D108" s="2087"/>
      <c r="E108" s="2087"/>
      <c r="F108" s="2087"/>
      <c r="G108" s="2087"/>
      <c r="H108" s="2088"/>
      <c r="I108" s="2088"/>
      <c r="J108" s="2088"/>
      <c r="K108" s="2088"/>
      <c r="L108" s="2088"/>
      <c r="M108" s="2088"/>
      <c r="N108" s="2088"/>
      <c r="O108" s="2088"/>
      <c r="P108" s="2088"/>
      <c r="Q108" s="2088"/>
      <c r="R108" s="2088"/>
      <c r="S108" s="2088"/>
      <c r="T108" s="2088"/>
      <c r="U108" s="2088"/>
      <c r="V108" s="2088"/>
      <c r="W108" s="2088"/>
      <c r="X108" s="2088"/>
      <c r="Y108" s="2088"/>
      <c r="Z108" s="2088"/>
      <c r="AA108" s="2088"/>
      <c r="AB108" s="2088"/>
      <c r="AC108" s="2088"/>
      <c r="AD108" s="2088"/>
      <c r="AE108" s="2088"/>
      <c r="AF108" s="2088"/>
      <c r="AG108" s="2088"/>
      <c r="AH108" s="2088"/>
      <c r="AI108" s="2088"/>
      <c r="AJ108" s="84"/>
      <c r="AK108" s="84"/>
      <c r="AL108" s="84"/>
    </row>
    <row r="109" spans="1:42" ht="30" customHeight="1">
      <c r="A109" s="2079"/>
      <c r="B109" s="2079"/>
      <c r="C109" s="2079"/>
      <c r="D109" s="2079"/>
      <c r="E109" s="2079"/>
      <c r="F109" s="2079"/>
      <c r="G109" s="2079"/>
      <c r="H109" s="2084"/>
      <c r="I109" s="2084"/>
      <c r="J109" s="2084"/>
      <c r="K109" s="2082"/>
      <c r="L109" s="2082"/>
      <c r="M109" s="2079"/>
      <c r="N109" s="2079"/>
      <c r="O109" s="2082"/>
      <c r="P109" s="2082"/>
      <c r="Q109" s="2083"/>
      <c r="R109" s="2083"/>
      <c r="S109" s="2079"/>
      <c r="T109" s="2079"/>
      <c r="U109" s="2079"/>
      <c r="V109" s="2079"/>
      <c r="W109" s="2079"/>
      <c r="X109" s="2079"/>
      <c r="Y109" s="2082"/>
      <c r="Z109" s="2082"/>
      <c r="AA109" s="2079"/>
      <c r="AB109" s="2079"/>
      <c r="AC109" s="2082"/>
      <c r="AD109" s="2082"/>
      <c r="AE109" s="2083"/>
      <c r="AF109" s="2083"/>
      <c r="AG109" s="2083"/>
      <c r="AH109" s="2083"/>
      <c r="AI109" s="2083"/>
      <c r="AJ109" s="84"/>
      <c r="AK109" s="84"/>
      <c r="AL109" s="84"/>
    </row>
    <row r="110" spans="1:42" ht="30" customHeight="1">
      <c r="A110" s="2079"/>
      <c r="B110" s="2079"/>
      <c r="C110" s="2079"/>
      <c r="D110" s="2079"/>
      <c r="E110" s="2079"/>
      <c r="F110" s="2079"/>
      <c r="G110" s="2079"/>
      <c r="H110" s="1868"/>
      <c r="I110" s="1868"/>
      <c r="J110" s="1868"/>
      <c r="K110" s="1868"/>
      <c r="L110" s="1868"/>
      <c r="M110" s="1868"/>
      <c r="N110" s="1868"/>
      <c r="O110" s="1868"/>
      <c r="P110" s="1868"/>
      <c r="Q110" s="1868"/>
      <c r="R110" s="1868"/>
      <c r="S110" s="1868"/>
      <c r="T110" s="1868"/>
      <c r="U110" s="1868"/>
      <c r="V110" s="1868"/>
      <c r="W110" s="2081"/>
      <c r="X110" s="2081"/>
      <c r="Y110" s="2081"/>
      <c r="Z110" s="2081"/>
      <c r="AA110" s="2081"/>
      <c r="AB110" s="2081"/>
      <c r="AC110" s="2081"/>
      <c r="AD110" s="2081"/>
      <c r="AE110" s="2081"/>
      <c r="AF110" s="2081"/>
      <c r="AG110" s="2081"/>
      <c r="AH110" s="2081"/>
      <c r="AI110" s="2081"/>
      <c r="AJ110" s="84"/>
      <c r="AK110" s="84"/>
      <c r="AL110" s="84"/>
    </row>
    <row r="111" spans="1:42" ht="50.15" customHeight="1">
      <c r="A111" s="2079"/>
      <c r="B111" s="2079"/>
      <c r="C111" s="2079"/>
      <c r="D111" s="2079"/>
      <c r="E111" s="2079"/>
      <c r="F111" s="2079"/>
      <c r="G111" s="2079"/>
      <c r="H111" s="2076"/>
      <c r="I111" s="2076"/>
      <c r="J111" s="2076"/>
      <c r="K111" s="2076"/>
      <c r="L111" s="2076"/>
      <c r="M111" s="2076"/>
      <c r="N111" s="2076"/>
      <c r="O111" s="2076"/>
      <c r="P111" s="2076"/>
      <c r="Q111" s="2076"/>
      <c r="R111" s="2076"/>
      <c r="S111" s="2076"/>
      <c r="T111" s="2076"/>
      <c r="U111" s="2076"/>
      <c r="V111" s="2076"/>
      <c r="W111" s="2076"/>
      <c r="X111" s="2076"/>
      <c r="Y111" s="2076"/>
      <c r="Z111" s="2076"/>
      <c r="AA111" s="2076"/>
      <c r="AB111" s="2076"/>
      <c r="AC111" s="2076"/>
      <c r="AD111" s="2076"/>
      <c r="AE111" s="2076"/>
      <c r="AF111" s="2076"/>
      <c r="AG111" s="2076"/>
      <c r="AH111" s="2076"/>
      <c r="AI111" s="2076"/>
      <c r="AJ111" s="84"/>
      <c r="AK111" s="84"/>
      <c r="AL111" s="84"/>
    </row>
    <row r="112" spans="1:42" ht="50.15" customHeight="1">
      <c r="A112" s="2079"/>
      <c r="B112" s="2079"/>
      <c r="C112" s="2079"/>
      <c r="D112" s="2079"/>
      <c r="E112" s="2079"/>
      <c r="F112" s="2079"/>
      <c r="G112" s="2079"/>
      <c r="H112" s="2076"/>
      <c r="I112" s="2076"/>
      <c r="J112" s="2076"/>
      <c r="K112" s="2076"/>
      <c r="L112" s="2076"/>
      <c r="M112" s="2076"/>
      <c r="N112" s="2076"/>
      <c r="O112" s="2076"/>
      <c r="P112" s="2076"/>
      <c r="Q112" s="2076"/>
      <c r="R112" s="2076"/>
      <c r="S112" s="2076"/>
      <c r="T112" s="2076"/>
      <c r="U112" s="2076"/>
      <c r="V112" s="2076"/>
      <c r="W112" s="2076"/>
      <c r="X112" s="2076"/>
      <c r="Y112" s="2076"/>
      <c r="Z112" s="2076"/>
      <c r="AA112" s="2076"/>
      <c r="AB112" s="2076"/>
      <c r="AC112" s="2076"/>
      <c r="AD112" s="2076"/>
      <c r="AE112" s="2076"/>
      <c r="AF112" s="2076"/>
      <c r="AG112" s="2076"/>
      <c r="AH112" s="2076"/>
      <c r="AI112" s="2076"/>
      <c r="AJ112" s="84"/>
      <c r="AK112" s="84"/>
      <c r="AL112" s="84"/>
    </row>
    <row r="113" spans="1:38" ht="50.15" customHeight="1">
      <c r="A113" s="2079"/>
      <c r="B113" s="2079"/>
      <c r="C113" s="2079"/>
      <c r="D113" s="2079"/>
      <c r="E113" s="2079"/>
      <c r="F113" s="2079"/>
      <c r="G113" s="2079"/>
      <c r="H113" s="2076"/>
      <c r="I113" s="2076"/>
      <c r="J113" s="2076"/>
      <c r="K113" s="2076"/>
      <c r="L113" s="2076"/>
      <c r="M113" s="2076"/>
      <c r="N113" s="2076"/>
      <c r="O113" s="2076"/>
      <c r="P113" s="2076"/>
      <c r="Q113" s="2076"/>
      <c r="R113" s="2076"/>
      <c r="S113" s="2076"/>
      <c r="T113" s="2076"/>
      <c r="U113" s="2076"/>
      <c r="V113" s="2076"/>
      <c r="W113" s="2076"/>
      <c r="X113" s="2076"/>
      <c r="Y113" s="2076"/>
      <c r="Z113" s="2076"/>
      <c r="AA113" s="2076"/>
      <c r="AB113" s="2076"/>
      <c r="AC113" s="2076"/>
      <c r="AD113" s="2076"/>
      <c r="AE113" s="2076"/>
      <c r="AF113" s="2076"/>
      <c r="AG113" s="2076"/>
      <c r="AH113" s="2076"/>
      <c r="AI113" s="2076"/>
      <c r="AJ113" s="84"/>
      <c r="AK113" s="84"/>
      <c r="AL113" s="84"/>
    </row>
    <row r="114" spans="1:38" ht="30" customHeight="1">
      <c r="A114" s="2079"/>
      <c r="B114" s="2079"/>
      <c r="C114" s="2079"/>
      <c r="D114" s="2079"/>
      <c r="E114" s="2079"/>
      <c r="F114" s="2079"/>
      <c r="G114" s="2079"/>
      <c r="H114" s="2080"/>
      <c r="I114" s="2080"/>
      <c r="J114" s="1876"/>
      <c r="K114" s="1876"/>
      <c r="L114" s="1876"/>
      <c r="M114" s="1876"/>
      <c r="N114" s="2080"/>
      <c r="O114" s="2080"/>
      <c r="P114" s="2080"/>
      <c r="Q114" s="2080"/>
      <c r="R114" s="2079"/>
      <c r="S114" s="2079"/>
      <c r="T114" s="2079"/>
      <c r="U114" s="2079"/>
      <c r="V114" s="2079"/>
      <c r="W114" s="2079"/>
      <c r="X114" s="2079"/>
      <c r="Y114" s="2079"/>
      <c r="Z114" s="2079"/>
      <c r="AA114" s="1876"/>
      <c r="AB114" s="1876"/>
      <c r="AC114" s="1876"/>
      <c r="AD114" s="1876"/>
      <c r="AE114" s="1876"/>
      <c r="AF114" s="2080"/>
      <c r="AG114" s="2080"/>
      <c r="AH114" s="2080"/>
      <c r="AI114" s="2080"/>
      <c r="AJ114" s="84"/>
      <c r="AK114" s="84"/>
      <c r="AL114" s="84"/>
    </row>
    <row r="115" spans="1:38" ht="50.15" customHeight="1">
      <c r="A115" s="2079"/>
      <c r="B115" s="2079"/>
      <c r="C115" s="2079"/>
      <c r="D115" s="2079"/>
      <c r="E115" s="2079"/>
      <c r="F115" s="2079"/>
      <c r="G115" s="2079"/>
      <c r="H115" s="2080"/>
      <c r="I115" s="2080"/>
      <c r="J115" s="2076"/>
      <c r="K115" s="2076"/>
      <c r="L115" s="2076"/>
      <c r="M115" s="2076"/>
      <c r="N115" s="2076"/>
      <c r="O115" s="2076"/>
      <c r="P115" s="2076"/>
      <c r="Q115" s="2076"/>
      <c r="R115" s="2076"/>
      <c r="S115" s="2076"/>
      <c r="T115" s="2076"/>
      <c r="U115" s="2076"/>
      <c r="V115" s="2076"/>
      <c r="W115" s="2076"/>
      <c r="X115" s="2076"/>
      <c r="Y115" s="2076"/>
      <c r="Z115" s="2076"/>
      <c r="AA115" s="2076"/>
      <c r="AB115" s="2076"/>
      <c r="AC115" s="2076"/>
      <c r="AD115" s="2076"/>
      <c r="AE115" s="2076"/>
      <c r="AF115" s="2076"/>
      <c r="AG115" s="2076"/>
      <c r="AH115" s="2076"/>
      <c r="AI115" s="2076"/>
      <c r="AJ115" s="84"/>
      <c r="AK115" s="84"/>
      <c r="AL115" s="84"/>
    </row>
    <row r="116" spans="1:38" ht="24" customHeight="1">
      <c r="A116" s="2077"/>
      <c r="B116" s="2077"/>
      <c r="C116" s="2077"/>
      <c r="D116" s="2077"/>
      <c r="E116" s="2077"/>
      <c r="F116" s="2077"/>
      <c r="G116" s="2077"/>
      <c r="H116" s="2077"/>
      <c r="I116" s="2077"/>
      <c r="J116" s="2077"/>
      <c r="K116" s="2077"/>
      <c r="L116" s="2077"/>
      <c r="M116" s="2077"/>
      <c r="N116" s="2077"/>
      <c r="O116" s="2077"/>
      <c r="P116" s="2077"/>
      <c r="Q116" s="2077"/>
      <c r="R116" s="2077"/>
      <c r="S116" s="2077"/>
      <c r="T116" s="2077"/>
      <c r="U116" s="2077"/>
      <c r="V116" s="2077"/>
      <c r="W116" s="2077"/>
      <c r="X116" s="2077"/>
      <c r="Y116" s="2077"/>
      <c r="Z116" s="2077"/>
      <c r="AA116" s="2077"/>
      <c r="AB116" s="2078"/>
      <c r="AC116" s="2078"/>
      <c r="AD116" s="2078"/>
      <c r="AE116" s="2078"/>
      <c r="AF116" s="2078"/>
      <c r="AG116" s="2078"/>
      <c r="AH116" s="2078"/>
      <c r="AI116" s="2078"/>
      <c r="AJ116" s="84"/>
      <c r="AK116" s="84"/>
      <c r="AL116" s="84"/>
    </row>
    <row r="117" spans="1:38" ht="30" customHeight="1">
      <c r="A117" s="83"/>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2093"/>
      <c r="AE117" s="2093"/>
      <c r="AF117" s="2093"/>
      <c r="AG117" s="2093"/>
      <c r="AH117" s="2093"/>
      <c r="AI117" s="2093"/>
      <c r="AJ117" s="84"/>
      <c r="AK117" s="84"/>
      <c r="AL117" s="84"/>
    </row>
    <row r="118" spans="1:38" ht="46.5" customHeight="1">
      <c r="A118" s="84"/>
      <c r="B118" s="2094"/>
      <c r="C118" s="2094"/>
      <c r="D118" s="2094"/>
      <c r="E118" s="2094"/>
      <c r="F118" s="2094"/>
      <c r="G118" s="2094"/>
      <c r="H118" s="2094"/>
      <c r="I118" s="2094"/>
      <c r="J118" s="2094"/>
      <c r="K118" s="2094"/>
      <c r="L118" s="2094"/>
      <c r="M118" s="2094"/>
      <c r="N118" s="2094"/>
      <c r="O118" s="2094"/>
      <c r="P118" s="2094"/>
      <c r="Q118" s="2094"/>
      <c r="R118" s="2094"/>
      <c r="S118" s="2094"/>
      <c r="T118" s="2094"/>
      <c r="U118" s="2094"/>
      <c r="V118" s="2094"/>
      <c r="W118" s="2094"/>
      <c r="X118" s="2094"/>
      <c r="Y118" s="2094"/>
      <c r="Z118" s="2094"/>
      <c r="AA118" s="2094"/>
      <c r="AB118" s="2094"/>
      <c r="AC118" s="2094"/>
      <c r="AD118" s="2094"/>
      <c r="AE118" s="2094"/>
      <c r="AF118" s="2094"/>
      <c r="AG118" s="2094"/>
      <c r="AH118" s="2094"/>
      <c r="AI118" s="85"/>
      <c r="AJ118" s="84"/>
      <c r="AK118" s="84"/>
      <c r="AL118" s="84"/>
    </row>
    <row r="119" spans="1:38" ht="30" customHeight="1">
      <c r="A119" s="2079"/>
      <c r="B119" s="2079"/>
      <c r="C119" s="2079"/>
      <c r="D119" s="2091"/>
      <c r="E119" s="2091"/>
      <c r="F119" s="2091"/>
      <c r="G119" s="2091"/>
      <c r="H119" s="2089"/>
      <c r="I119" s="2089"/>
      <c r="J119" s="2092"/>
      <c r="K119" s="2092"/>
      <c r="L119" s="2092"/>
      <c r="M119" s="2092"/>
      <c r="N119" s="2092"/>
      <c r="O119" s="2092"/>
      <c r="P119" s="2092"/>
      <c r="Q119" s="2092"/>
      <c r="R119" s="2092"/>
      <c r="S119" s="2092"/>
      <c r="T119" s="2092"/>
      <c r="U119" s="2092"/>
      <c r="V119" s="2092"/>
      <c r="W119" s="2092"/>
      <c r="X119" s="2092"/>
      <c r="Y119" s="2092"/>
      <c r="Z119" s="2092"/>
      <c r="AA119" s="2092"/>
      <c r="AB119" s="2092"/>
      <c r="AC119" s="2092"/>
      <c r="AD119" s="2092"/>
      <c r="AE119" s="2092"/>
      <c r="AF119" s="2092"/>
      <c r="AG119" s="2092"/>
      <c r="AH119" s="2092"/>
      <c r="AI119" s="2092"/>
      <c r="AJ119" s="84"/>
      <c r="AK119" s="84"/>
      <c r="AL119" s="84"/>
    </row>
    <row r="120" spans="1:38" ht="30" customHeight="1">
      <c r="A120" s="2089"/>
      <c r="B120" s="2089"/>
      <c r="C120" s="2089"/>
      <c r="D120" s="2089"/>
      <c r="E120" s="2089"/>
      <c r="F120" s="2089"/>
      <c r="G120" s="2089"/>
      <c r="H120" s="2085"/>
      <c r="I120" s="2085"/>
      <c r="J120" s="2085"/>
      <c r="K120" s="2085"/>
      <c r="L120" s="2085"/>
      <c r="M120" s="2085"/>
      <c r="N120" s="2085"/>
      <c r="O120" s="2085"/>
      <c r="P120" s="2085"/>
      <c r="Q120" s="2085"/>
      <c r="R120" s="2086"/>
      <c r="S120" s="2086"/>
      <c r="T120" s="2086"/>
      <c r="U120" s="2086"/>
      <c r="V120" s="2086"/>
      <c r="W120" s="2086"/>
      <c r="X120" s="2086"/>
      <c r="Y120" s="2086"/>
      <c r="Z120" s="2086"/>
      <c r="AA120" s="2090"/>
      <c r="AB120" s="2090"/>
      <c r="AC120" s="2090"/>
      <c r="AD120" s="2090"/>
      <c r="AE120" s="2090"/>
      <c r="AF120" s="2090"/>
      <c r="AG120" s="2090"/>
      <c r="AH120" s="2090"/>
      <c r="AI120" s="2090"/>
      <c r="AJ120" s="84"/>
      <c r="AK120" s="84"/>
      <c r="AL120" s="84"/>
    </row>
    <row r="121" spans="1:38" ht="30" customHeight="1">
      <c r="A121" s="2089"/>
      <c r="B121" s="2089"/>
      <c r="C121" s="2089"/>
      <c r="D121" s="2089"/>
      <c r="E121" s="2089"/>
      <c r="F121" s="2089"/>
      <c r="G121" s="2089"/>
      <c r="H121" s="2085"/>
      <c r="I121" s="2085"/>
      <c r="J121" s="2085"/>
      <c r="K121" s="2085"/>
      <c r="L121" s="2085"/>
      <c r="M121" s="2085"/>
      <c r="N121" s="2085"/>
      <c r="O121" s="2085"/>
      <c r="P121" s="2085"/>
      <c r="Q121" s="2085"/>
      <c r="R121" s="2085"/>
      <c r="S121" s="2085"/>
      <c r="T121" s="2085"/>
      <c r="U121" s="2085"/>
      <c r="V121" s="2085"/>
      <c r="W121" s="2085"/>
      <c r="X121" s="2085"/>
      <c r="Y121" s="2085"/>
      <c r="Z121" s="2085"/>
      <c r="AA121" s="2085"/>
      <c r="AB121" s="2085"/>
      <c r="AC121" s="2085"/>
      <c r="AD121" s="2085"/>
      <c r="AE121" s="2085"/>
      <c r="AF121" s="2085"/>
      <c r="AG121" s="2085"/>
      <c r="AH121" s="2085"/>
      <c r="AI121" s="2085"/>
      <c r="AJ121" s="84"/>
      <c r="AK121" s="84"/>
      <c r="AL121" s="84"/>
    </row>
    <row r="122" spans="1:38" ht="30" customHeight="1">
      <c r="A122" s="2079"/>
      <c r="B122" s="2079"/>
      <c r="C122" s="2079"/>
      <c r="D122" s="2079"/>
      <c r="E122" s="2079"/>
      <c r="F122" s="2079"/>
      <c r="G122" s="2079"/>
      <c r="H122" s="2085"/>
      <c r="I122" s="2085"/>
      <c r="J122" s="2085"/>
      <c r="K122" s="2085"/>
      <c r="L122" s="2085"/>
      <c r="M122" s="2085"/>
      <c r="N122" s="2085"/>
      <c r="O122" s="2085"/>
      <c r="P122" s="2085"/>
      <c r="Q122" s="2085"/>
      <c r="R122" s="2086"/>
      <c r="S122" s="2086"/>
      <c r="T122" s="2086"/>
      <c r="U122" s="2086"/>
      <c r="V122" s="2086"/>
      <c r="W122" s="2086"/>
      <c r="X122" s="2086"/>
      <c r="Y122" s="2086"/>
      <c r="Z122" s="2086"/>
      <c r="AA122" s="2076"/>
      <c r="AB122" s="2076"/>
      <c r="AC122" s="2076"/>
      <c r="AD122" s="2076"/>
      <c r="AE122" s="2076"/>
      <c r="AF122" s="2076"/>
      <c r="AG122" s="2076"/>
      <c r="AH122" s="2076"/>
      <c r="AI122" s="2076"/>
      <c r="AJ122" s="84"/>
      <c r="AK122" s="84"/>
      <c r="AL122" s="84"/>
    </row>
    <row r="123" spans="1:38" ht="48.75" customHeight="1">
      <c r="A123" s="2087"/>
      <c r="B123" s="2087"/>
      <c r="C123" s="2087"/>
      <c r="D123" s="2087"/>
      <c r="E123" s="2087"/>
      <c r="F123" s="2087"/>
      <c r="G123" s="2087"/>
      <c r="H123" s="2088"/>
      <c r="I123" s="2088"/>
      <c r="J123" s="2088"/>
      <c r="K123" s="2088"/>
      <c r="L123" s="2088"/>
      <c r="M123" s="2088"/>
      <c r="N123" s="2088"/>
      <c r="O123" s="2088"/>
      <c r="P123" s="2088"/>
      <c r="Q123" s="2088"/>
      <c r="R123" s="2088"/>
      <c r="S123" s="2088"/>
      <c r="T123" s="2088"/>
      <c r="U123" s="2088"/>
      <c r="V123" s="2088"/>
      <c r="W123" s="2088"/>
      <c r="X123" s="2088"/>
      <c r="Y123" s="2088"/>
      <c r="Z123" s="2088"/>
      <c r="AA123" s="2088"/>
      <c r="AB123" s="2088"/>
      <c r="AC123" s="2088"/>
      <c r="AD123" s="2088"/>
      <c r="AE123" s="2088"/>
      <c r="AF123" s="2088"/>
      <c r="AG123" s="2088"/>
      <c r="AH123" s="2088"/>
      <c r="AI123" s="2088"/>
      <c r="AJ123" s="84"/>
      <c r="AK123" s="84"/>
      <c r="AL123" s="84"/>
    </row>
    <row r="124" spans="1:38" ht="30" customHeight="1">
      <c r="A124" s="2079"/>
      <c r="B124" s="2079"/>
      <c r="C124" s="2079"/>
      <c r="D124" s="2079"/>
      <c r="E124" s="2079"/>
      <c r="F124" s="2079"/>
      <c r="G124" s="2079"/>
      <c r="H124" s="2084"/>
      <c r="I124" s="2084"/>
      <c r="J124" s="2084"/>
      <c r="K124" s="2082"/>
      <c r="L124" s="2082"/>
      <c r="M124" s="2079"/>
      <c r="N124" s="2079"/>
      <c r="O124" s="2082"/>
      <c r="P124" s="2082"/>
      <c r="Q124" s="2083"/>
      <c r="R124" s="2083"/>
      <c r="S124" s="2079"/>
      <c r="T124" s="2079"/>
      <c r="U124" s="2079"/>
      <c r="V124" s="2079"/>
      <c r="W124" s="2079"/>
      <c r="X124" s="2079"/>
      <c r="Y124" s="2082"/>
      <c r="Z124" s="2082"/>
      <c r="AA124" s="2079"/>
      <c r="AB124" s="2079"/>
      <c r="AC124" s="2082"/>
      <c r="AD124" s="2082"/>
      <c r="AE124" s="2083"/>
      <c r="AF124" s="2083"/>
      <c r="AG124" s="2083"/>
      <c r="AH124" s="2083"/>
      <c r="AI124" s="2083"/>
      <c r="AJ124" s="84"/>
      <c r="AK124" s="84"/>
      <c r="AL124" s="84"/>
    </row>
    <row r="125" spans="1:38" ht="30" customHeight="1">
      <c r="A125" s="2079"/>
      <c r="B125" s="2079"/>
      <c r="C125" s="2079"/>
      <c r="D125" s="2079"/>
      <c r="E125" s="2079"/>
      <c r="F125" s="2079"/>
      <c r="G125" s="2079"/>
      <c r="H125" s="1868"/>
      <c r="I125" s="1868"/>
      <c r="J125" s="1868"/>
      <c r="K125" s="1868"/>
      <c r="L125" s="1868"/>
      <c r="M125" s="1868"/>
      <c r="N125" s="1868"/>
      <c r="O125" s="1868"/>
      <c r="P125" s="1868"/>
      <c r="Q125" s="1868"/>
      <c r="R125" s="1868"/>
      <c r="S125" s="1868"/>
      <c r="T125" s="1868"/>
      <c r="U125" s="1868"/>
      <c r="V125" s="1868"/>
      <c r="W125" s="2081"/>
      <c r="X125" s="2081"/>
      <c r="Y125" s="2081"/>
      <c r="Z125" s="2081"/>
      <c r="AA125" s="2081"/>
      <c r="AB125" s="2081"/>
      <c r="AC125" s="2081"/>
      <c r="AD125" s="2081"/>
      <c r="AE125" s="2081"/>
      <c r="AF125" s="2081"/>
      <c r="AG125" s="2081"/>
      <c r="AH125" s="2081"/>
      <c r="AI125" s="2081"/>
      <c r="AJ125" s="84"/>
      <c r="AK125" s="84"/>
      <c r="AL125" s="84"/>
    </row>
    <row r="126" spans="1:38" ht="50.15" customHeight="1">
      <c r="A126" s="2079"/>
      <c r="B126" s="2079"/>
      <c r="C126" s="2079"/>
      <c r="D126" s="2079"/>
      <c r="E126" s="2079"/>
      <c r="F126" s="2079"/>
      <c r="G126" s="2079"/>
      <c r="H126" s="2076"/>
      <c r="I126" s="2076"/>
      <c r="J126" s="2076"/>
      <c r="K126" s="2076"/>
      <c r="L126" s="2076"/>
      <c r="M126" s="2076"/>
      <c r="N126" s="2076"/>
      <c r="O126" s="2076"/>
      <c r="P126" s="2076"/>
      <c r="Q126" s="2076"/>
      <c r="R126" s="2076"/>
      <c r="S126" s="2076"/>
      <c r="T126" s="2076"/>
      <c r="U126" s="2076"/>
      <c r="V126" s="2076"/>
      <c r="W126" s="2076"/>
      <c r="X126" s="2076"/>
      <c r="Y126" s="2076"/>
      <c r="Z126" s="2076"/>
      <c r="AA126" s="2076"/>
      <c r="AB126" s="2076"/>
      <c r="AC126" s="2076"/>
      <c r="AD126" s="2076"/>
      <c r="AE126" s="2076"/>
      <c r="AF126" s="2076"/>
      <c r="AG126" s="2076"/>
      <c r="AH126" s="2076"/>
      <c r="AI126" s="2076"/>
      <c r="AJ126" s="84"/>
      <c r="AK126" s="84"/>
      <c r="AL126" s="84"/>
    </row>
    <row r="127" spans="1:38" ht="50.15" customHeight="1">
      <c r="A127" s="2079"/>
      <c r="B127" s="2079"/>
      <c r="C127" s="2079"/>
      <c r="D127" s="2079"/>
      <c r="E127" s="2079"/>
      <c r="F127" s="2079"/>
      <c r="G127" s="2079"/>
      <c r="H127" s="2076"/>
      <c r="I127" s="2076"/>
      <c r="J127" s="2076"/>
      <c r="K127" s="2076"/>
      <c r="L127" s="2076"/>
      <c r="M127" s="2076"/>
      <c r="N127" s="2076"/>
      <c r="O127" s="2076"/>
      <c r="P127" s="2076"/>
      <c r="Q127" s="2076"/>
      <c r="R127" s="2076"/>
      <c r="S127" s="2076"/>
      <c r="T127" s="2076"/>
      <c r="U127" s="2076"/>
      <c r="V127" s="2076"/>
      <c r="W127" s="2076"/>
      <c r="X127" s="2076"/>
      <c r="Y127" s="2076"/>
      <c r="Z127" s="2076"/>
      <c r="AA127" s="2076"/>
      <c r="AB127" s="2076"/>
      <c r="AC127" s="2076"/>
      <c r="AD127" s="2076"/>
      <c r="AE127" s="2076"/>
      <c r="AF127" s="2076"/>
      <c r="AG127" s="2076"/>
      <c r="AH127" s="2076"/>
      <c r="AI127" s="2076"/>
      <c r="AJ127" s="84"/>
      <c r="AK127" s="84"/>
      <c r="AL127" s="84"/>
    </row>
    <row r="128" spans="1:38" ht="50.15" customHeight="1">
      <c r="A128" s="2079"/>
      <c r="B128" s="2079"/>
      <c r="C128" s="2079"/>
      <c r="D128" s="2079"/>
      <c r="E128" s="2079"/>
      <c r="F128" s="2079"/>
      <c r="G128" s="2079"/>
      <c r="H128" s="2076"/>
      <c r="I128" s="2076"/>
      <c r="J128" s="2076"/>
      <c r="K128" s="2076"/>
      <c r="L128" s="2076"/>
      <c r="M128" s="2076"/>
      <c r="N128" s="2076"/>
      <c r="O128" s="2076"/>
      <c r="P128" s="2076"/>
      <c r="Q128" s="2076"/>
      <c r="R128" s="2076"/>
      <c r="S128" s="2076"/>
      <c r="T128" s="2076"/>
      <c r="U128" s="2076"/>
      <c r="V128" s="2076"/>
      <c r="W128" s="2076"/>
      <c r="X128" s="2076"/>
      <c r="Y128" s="2076"/>
      <c r="Z128" s="2076"/>
      <c r="AA128" s="2076"/>
      <c r="AB128" s="2076"/>
      <c r="AC128" s="2076"/>
      <c r="AD128" s="2076"/>
      <c r="AE128" s="2076"/>
      <c r="AF128" s="2076"/>
      <c r="AG128" s="2076"/>
      <c r="AH128" s="2076"/>
      <c r="AI128" s="2076"/>
      <c r="AJ128" s="84"/>
      <c r="AK128" s="84"/>
      <c r="AL128" s="84"/>
    </row>
    <row r="129" spans="1:42" ht="30" customHeight="1">
      <c r="A129" s="2079"/>
      <c r="B129" s="2079"/>
      <c r="C129" s="2079"/>
      <c r="D129" s="2079"/>
      <c r="E129" s="2079"/>
      <c r="F129" s="2079"/>
      <c r="G129" s="2079"/>
      <c r="H129" s="2080"/>
      <c r="I129" s="2080"/>
      <c r="J129" s="1876"/>
      <c r="K129" s="1876"/>
      <c r="L129" s="1876"/>
      <c r="M129" s="1876"/>
      <c r="N129" s="2080"/>
      <c r="O129" s="2080"/>
      <c r="P129" s="2080"/>
      <c r="Q129" s="2080"/>
      <c r="R129" s="2079"/>
      <c r="S129" s="2079"/>
      <c r="T129" s="2079"/>
      <c r="U129" s="2079"/>
      <c r="V129" s="2079"/>
      <c r="W129" s="2079"/>
      <c r="X129" s="2079"/>
      <c r="Y129" s="2079"/>
      <c r="Z129" s="2079"/>
      <c r="AA129" s="1876"/>
      <c r="AB129" s="1876"/>
      <c r="AC129" s="1876"/>
      <c r="AD129" s="1876"/>
      <c r="AE129" s="1876"/>
      <c r="AF129" s="2080"/>
      <c r="AG129" s="2080"/>
      <c r="AH129" s="2080"/>
      <c r="AI129" s="2080"/>
      <c r="AJ129" s="84"/>
      <c r="AK129" s="84"/>
      <c r="AL129" s="84"/>
    </row>
    <row r="130" spans="1:42" ht="50.15" customHeight="1">
      <c r="A130" s="2079"/>
      <c r="B130" s="2079"/>
      <c r="C130" s="2079"/>
      <c r="D130" s="2079"/>
      <c r="E130" s="2079"/>
      <c r="F130" s="2079"/>
      <c r="G130" s="2079"/>
      <c r="H130" s="2080"/>
      <c r="I130" s="2080"/>
      <c r="J130" s="2076"/>
      <c r="K130" s="2076"/>
      <c r="L130" s="2076"/>
      <c r="M130" s="2076"/>
      <c r="N130" s="2076"/>
      <c r="O130" s="2076"/>
      <c r="P130" s="2076"/>
      <c r="Q130" s="2076"/>
      <c r="R130" s="2076"/>
      <c r="S130" s="2076"/>
      <c r="T130" s="2076"/>
      <c r="U130" s="2076"/>
      <c r="V130" s="2076"/>
      <c r="W130" s="2076"/>
      <c r="X130" s="2076"/>
      <c r="Y130" s="2076"/>
      <c r="Z130" s="2076"/>
      <c r="AA130" s="2076"/>
      <c r="AB130" s="2076"/>
      <c r="AC130" s="2076"/>
      <c r="AD130" s="2076"/>
      <c r="AE130" s="2076"/>
      <c r="AF130" s="2076"/>
      <c r="AG130" s="2076"/>
      <c r="AH130" s="2076"/>
      <c r="AI130" s="2076"/>
      <c r="AJ130" s="84"/>
      <c r="AK130" s="84"/>
      <c r="AL130" s="84"/>
    </row>
    <row r="131" spans="1:42" ht="25.5" customHeight="1">
      <c r="A131" s="2077"/>
      <c r="B131" s="2077"/>
      <c r="C131" s="2077"/>
      <c r="D131" s="2077"/>
      <c r="E131" s="2077"/>
      <c r="F131" s="2077"/>
      <c r="G131" s="2077"/>
      <c r="H131" s="2077"/>
      <c r="I131" s="2077"/>
      <c r="J131" s="2077"/>
      <c r="K131" s="2077"/>
      <c r="L131" s="2077"/>
      <c r="M131" s="2077"/>
      <c r="N131" s="2077"/>
      <c r="O131" s="2077"/>
      <c r="P131" s="2077"/>
      <c r="Q131" s="2077"/>
      <c r="R131" s="2077"/>
      <c r="S131" s="2077"/>
      <c r="T131" s="2077"/>
      <c r="U131" s="2077"/>
      <c r="V131" s="2077"/>
      <c r="W131" s="2077"/>
      <c r="X131" s="2077"/>
      <c r="Y131" s="2077"/>
      <c r="Z131" s="2077"/>
      <c r="AA131" s="2077"/>
      <c r="AB131" s="2078"/>
      <c r="AC131" s="2078"/>
      <c r="AD131" s="2078"/>
      <c r="AE131" s="2078"/>
      <c r="AF131" s="2078"/>
      <c r="AG131" s="2078"/>
      <c r="AH131" s="2078"/>
      <c r="AI131" s="2078"/>
      <c r="AJ131" s="84"/>
      <c r="AK131" s="84"/>
      <c r="AL131" s="84"/>
    </row>
    <row r="132" spans="1:42" ht="15.7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9"/>
      <c r="Z132" s="29"/>
      <c r="AA132" s="29"/>
      <c r="AB132" s="29"/>
      <c r="AC132" s="29"/>
      <c r="AD132" s="29"/>
      <c r="AE132" s="29"/>
      <c r="AF132" s="29"/>
      <c r="AG132" s="29"/>
      <c r="AH132" s="29"/>
      <c r="AI132" s="29"/>
      <c r="AJ132" s="8"/>
      <c r="AK132" s="8"/>
      <c r="AL132" s="8"/>
      <c r="AM132" s="8"/>
      <c r="AN132" s="8"/>
      <c r="AO132" s="8"/>
      <c r="AP132" s="8"/>
    </row>
    <row r="133" spans="1:42" ht="30" customHeight="1">
      <c r="A133" s="2079"/>
      <c r="B133" s="2079"/>
      <c r="C133" s="2079"/>
      <c r="D133" s="2091"/>
      <c r="E133" s="2091"/>
      <c r="F133" s="2091"/>
      <c r="G133" s="2091"/>
      <c r="H133" s="2089"/>
      <c r="I133" s="2089"/>
      <c r="J133" s="2092"/>
      <c r="K133" s="2092"/>
      <c r="L133" s="2092"/>
      <c r="M133" s="2092"/>
      <c r="N133" s="2092"/>
      <c r="O133" s="2092"/>
      <c r="P133" s="2092"/>
      <c r="Q133" s="2092"/>
      <c r="R133" s="2092"/>
      <c r="S133" s="2092"/>
      <c r="T133" s="2092"/>
      <c r="U133" s="2092"/>
      <c r="V133" s="2092"/>
      <c r="W133" s="2092"/>
      <c r="X133" s="2092"/>
      <c r="Y133" s="2092"/>
      <c r="Z133" s="2092"/>
      <c r="AA133" s="2092"/>
      <c r="AB133" s="2092"/>
      <c r="AC133" s="2092"/>
      <c r="AD133" s="2092"/>
      <c r="AE133" s="2092"/>
      <c r="AF133" s="2092"/>
      <c r="AG133" s="2092"/>
      <c r="AH133" s="2092"/>
      <c r="AI133" s="2092"/>
      <c r="AJ133" s="84"/>
      <c r="AK133" s="84"/>
      <c r="AL133" s="84"/>
    </row>
    <row r="134" spans="1:42" ht="30" customHeight="1">
      <c r="A134" s="2089"/>
      <c r="B134" s="2089"/>
      <c r="C134" s="2089"/>
      <c r="D134" s="2089"/>
      <c r="E134" s="2089"/>
      <c r="F134" s="2089"/>
      <c r="G134" s="2089"/>
      <c r="H134" s="2085"/>
      <c r="I134" s="2085"/>
      <c r="J134" s="2085"/>
      <c r="K134" s="2085"/>
      <c r="L134" s="2085"/>
      <c r="M134" s="2085"/>
      <c r="N134" s="2085"/>
      <c r="O134" s="2085"/>
      <c r="P134" s="2085"/>
      <c r="Q134" s="2085"/>
      <c r="R134" s="2086"/>
      <c r="S134" s="2086"/>
      <c r="T134" s="2086"/>
      <c r="U134" s="2086"/>
      <c r="V134" s="2086"/>
      <c r="W134" s="2086"/>
      <c r="X134" s="2086"/>
      <c r="Y134" s="2086"/>
      <c r="Z134" s="2086"/>
      <c r="AA134" s="2090"/>
      <c r="AB134" s="2090"/>
      <c r="AC134" s="2090"/>
      <c r="AD134" s="2090"/>
      <c r="AE134" s="2090"/>
      <c r="AF134" s="2090"/>
      <c r="AG134" s="2090"/>
      <c r="AH134" s="2090"/>
      <c r="AI134" s="2090"/>
      <c r="AJ134" s="84"/>
      <c r="AK134" s="84"/>
      <c r="AL134" s="84"/>
    </row>
    <row r="135" spans="1:42" ht="30" customHeight="1">
      <c r="A135" s="2089"/>
      <c r="B135" s="2089"/>
      <c r="C135" s="2089"/>
      <c r="D135" s="2089"/>
      <c r="E135" s="2089"/>
      <c r="F135" s="2089"/>
      <c r="G135" s="2089"/>
      <c r="H135" s="2085"/>
      <c r="I135" s="2085"/>
      <c r="J135" s="2085"/>
      <c r="K135" s="2085"/>
      <c r="L135" s="2085"/>
      <c r="M135" s="2085"/>
      <c r="N135" s="2085"/>
      <c r="O135" s="2085"/>
      <c r="P135" s="2085"/>
      <c r="Q135" s="2085"/>
      <c r="R135" s="2085"/>
      <c r="S135" s="2085"/>
      <c r="T135" s="2085"/>
      <c r="U135" s="2085"/>
      <c r="V135" s="2085"/>
      <c r="W135" s="2085"/>
      <c r="X135" s="2085"/>
      <c r="Y135" s="2085"/>
      <c r="Z135" s="2085"/>
      <c r="AA135" s="2085"/>
      <c r="AB135" s="2085"/>
      <c r="AC135" s="2085"/>
      <c r="AD135" s="2085"/>
      <c r="AE135" s="2085"/>
      <c r="AF135" s="2085"/>
      <c r="AG135" s="2085"/>
      <c r="AH135" s="2085"/>
      <c r="AI135" s="2085"/>
      <c r="AJ135" s="84"/>
      <c r="AK135" s="84"/>
      <c r="AL135" s="84"/>
    </row>
    <row r="136" spans="1:42" ht="30" customHeight="1">
      <c r="A136" s="2079"/>
      <c r="B136" s="2079"/>
      <c r="C136" s="2079"/>
      <c r="D136" s="2079"/>
      <c r="E136" s="2079"/>
      <c r="F136" s="2079"/>
      <c r="G136" s="2079"/>
      <c r="H136" s="2085"/>
      <c r="I136" s="2085"/>
      <c r="J136" s="2085"/>
      <c r="K136" s="2085"/>
      <c r="L136" s="2085"/>
      <c r="M136" s="2085"/>
      <c r="N136" s="2085"/>
      <c r="O136" s="2085"/>
      <c r="P136" s="2085"/>
      <c r="Q136" s="2085"/>
      <c r="R136" s="2086"/>
      <c r="S136" s="2086"/>
      <c r="T136" s="2086"/>
      <c r="U136" s="2086"/>
      <c r="V136" s="2086"/>
      <c r="W136" s="2086"/>
      <c r="X136" s="2086"/>
      <c r="Y136" s="2086"/>
      <c r="Z136" s="2086"/>
      <c r="AA136" s="2076"/>
      <c r="AB136" s="2076"/>
      <c r="AC136" s="2076"/>
      <c r="AD136" s="2076"/>
      <c r="AE136" s="2076"/>
      <c r="AF136" s="2076"/>
      <c r="AG136" s="2076"/>
      <c r="AH136" s="2076"/>
      <c r="AI136" s="2076"/>
      <c r="AJ136" s="84"/>
      <c r="AK136" s="84"/>
      <c r="AL136" s="84"/>
    </row>
    <row r="137" spans="1:42" ht="48.75" customHeight="1">
      <c r="A137" s="2087"/>
      <c r="B137" s="2087"/>
      <c r="C137" s="2087"/>
      <c r="D137" s="2087"/>
      <c r="E137" s="2087"/>
      <c r="F137" s="2087"/>
      <c r="G137" s="2087"/>
      <c r="H137" s="2088"/>
      <c r="I137" s="2088"/>
      <c r="J137" s="2088"/>
      <c r="K137" s="2088"/>
      <c r="L137" s="2088"/>
      <c r="M137" s="2088"/>
      <c r="N137" s="2088"/>
      <c r="O137" s="2088"/>
      <c r="P137" s="2088"/>
      <c r="Q137" s="2088"/>
      <c r="R137" s="2088"/>
      <c r="S137" s="2088"/>
      <c r="T137" s="2088"/>
      <c r="U137" s="2088"/>
      <c r="V137" s="2088"/>
      <c r="W137" s="2088"/>
      <c r="X137" s="2088"/>
      <c r="Y137" s="2088"/>
      <c r="Z137" s="2088"/>
      <c r="AA137" s="2088"/>
      <c r="AB137" s="2088"/>
      <c r="AC137" s="2088"/>
      <c r="AD137" s="2088"/>
      <c r="AE137" s="2088"/>
      <c r="AF137" s="2088"/>
      <c r="AG137" s="2088"/>
      <c r="AH137" s="2088"/>
      <c r="AI137" s="2088"/>
      <c r="AJ137" s="84"/>
      <c r="AK137" s="84"/>
      <c r="AL137" s="84"/>
    </row>
    <row r="138" spans="1:42" ht="30" customHeight="1">
      <c r="A138" s="2079"/>
      <c r="B138" s="2079"/>
      <c r="C138" s="2079"/>
      <c r="D138" s="2079"/>
      <c r="E138" s="2079"/>
      <c r="F138" s="2079"/>
      <c r="G138" s="2079"/>
      <c r="H138" s="2084"/>
      <c r="I138" s="2084"/>
      <c r="J138" s="2084"/>
      <c r="K138" s="2082"/>
      <c r="L138" s="2082"/>
      <c r="M138" s="2079"/>
      <c r="N138" s="2079"/>
      <c r="O138" s="2082"/>
      <c r="P138" s="2082"/>
      <c r="Q138" s="2083"/>
      <c r="R138" s="2083"/>
      <c r="S138" s="2079"/>
      <c r="T138" s="2079"/>
      <c r="U138" s="2079"/>
      <c r="V138" s="2079"/>
      <c r="W138" s="2079"/>
      <c r="X138" s="2079"/>
      <c r="Y138" s="2082"/>
      <c r="Z138" s="2082"/>
      <c r="AA138" s="2079"/>
      <c r="AB138" s="2079"/>
      <c r="AC138" s="2082"/>
      <c r="AD138" s="2082"/>
      <c r="AE138" s="2083"/>
      <c r="AF138" s="2083"/>
      <c r="AG138" s="2083"/>
      <c r="AH138" s="2083"/>
      <c r="AI138" s="2083"/>
      <c r="AJ138" s="84"/>
      <c r="AK138" s="84"/>
      <c r="AL138" s="84"/>
    </row>
    <row r="139" spans="1:42" ht="30" customHeight="1">
      <c r="A139" s="2079"/>
      <c r="B139" s="2079"/>
      <c r="C139" s="2079"/>
      <c r="D139" s="2079"/>
      <c r="E139" s="2079"/>
      <c r="F139" s="2079"/>
      <c r="G139" s="2079"/>
      <c r="H139" s="1868"/>
      <c r="I139" s="1868"/>
      <c r="J139" s="1868"/>
      <c r="K139" s="1868"/>
      <c r="L139" s="1868"/>
      <c r="M139" s="1868"/>
      <c r="N139" s="1868"/>
      <c r="O139" s="1868"/>
      <c r="P139" s="1868"/>
      <c r="Q139" s="1868"/>
      <c r="R139" s="1868"/>
      <c r="S139" s="1868"/>
      <c r="T139" s="1868"/>
      <c r="U139" s="1868"/>
      <c r="V139" s="1868"/>
      <c r="W139" s="2081"/>
      <c r="X139" s="2081"/>
      <c r="Y139" s="2081"/>
      <c r="Z139" s="2081"/>
      <c r="AA139" s="2081"/>
      <c r="AB139" s="2081"/>
      <c r="AC139" s="2081"/>
      <c r="AD139" s="2081"/>
      <c r="AE139" s="2081"/>
      <c r="AF139" s="2081"/>
      <c r="AG139" s="2081"/>
      <c r="AH139" s="2081"/>
      <c r="AI139" s="2081"/>
      <c r="AJ139" s="84"/>
      <c r="AK139" s="84"/>
      <c r="AL139" s="84"/>
    </row>
    <row r="140" spans="1:42" ht="50.15" customHeight="1">
      <c r="A140" s="2079"/>
      <c r="B140" s="2079"/>
      <c r="C140" s="2079"/>
      <c r="D140" s="2079"/>
      <c r="E140" s="2079"/>
      <c r="F140" s="2079"/>
      <c r="G140" s="2079"/>
      <c r="H140" s="2076"/>
      <c r="I140" s="2076"/>
      <c r="J140" s="2076"/>
      <c r="K140" s="2076"/>
      <c r="L140" s="2076"/>
      <c r="M140" s="2076"/>
      <c r="N140" s="2076"/>
      <c r="O140" s="2076"/>
      <c r="P140" s="2076"/>
      <c r="Q140" s="2076"/>
      <c r="R140" s="2076"/>
      <c r="S140" s="2076"/>
      <c r="T140" s="2076"/>
      <c r="U140" s="2076"/>
      <c r="V140" s="2076"/>
      <c r="W140" s="2076"/>
      <c r="X140" s="2076"/>
      <c r="Y140" s="2076"/>
      <c r="Z140" s="2076"/>
      <c r="AA140" s="2076"/>
      <c r="AB140" s="2076"/>
      <c r="AC140" s="2076"/>
      <c r="AD140" s="2076"/>
      <c r="AE140" s="2076"/>
      <c r="AF140" s="2076"/>
      <c r="AG140" s="2076"/>
      <c r="AH140" s="2076"/>
      <c r="AI140" s="2076"/>
      <c r="AJ140" s="84"/>
      <c r="AK140" s="84"/>
      <c r="AL140" s="84"/>
    </row>
    <row r="141" spans="1:42" ht="50.15" customHeight="1">
      <c r="A141" s="2079"/>
      <c r="B141" s="2079"/>
      <c r="C141" s="2079"/>
      <c r="D141" s="2079"/>
      <c r="E141" s="2079"/>
      <c r="F141" s="2079"/>
      <c r="G141" s="2079"/>
      <c r="H141" s="2076"/>
      <c r="I141" s="2076"/>
      <c r="J141" s="2076"/>
      <c r="K141" s="2076"/>
      <c r="L141" s="2076"/>
      <c r="M141" s="2076"/>
      <c r="N141" s="2076"/>
      <c r="O141" s="2076"/>
      <c r="P141" s="2076"/>
      <c r="Q141" s="2076"/>
      <c r="R141" s="2076"/>
      <c r="S141" s="2076"/>
      <c r="T141" s="2076"/>
      <c r="U141" s="2076"/>
      <c r="V141" s="2076"/>
      <c r="W141" s="2076"/>
      <c r="X141" s="2076"/>
      <c r="Y141" s="2076"/>
      <c r="Z141" s="2076"/>
      <c r="AA141" s="2076"/>
      <c r="AB141" s="2076"/>
      <c r="AC141" s="2076"/>
      <c r="AD141" s="2076"/>
      <c r="AE141" s="2076"/>
      <c r="AF141" s="2076"/>
      <c r="AG141" s="2076"/>
      <c r="AH141" s="2076"/>
      <c r="AI141" s="2076"/>
      <c r="AJ141" s="84"/>
      <c r="AK141" s="84"/>
      <c r="AL141" s="84"/>
    </row>
    <row r="142" spans="1:42" ht="50.15" customHeight="1">
      <c r="A142" s="2079"/>
      <c r="B142" s="2079"/>
      <c r="C142" s="2079"/>
      <c r="D142" s="2079"/>
      <c r="E142" s="2079"/>
      <c r="F142" s="2079"/>
      <c r="G142" s="2079"/>
      <c r="H142" s="2076"/>
      <c r="I142" s="2076"/>
      <c r="J142" s="2076"/>
      <c r="K142" s="2076"/>
      <c r="L142" s="2076"/>
      <c r="M142" s="2076"/>
      <c r="N142" s="2076"/>
      <c r="O142" s="2076"/>
      <c r="P142" s="2076"/>
      <c r="Q142" s="2076"/>
      <c r="R142" s="2076"/>
      <c r="S142" s="2076"/>
      <c r="T142" s="2076"/>
      <c r="U142" s="2076"/>
      <c r="V142" s="2076"/>
      <c r="W142" s="2076"/>
      <c r="X142" s="2076"/>
      <c r="Y142" s="2076"/>
      <c r="Z142" s="2076"/>
      <c r="AA142" s="2076"/>
      <c r="AB142" s="2076"/>
      <c r="AC142" s="2076"/>
      <c r="AD142" s="2076"/>
      <c r="AE142" s="2076"/>
      <c r="AF142" s="2076"/>
      <c r="AG142" s="2076"/>
      <c r="AH142" s="2076"/>
      <c r="AI142" s="2076"/>
      <c r="AJ142" s="84"/>
      <c r="AK142" s="84"/>
      <c r="AL142" s="84"/>
    </row>
    <row r="143" spans="1:42" ht="30" customHeight="1">
      <c r="A143" s="2079"/>
      <c r="B143" s="2079"/>
      <c r="C143" s="2079"/>
      <c r="D143" s="2079"/>
      <c r="E143" s="2079"/>
      <c r="F143" s="2079"/>
      <c r="G143" s="2079"/>
      <c r="H143" s="2080"/>
      <c r="I143" s="2080"/>
      <c r="J143" s="1876"/>
      <c r="K143" s="1876"/>
      <c r="L143" s="1876"/>
      <c r="M143" s="1876"/>
      <c r="N143" s="2080"/>
      <c r="O143" s="2080"/>
      <c r="P143" s="2080"/>
      <c r="Q143" s="2080"/>
      <c r="R143" s="2079"/>
      <c r="S143" s="2079"/>
      <c r="T143" s="2079"/>
      <c r="U143" s="2079"/>
      <c r="V143" s="2079"/>
      <c r="W143" s="2079"/>
      <c r="X143" s="2079"/>
      <c r="Y143" s="2079"/>
      <c r="Z143" s="2079"/>
      <c r="AA143" s="1876"/>
      <c r="AB143" s="1876"/>
      <c r="AC143" s="1876"/>
      <c r="AD143" s="1876"/>
      <c r="AE143" s="1876"/>
      <c r="AF143" s="2080"/>
      <c r="AG143" s="2080"/>
      <c r="AH143" s="2080"/>
      <c r="AI143" s="2080"/>
      <c r="AJ143" s="84"/>
      <c r="AK143" s="84"/>
      <c r="AL143" s="84"/>
    </row>
    <row r="144" spans="1:42" ht="50.15" customHeight="1">
      <c r="A144" s="2079"/>
      <c r="B144" s="2079"/>
      <c r="C144" s="2079"/>
      <c r="D144" s="2079"/>
      <c r="E144" s="2079"/>
      <c r="F144" s="2079"/>
      <c r="G144" s="2079"/>
      <c r="H144" s="2080"/>
      <c r="I144" s="2080"/>
      <c r="J144" s="2076"/>
      <c r="K144" s="2076"/>
      <c r="L144" s="2076"/>
      <c r="M144" s="2076"/>
      <c r="N144" s="2076"/>
      <c r="O144" s="2076"/>
      <c r="P144" s="2076"/>
      <c r="Q144" s="2076"/>
      <c r="R144" s="2076"/>
      <c r="S144" s="2076"/>
      <c r="T144" s="2076"/>
      <c r="U144" s="2076"/>
      <c r="V144" s="2076"/>
      <c r="W144" s="2076"/>
      <c r="X144" s="2076"/>
      <c r="Y144" s="2076"/>
      <c r="Z144" s="2076"/>
      <c r="AA144" s="2076"/>
      <c r="AB144" s="2076"/>
      <c r="AC144" s="2076"/>
      <c r="AD144" s="2076"/>
      <c r="AE144" s="2076"/>
      <c r="AF144" s="2076"/>
      <c r="AG144" s="2076"/>
      <c r="AH144" s="2076"/>
      <c r="AI144" s="2076"/>
      <c r="AJ144" s="84"/>
      <c r="AK144" s="84"/>
      <c r="AL144" s="84"/>
    </row>
    <row r="145" spans="1:38" ht="24" customHeight="1">
      <c r="A145" s="2077"/>
      <c r="B145" s="2077"/>
      <c r="C145" s="2077"/>
      <c r="D145" s="2077"/>
      <c r="E145" s="2077"/>
      <c r="F145" s="2077"/>
      <c r="G145" s="2077"/>
      <c r="H145" s="2077"/>
      <c r="I145" s="2077"/>
      <c r="J145" s="2077"/>
      <c r="K145" s="2077"/>
      <c r="L145" s="2077"/>
      <c r="M145" s="2077"/>
      <c r="N145" s="2077"/>
      <c r="O145" s="2077"/>
      <c r="P145" s="2077"/>
      <c r="Q145" s="2077"/>
      <c r="R145" s="2077"/>
      <c r="S145" s="2077"/>
      <c r="T145" s="2077"/>
      <c r="U145" s="2077"/>
      <c r="V145" s="2077"/>
      <c r="W145" s="2077"/>
      <c r="X145" s="2077"/>
      <c r="Y145" s="2077"/>
      <c r="Z145" s="2077"/>
      <c r="AA145" s="2077"/>
      <c r="AB145" s="2078"/>
      <c r="AC145" s="2078"/>
      <c r="AD145" s="2078"/>
      <c r="AE145" s="2078"/>
      <c r="AF145" s="2078"/>
      <c r="AG145" s="2078"/>
      <c r="AH145" s="2078"/>
      <c r="AI145" s="2078"/>
      <c r="AJ145" s="84"/>
      <c r="AK145" s="84"/>
      <c r="AL145" s="84"/>
    </row>
    <row r="146" spans="1:38" ht="30" customHeight="1">
      <c r="A146" s="83"/>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2093"/>
      <c r="AE146" s="2093"/>
      <c r="AF146" s="2093"/>
      <c r="AG146" s="2093"/>
      <c r="AH146" s="2093"/>
      <c r="AI146" s="2093"/>
      <c r="AJ146" s="84"/>
      <c r="AK146" s="84"/>
      <c r="AL146" s="84"/>
    </row>
    <row r="147" spans="1:38" ht="46.5" customHeight="1">
      <c r="A147" s="84"/>
      <c r="B147" s="2094"/>
      <c r="C147" s="2094"/>
      <c r="D147" s="2094"/>
      <c r="E147" s="2094"/>
      <c r="F147" s="2094"/>
      <c r="G147" s="2094"/>
      <c r="H147" s="2094"/>
      <c r="I147" s="2094"/>
      <c r="J147" s="2094"/>
      <c r="K147" s="2094"/>
      <c r="L147" s="2094"/>
      <c r="M147" s="2094"/>
      <c r="N147" s="2094"/>
      <c r="O147" s="2094"/>
      <c r="P147" s="2094"/>
      <c r="Q147" s="2094"/>
      <c r="R147" s="2094"/>
      <c r="S147" s="2094"/>
      <c r="T147" s="2094"/>
      <c r="U147" s="2094"/>
      <c r="V147" s="2094"/>
      <c r="W147" s="2094"/>
      <c r="X147" s="2094"/>
      <c r="Y147" s="2094"/>
      <c r="Z147" s="2094"/>
      <c r="AA147" s="2094"/>
      <c r="AB147" s="2094"/>
      <c r="AC147" s="2094"/>
      <c r="AD147" s="2094"/>
      <c r="AE147" s="2094"/>
      <c r="AF147" s="2094"/>
      <c r="AG147" s="2094"/>
      <c r="AH147" s="2094"/>
      <c r="AI147" s="85"/>
      <c r="AJ147" s="84"/>
      <c r="AK147" s="84"/>
      <c r="AL147" s="84"/>
    </row>
    <row r="148" spans="1:38" ht="30" customHeight="1">
      <c r="A148" s="2079"/>
      <c r="B148" s="2079"/>
      <c r="C148" s="2079"/>
      <c r="D148" s="2091"/>
      <c r="E148" s="2091"/>
      <c r="F148" s="2091"/>
      <c r="G148" s="2091"/>
      <c r="H148" s="2089"/>
      <c r="I148" s="2089"/>
      <c r="J148" s="2092"/>
      <c r="K148" s="2092"/>
      <c r="L148" s="2092"/>
      <c r="M148" s="2092"/>
      <c r="N148" s="2092"/>
      <c r="O148" s="2092"/>
      <c r="P148" s="2092"/>
      <c r="Q148" s="2092"/>
      <c r="R148" s="2092"/>
      <c r="S148" s="2092"/>
      <c r="T148" s="2092"/>
      <c r="U148" s="2092"/>
      <c r="V148" s="2092"/>
      <c r="W148" s="2092"/>
      <c r="X148" s="2092"/>
      <c r="Y148" s="2092"/>
      <c r="Z148" s="2092"/>
      <c r="AA148" s="2092"/>
      <c r="AB148" s="2092"/>
      <c r="AC148" s="2092"/>
      <c r="AD148" s="2092"/>
      <c r="AE148" s="2092"/>
      <c r="AF148" s="2092"/>
      <c r="AG148" s="2092"/>
      <c r="AH148" s="2092"/>
      <c r="AI148" s="2092"/>
      <c r="AJ148" s="84"/>
      <c r="AK148" s="84"/>
      <c r="AL148" s="84"/>
    </row>
    <row r="149" spans="1:38" ht="30" customHeight="1">
      <c r="A149" s="2089"/>
      <c r="B149" s="2089"/>
      <c r="C149" s="2089"/>
      <c r="D149" s="2089"/>
      <c r="E149" s="2089"/>
      <c r="F149" s="2089"/>
      <c r="G149" s="2089"/>
      <c r="H149" s="2085"/>
      <c r="I149" s="2085"/>
      <c r="J149" s="2085"/>
      <c r="K149" s="2085"/>
      <c r="L149" s="2085"/>
      <c r="M149" s="2085"/>
      <c r="N149" s="2085"/>
      <c r="O149" s="2085"/>
      <c r="P149" s="2085"/>
      <c r="Q149" s="2085"/>
      <c r="R149" s="2086"/>
      <c r="S149" s="2086"/>
      <c r="T149" s="2086"/>
      <c r="U149" s="2086"/>
      <c r="V149" s="2086"/>
      <c r="W149" s="2086"/>
      <c r="X149" s="2086"/>
      <c r="Y149" s="2086"/>
      <c r="Z149" s="2086"/>
      <c r="AA149" s="2090"/>
      <c r="AB149" s="2090"/>
      <c r="AC149" s="2090"/>
      <c r="AD149" s="2090"/>
      <c r="AE149" s="2090"/>
      <c r="AF149" s="2090"/>
      <c r="AG149" s="2090"/>
      <c r="AH149" s="2090"/>
      <c r="AI149" s="2090"/>
      <c r="AJ149" s="84"/>
      <c r="AK149" s="84"/>
      <c r="AL149" s="84"/>
    </row>
    <row r="150" spans="1:38" ht="30" customHeight="1">
      <c r="A150" s="2089"/>
      <c r="B150" s="2089"/>
      <c r="C150" s="2089"/>
      <c r="D150" s="2089"/>
      <c r="E150" s="2089"/>
      <c r="F150" s="2089"/>
      <c r="G150" s="2089"/>
      <c r="H150" s="2085"/>
      <c r="I150" s="2085"/>
      <c r="J150" s="2085"/>
      <c r="K150" s="2085"/>
      <c r="L150" s="2085"/>
      <c r="M150" s="2085"/>
      <c r="N150" s="2085"/>
      <c r="O150" s="2085"/>
      <c r="P150" s="2085"/>
      <c r="Q150" s="2085"/>
      <c r="R150" s="2085"/>
      <c r="S150" s="2085"/>
      <c r="T150" s="2085"/>
      <c r="U150" s="2085"/>
      <c r="V150" s="2085"/>
      <c r="W150" s="2085"/>
      <c r="X150" s="2085"/>
      <c r="Y150" s="2085"/>
      <c r="Z150" s="2085"/>
      <c r="AA150" s="2085"/>
      <c r="AB150" s="2085"/>
      <c r="AC150" s="2085"/>
      <c r="AD150" s="2085"/>
      <c r="AE150" s="2085"/>
      <c r="AF150" s="2085"/>
      <c r="AG150" s="2085"/>
      <c r="AH150" s="2085"/>
      <c r="AI150" s="2085"/>
      <c r="AJ150" s="84"/>
      <c r="AK150" s="84"/>
      <c r="AL150" s="84"/>
    </row>
    <row r="151" spans="1:38" ht="30" customHeight="1">
      <c r="A151" s="2079"/>
      <c r="B151" s="2079"/>
      <c r="C151" s="2079"/>
      <c r="D151" s="2079"/>
      <c r="E151" s="2079"/>
      <c r="F151" s="2079"/>
      <c r="G151" s="2079"/>
      <c r="H151" s="2085"/>
      <c r="I151" s="2085"/>
      <c r="J151" s="2085"/>
      <c r="K151" s="2085"/>
      <c r="L151" s="2085"/>
      <c r="M151" s="2085"/>
      <c r="N151" s="2085"/>
      <c r="O151" s="2085"/>
      <c r="P151" s="2085"/>
      <c r="Q151" s="2085"/>
      <c r="R151" s="2086"/>
      <c r="S151" s="2086"/>
      <c r="T151" s="2086"/>
      <c r="U151" s="2086"/>
      <c r="V151" s="2086"/>
      <c r="W151" s="2086"/>
      <c r="X151" s="2086"/>
      <c r="Y151" s="2086"/>
      <c r="Z151" s="2086"/>
      <c r="AA151" s="2076"/>
      <c r="AB151" s="2076"/>
      <c r="AC151" s="2076"/>
      <c r="AD151" s="2076"/>
      <c r="AE151" s="2076"/>
      <c r="AF151" s="2076"/>
      <c r="AG151" s="2076"/>
      <c r="AH151" s="2076"/>
      <c r="AI151" s="2076"/>
      <c r="AJ151" s="84"/>
      <c r="AK151" s="84"/>
      <c r="AL151" s="84"/>
    </row>
    <row r="152" spans="1:38" ht="48.75" customHeight="1">
      <c r="A152" s="2087"/>
      <c r="B152" s="2087"/>
      <c r="C152" s="2087"/>
      <c r="D152" s="2087"/>
      <c r="E152" s="2087"/>
      <c r="F152" s="2087"/>
      <c r="G152" s="2087"/>
      <c r="H152" s="2088"/>
      <c r="I152" s="2088"/>
      <c r="J152" s="2088"/>
      <c r="K152" s="2088"/>
      <c r="L152" s="2088"/>
      <c r="M152" s="2088"/>
      <c r="N152" s="2088"/>
      <c r="O152" s="2088"/>
      <c r="P152" s="2088"/>
      <c r="Q152" s="2088"/>
      <c r="R152" s="2088"/>
      <c r="S152" s="2088"/>
      <c r="T152" s="2088"/>
      <c r="U152" s="2088"/>
      <c r="V152" s="2088"/>
      <c r="W152" s="2088"/>
      <c r="X152" s="2088"/>
      <c r="Y152" s="2088"/>
      <c r="Z152" s="2088"/>
      <c r="AA152" s="2088"/>
      <c r="AB152" s="2088"/>
      <c r="AC152" s="2088"/>
      <c r="AD152" s="2088"/>
      <c r="AE152" s="2088"/>
      <c r="AF152" s="2088"/>
      <c r="AG152" s="2088"/>
      <c r="AH152" s="2088"/>
      <c r="AI152" s="2088"/>
      <c r="AJ152" s="84"/>
      <c r="AK152" s="84"/>
      <c r="AL152" s="84"/>
    </row>
    <row r="153" spans="1:38" ht="30" customHeight="1">
      <c r="A153" s="2079"/>
      <c r="B153" s="2079"/>
      <c r="C153" s="2079"/>
      <c r="D153" s="2079"/>
      <c r="E153" s="2079"/>
      <c r="F153" s="2079"/>
      <c r="G153" s="2079"/>
      <c r="H153" s="2084"/>
      <c r="I153" s="2084"/>
      <c r="J153" s="2084"/>
      <c r="K153" s="2082"/>
      <c r="L153" s="2082"/>
      <c r="M153" s="2079"/>
      <c r="N153" s="2079"/>
      <c r="O153" s="2082"/>
      <c r="P153" s="2082"/>
      <c r="Q153" s="2083"/>
      <c r="R153" s="2083"/>
      <c r="S153" s="2079"/>
      <c r="T153" s="2079"/>
      <c r="U153" s="2079"/>
      <c r="V153" s="2079"/>
      <c r="W153" s="2079"/>
      <c r="X153" s="2079"/>
      <c r="Y153" s="2082"/>
      <c r="Z153" s="2082"/>
      <c r="AA153" s="2079"/>
      <c r="AB153" s="2079"/>
      <c r="AC153" s="2082"/>
      <c r="AD153" s="2082"/>
      <c r="AE153" s="2083"/>
      <c r="AF153" s="2083"/>
      <c r="AG153" s="2083"/>
      <c r="AH153" s="2083"/>
      <c r="AI153" s="2083"/>
      <c r="AJ153" s="84"/>
      <c r="AK153" s="84"/>
      <c r="AL153" s="84"/>
    </row>
    <row r="154" spans="1:38" ht="30" customHeight="1">
      <c r="A154" s="2079"/>
      <c r="B154" s="2079"/>
      <c r="C154" s="2079"/>
      <c r="D154" s="2079"/>
      <c r="E154" s="2079"/>
      <c r="F154" s="2079"/>
      <c r="G154" s="2079"/>
      <c r="H154" s="1868"/>
      <c r="I154" s="1868"/>
      <c r="J154" s="1868"/>
      <c r="K154" s="1868"/>
      <c r="L154" s="1868"/>
      <c r="M154" s="1868"/>
      <c r="N154" s="1868"/>
      <c r="O154" s="1868"/>
      <c r="P154" s="1868"/>
      <c r="Q154" s="1868"/>
      <c r="R154" s="1868"/>
      <c r="S154" s="1868"/>
      <c r="T154" s="1868"/>
      <c r="U154" s="1868"/>
      <c r="V154" s="1868"/>
      <c r="W154" s="2081"/>
      <c r="X154" s="2081"/>
      <c r="Y154" s="2081"/>
      <c r="Z154" s="2081"/>
      <c r="AA154" s="2081"/>
      <c r="AB154" s="2081"/>
      <c r="AC154" s="2081"/>
      <c r="AD154" s="2081"/>
      <c r="AE154" s="2081"/>
      <c r="AF154" s="2081"/>
      <c r="AG154" s="2081"/>
      <c r="AH154" s="2081"/>
      <c r="AI154" s="2081"/>
      <c r="AJ154" s="84"/>
      <c r="AK154" s="84"/>
      <c r="AL154" s="84"/>
    </row>
    <row r="155" spans="1:38" ht="50.15" customHeight="1">
      <c r="A155" s="2079"/>
      <c r="B155" s="2079"/>
      <c r="C155" s="2079"/>
      <c r="D155" s="2079"/>
      <c r="E155" s="2079"/>
      <c r="F155" s="2079"/>
      <c r="G155" s="2079"/>
      <c r="H155" s="2076"/>
      <c r="I155" s="2076"/>
      <c r="J155" s="2076"/>
      <c r="K155" s="2076"/>
      <c r="L155" s="2076"/>
      <c r="M155" s="2076"/>
      <c r="N155" s="2076"/>
      <c r="O155" s="2076"/>
      <c r="P155" s="2076"/>
      <c r="Q155" s="2076"/>
      <c r="R155" s="2076"/>
      <c r="S155" s="2076"/>
      <c r="T155" s="2076"/>
      <c r="U155" s="2076"/>
      <c r="V155" s="2076"/>
      <c r="W155" s="2076"/>
      <c r="X155" s="2076"/>
      <c r="Y155" s="2076"/>
      <c r="Z155" s="2076"/>
      <c r="AA155" s="2076"/>
      <c r="AB155" s="2076"/>
      <c r="AC155" s="2076"/>
      <c r="AD155" s="2076"/>
      <c r="AE155" s="2076"/>
      <c r="AF155" s="2076"/>
      <c r="AG155" s="2076"/>
      <c r="AH155" s="2076"/>
      <c r="AI155" s="2076"/>
      <c r="AJ155" s="84"/>
      <c r="AK155" s="84"/>
      <c r="AL155" s="84"/>
    </row>
    <row r="156" spans="1:38" ht="50.15" customHeight="1">
      <c r="A156" s="2079"/>
      <c r="B156" s="2079"/>
      <c r="C156" s="2079"/>
      <c r="D156" s="2079"/>
      <c r="E156" s="2079"/>
      <c r="F156" s="2079"/>
      <c r="G156" s="2079"/>
      <c r="H156" s="2076"/>
      <c r="I156" s="2076"/>
      <c r="J156" s="2076"/>
      <c r="K156" s="2076"/>
      <c r="L156" s="2076"/>
      <c r="M156" s="2076"/>
      <c r="N156" s="2076"/>
      <c r="O156" s="2076"/>
      <c r="P156" s="2076"/>
      <c r="Q156" s="2076"/>
      <c r="R156" s="2076"/>
      <c r="S156" s="2076"/>
      <c r="T156" s="2076"/>
      <c r="U156" s="2076"/>
      <c r="V156" s="2076"/>
      <c r="W156" s="2076"/>
      <c r="X156" s="2076"/>
      <c r="Y156" s="2076"/>
      <c r="Z156" s="2076"/>
      <c r="AA156" s="2076"/>
      <c r="AB156" s="2076"/>
      <c r="AC156" s="2076"/>
      <c r="AD156" s="2076"/>
      <c r="AE156" s="2076"/>
      <c r="AF156" s="2076"/>
      <c r="AG156" s="2076"/>
      <c r="AH156" s="2076"/>
      <c r="AI156" s="2076"/>
      <c r="AJ156" s="84"/>
      <c r="AK156" s="84"/>
      <c r="AL156" s="84"/>
    </row>
    <row r="157" spans="1:38" ht="50.15" customHeight="1">
      <c r="A157" s="2079"/>
      <c r="B157" s="2079"/>
      <c r="C157" s="2079"/>
      <c r="D157" s="2079"/>
      <c r="E157" s="2079"/>
      <c r="F157" s="2079"/>
      <c r="G157" s="2079"/>
      <c r="H157" s="2076"/>
      <c r="I157" s="2076"/>
      <c r="J157" s="2076"/>
      <c r="K157" s="2076"/>
      <c r="L157" s="2076"/>
      <c r="M157" s="2076"/>
      <c r="N157" s="2076"/>
      <c r="O157" s="2076"/>
      <c r="P157" s="2076"/>
      <c r="Q157" s="2076"/>
      <c r="R157" s="2076"/>
      <c r="S157" s="2076"/>
      <c r="T157" s="2076"/>
      <c r="U157" s="2076"/>
      <c r="V157" s="2076"/>
      <c r="W157" s="2076"/>
      <c r="X157" s="2076"/>
      <c r="Y157" s="2076"/>
      <c r="Z157" s="2076"/>
      <c r="AA157" s="2076"/>
      <c r="AB157" s="2076"/>
      <c r="AC157" s="2076"/>
      <c r="AD157" s="2076"/>
      <c r="AE157" s="2076"/>
      <c r="AF157" s="2076"/>
      <c r="AG157" s="2076"/>
      <c r="AH157" s="2076"/>
      <c r="AI157" s="2076"/>
      <c r="AJ157" s="84"/>
      <c r="AK157" s="84"/>
      <c r="AL157" s="84"/>
    </row>
    <row r="158" spans="1:38" ht="30" customHeight="1">
      <c r="A158" s="2079"/>
      <c r="B158" s="2079"/>
      <c r="C158" s="2079"/>
      <c r="D158" s="2079"/>
      <c r="E158" s="2079"/>
      <c r="F158" s="2079"/>
      <c r="G158" s="2079"/>
      <c r="H158" s="2080"/>
      <c r="I158" s="2080"/>
      <c r="J158" s="1876"/>
      <c r="K158" s="1876"/>
      <c r="L158" s="1876"/>
      <c r="M158" s="1876"/>
      <c r="N158" s="2080"/>
      <c r="O158" s="2080"/>
      <c r="P158" s="2080"/>
      <c r="Q158" s="2080"/>
      <c r="R158" s="2079"/>
      <c r="S158" s="2079"/>
      <c r="T158" s="2079"/>
      <c r="U158" s="2079"/>
      <c r="V158" s="2079"/>
      <c r="W158" s="2079"/>
      <c r="X158" s="2079"/>
      <c r="Y158" s="2079"/>
      <c r="Z158" s="2079"/>
      <c r="AA158" s="1876"/>
      <c r="AB158" s="1876"/>
      <c r="AC158" s="1876"/>
      <c r="AD158" s="1876"/>
      <c r="AE158" s="1876"/>
      <c r="AF158" s="2080"/>
      <c r="AG158" s="2080"/>
      <c r="AH158" s="2080"/>
      <c r="AI158" s="2080"/>
      <c r="AJ158" s="84"/>
      <c r="AK158" s="84"/>
      <c r="AL158" s="84"/>
    </row>
    <row r="159" spans="1:38" ht="50.15" customHeight="1">
      <c r="A159" s="2079"/>
      <c r="B159" s="2079"/>
      <c r="C159" s="2079"/>
      <c r="D159" s="2079"/>
      <c r="E159" s="2079"/>
      <c r="F159" s="2079"/>
      <c r="G159" s="2079"/>
      <c r="H159" s="2080"/>
      <c r="I159" s="2080"/>
      <c r="J159" s="2076"/>
      <c r="K159" s="2076"/>
      <c r="L159" s="2076"/>
      <c r="M159" s="2076"/>
      <c r="N159" s="2076"/>
      <c r="O159" s="2076"/>
      <c r="P159" s="2076"/>
      <c r="Q159" s="2076"/>
      <c r="R159" s="2076"/>
      <c r="S159" s="2076"/>
      <c r="T159" s="2076"/>
      <c r="U159" s="2076"/>
      <c r="V159" s="2076"/>
      <c r="W159" s="2076"/>
      <c r="X159" s="2076"/>
      <c r="Y159" s="2076"/>
      <c r="Z159" s="2076"/>
      <c r="AA159" s="2076"/>
      <c r="AB159" s="2076"/>
      <c r="AC159" s="2076"/>
      <c r="AD159" s="2076"/>
      <c r="AE159" s="2076"/>
      <c r="AF159" s="2076"/>
      <c r="AG159" s="2076"/>
      <c r="AH159" s="2076"/>
      <c r="AI159" s="2076"/>
      <c r="AJ159" s="84"/>
      <c r="AK159" s="84"/>
      <c r="AL159" s="84"/>
    </row>
    <row r="160" spans="1:38" ht="25.5" customHeight="1">
      <c r="A160" s="2077"/>
      <c r="B160" s="2077"/>
      <c r="C160" s="2077"/>
      <c r="D160" s="2077"/>
      <c r="E160" s="2077"/>
      <c r="F160" s="2077"/>
      <c r="G160" s="2077"/>
      <c r="H160" s="2077"/>
      <c r="I160" s="2077"/>
      <c r="J160" s="2077"/>
      <c r="K160" s="2077"/>
      <c r="L160" s="2077"/>
      <c r="M160" s="2077"/>
      <c r="N160" s="2077"/>
      <c r="O160" s="2077"/>
      <c r="P160" s="2077"/>
      <c r="Q160" s="2077"/>
      <c r="R160" s="2077"/>
      <c r="S160" s="2077"/>
      <c r="T160" s="2077"/>
      <c r="U160" s="2077"/>
      <c r="V160" s="2077"/>
      <c r="W160" s="2077"/>
      <c r="X160" s="2077"/>
      <c r="Y160" s="2077"/>
      <c r="Z160" s="2077"/>
      <c r="AA160" s="2077"/>
      <c r="AB160" s="2078"/>
      <c r="AC160" s="2078"/>
      <c r="AD160" s="2078"/>
      <c r="AE160" s="2078"/>
      <c r="AF160" s="2078"/>
      <c r="AG160" s="2078"/>
      <c r="AH160" s="2078"/>
      <c r="AI160" s="2078"/>
      <c r="AJ160" s="84"/>
      <c r="AK160" s="84"/>
      <c r="AL160" s="84"/>
    </row>
    <row r="161" spans="1:42" ht="1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9"/>
      <c r="Z161" s="29"/>
      <c r="AA161" s="29"/>
      <c r="AB161" s="29"/>
      <c r="AC161" s="29"/>
      <c r="AD161" s="29"/>
      <c r="AE161" s="29"/>
      <c r="AF161" s="29"/>
      <c r="AG161" s="29"/>
      <c r="AH161" s="29"/>
      <c r="AI161" s="29"/>
      <c r="AJ161" s="8"/>
      <c r="AK161" s="8"/>
      <c r="AL161" s="8"/>
      <c r="AM161" s="8"/>
      <c r="AN161" s="8"/>
      <c r="AO161" s="8"/>
      <c r="AP161" s="8"/>
    </row>
    <row r="162" spans="1:42" ht="30" customHeight="1">
      <c r="A162" s="2079"/>
      <c r="B162" s="2079"/>
      <c r="C162" s="2079"/>
      <c r="D162" s="2091"/>
      <c r="E162" s="2091"/>
      <c r="F162" s="2091"/>
      <c r="G162" s="2091"/>
      <c r="H162" s="2089"/>
      <c r="I162" s="2089"/>
      <c r="J162" s="2092"/>
      <c r="K162" s="2092"/>
      <c r="L162" s="2092"/>
      <c r="M162" s="2092"/>
      <c r="N162" s="2092"/>
      <c r="O162" s="2092"/>
      <c r="P162" s="2092"/>
      <c r="Q162" s="2092"/>
      <c r="R162" s="2092"/>
      <c r="S162" s="2092"/>
      <c r="T162" s="2092"/>
      <c r="U162" s="2092"/>
      <c r="V162" s="2092"/>
      <c r="W162" s="2092"/>
      <c r="X162" s="2092"/>
      <c r="Y162" s="2092"/>
      <c r="Z162" s="2092"/>
      <c r="AA162" s="2092"/>
      <c r="AB162" s="2092"/>
      <c r="AC162" s="2092"/>
      <c r="AD162" s="2092"/>
      <c r="AE162" s="2092"/>
      <c r="AF162" s="2092"/>
      <c r="AG162" s="2092"/>
      <c r="AH162" s="2092"/>
      <c r="AI162" s="2092"/>
      <c r="AJ162" s="84"/>
      <c r="AK162" s="84"/>
      <c r="AL162" s="84"/>
    </row>
    <row r="163" spans="1:42" ht="30" customHeight="1">
      <c r="A163" s="2089"/>
      <c r="B163" s="2089"/>
      <c r="C163" s="2089"/>
      <c r="D163" s="2089"/>
      <c r="E163" s="2089"/>
      <c r="F163" s="2089"/>
      <c r="G163" s="2089"/>
      <c r="H163" s="2085"/>
      <c r="I163" s="2085"/>
      <c r="J163" s="2085"/>
      <c r="K163" s="2085"/>
      <c r="L163" s="2085"/>
      <c r="M163" s="2085"/>
      <c r="N163" s="2085"/>
      <c r="O163" s="2085"/>
      <c r="P163" s="2085"/>
      <c r="Q163" s="2085"/>
      <c r="R163" s="2086"/>
      <c r="S163" s="2086"/>
      <c r="T163" s="2086"/>
      <c r="U163" s="2086"/>
      <c r="V163" s="2086"/>
      <c r="W163" s="2086"/>
      <c r="X163" s="2086"/>
      <c r="Y163" s="2086"/>
      <c r="Z163" s="2086"/>
      <c r="AA163" s="2090"/>
      <c r="AB163" s="2090"/>
      <c r="AC163" s="2090"/>
      <c r="AD163" s="2090"/>
      <c r="AE163" s="2090"/>
      <c r="AF163" s="2090"/>
      <c r="AG163" s="2090"/>
      <c r="AH163" s="2090"/>
      <c r="AI163" s="2090"/>
      <c r="AJ163" s="84"/>
      <c r="AK163" s="84"/>
      <c r="AL163" s="84"/>
    </row>
    <row r="164" spans="1:42" ht="30" customHeight="1">
      <c r="A164" s="2089"/>
      <c r="B164" s="2089"/>
      <c r="C164" s="2089"/>
      <c r="D164" s="2089"/>
      <c r="E164" s="2089"/>
      <c r="F164" s="2089"/>
      <c r="G164" s="2089"/>
      <c r="H164" s="2085"/>
      <c r="I164" s="2085"/>
      <c r="J164" s="2085"/>
      <c r="K164" s="2085"/>
      <c r="L164" s="2085"/>
      <c r="M164" s="2085"/>
      <c r="N164" s="2085"/>
      <c r="O164" s="2085"/>
      <c r="P164" s="2085"/>
      <c r="Q164" s="2085"/>
      <c r="R164" s="2085"/>
      <c r="S164" s="2085"/>
      <c r="T164" s="2085"/>
      <c r="U164" s="2085"/>
      <c r="V164" s="2085"/>
      <c r="W164" s="2085"/>
      <c r="X164" s="2085"/>
      <c r="Y164" s="2085"/>
      <c r="Z164" s="2085"/>
      <c r="AA164" s="2085"/>
      <c r="AB164" s="2085"/>
      <c r="AC164" s="2085"/>
      <c r="AD164" s="2085"/>
      <c r="AE164" s="2085"/>
      <c r="AF164" s="2085"/>
      <c r="AG164" s="2085"/>
      <c r="AH164" s="2085"/>
      <c r="AI164" s="2085"/>
      <c r="AJ164" s="84"/>
      <c r="AK164" s="84"/>
      <c r="AL164" s="84"/>
    </row>
    <row r="165" spans="1:42" ht="30" customHeight="1">
      <c r="A165" s="2079"/>
      <c r="B165" s="2079"/>
      <c r="C165" s="2079"/>
      <c r="D165" s="2079"/>
      <c r="E165" s="2079"/>
      <c r="F165" s="2079"/>
      <c r="G165" s="2079"/>
      <c r="H165" s="2085"/>
      <c r="I165" s="2085"/>
      <c r="J165" s="2085"/>
      <c r="K165" s="2085"/>
      <c r="L165" s="2085"/>
      <c r="M165" s="2085"/>
      <c r="N165" s="2085"/>
      <c r="O165" s="2085"/>
      <c r="P165" s="2085"/>
      <c r="Q165" s="2085"/>
      <c r="R165" s="2086"/>
      <c r="S165" s="2086"/>
      <c r="T165" s="2086"/>
      <c r="U165" s="2086"/>
      <c r="V165" s="2086"/>
      <c r="W165" s="2086"/>
      <c r="X165" s="2086"/>
      <c r="Y165" s="2086"/>
      <c r="Z165" s="2086"/>
      <c r="AA165" s="2076"/>
      <c r="AB165" s="2076"/>
      <c r="AC165" s="2076"/>
      <c r="AD165" s="2076"/>
      <c r="AE165" s="2076"/>
      <c r="AF165" s="2076"/>
      <c r="AG165" s="2076"/>
      <c r="AH165" s="2076"/>
      <c r="AI165" s="2076"/>
      <c r="AJ165" s="84"/>
      <c r="AK165" s="84"/>
      <c r="AL165" s="84"/>
    </row>
    <row r="166" spans="1:42" ht="48.75" customHeight="1">
      <c r="A166" s="2087"/>
      <c r="B166" s="2087"/>
      <c r="C166" s="2087"/>
      <c r="D166" s="2087"/>
      <c r="E166" s="2087"/>
      <c r="F166" s="2087"/>
      <c r="G166" s="2087"/>
      <c r="H166" s="2088"/>
      <c r="I166" s="2088"/>
      <c r="J166" s="2088"/>
      <c r="K166" s="2088"/>
      <c r="L166" s="2088"/>
      <c r="M166" s="2088"/>
      <c r="N166" s="2088"/>
      <c r="O166" s="2088"/>
      <c r="P166" s="2088"/>
      <c r="Q166" s="2088"/>
      <c r="R166" s="2088"/>
      <c r="S166" s="2088"/>
      <c r="T166" s="2088"/>
      <c r="U166" s="2088"/>
      <c r="V166" s="2088"/>
      <c r="W166" s="2088"/>
      <c r="X166" s="2088"/>
      <c r="Y166" s="2088"/>
      <c r="Z166" s="2088"/>
      <c r="AA166" s="2088"/>
      <c r="AB166" s="2088"/>
      <c r="AC166" s="2088"/>
      <c r="AD166" s="2088"/>
      <c r="AE166" s="2088"/>
      <c r="AF166" s="2088"/>
      <c r="AG166" s="2088"/>
      <c r="AH166" s="2088"/>
      <c r="AI166" s="2088"/>
      <c r="AJ166" s="84"/>
      <c r="AK166" s="84"/>
      <c r="AL166" s="84"/>
    </row>
    <row r="167" spans="1:42" ht="30" customHeight="1">
      <c r="A167" s="2079"/>
      <c r="B167" s="2079"/>
      <c r="C167" s="2079"/>
      <c r="D167" s="2079"/>
      <c r="E167" s="2079"/>
      <c r="F167" s="2079"/>
      <c r="G167" s="2079"/>
      <c r="H167" s="2084"/>
      <c r="I167" s="2084"/>
      <c r="J167" s="2084"/>
      <c r="K167" s="2082"/>
      <c r="L167" s="2082"/>
      <c r="M167" s="2079"/>
      <c r="N167" s="2079"/>
      <c r="O167" s="2082"/>
      <c r="P167" s="2082"/>
      <c r="Q167" s="2083"/>
      <c r="R167" s="2083"/>
      <c r="S167" s="2079"/>
      <c r="T167" s="2079"/>
      <c r="U167" s="2079"/>
      <c r="V167" s="2079"/>
      <c r="W167" s="2079"/>
      <c r="X167" s="2079"/>
      <c r="Y167" s="2082"/>
      <c r="Z167" s="2082"/>
      <c r="AA167" s="2079"/>
      <c r="AB167" s="2079"/>
      <c r="AC167" s="2082"/>
      <c r="AD167" s="2082"/>
      <c r="AE167" s="2083"/>
      <c r="AF167" s="2083"/>
      <c r="AG167" s="2083"/>
      <c r="AH167" s="2083"/>
      <c r="AI167" s="2083"/>
      <c r="AJ167" s="84"/>
      <c r="AK167" s="84"/>
      <c r="AL167" s="84"/>
    </row>
    <row r="168" spans="1:42" ht="30" customHeight="1">
      <c r="A168" s="2079"/>
      <c r="B168" s="2079"/>
      <c r="C168" s="2079"/>
      <c r="D168" s="2079"/>
      <c r="E168" s="2079"/>
      <c r="F168" s="2079"/>
      <c r="G168" s="2079"/>
      <c r="H168" s="1868"/>
      <c r="I168" s="1868"/>
      <c r="J168" s="1868"/>
      <c r="K168" s="1868"/>
      <c r="L168" s="1868"/>
      <c r="M168" s="1868"/>
      <c r="N168" s="1868"/>
      <c r="O168" s="1868"/>
      <c r="P168" s="1868"/>
      <c r="Q168" s="1868"/>
      <c r="R168" s="1868"/>
      <c r="S168" s="1868"/>
      <c r="T168" s="1868"/>
      <c r="U168" s="1868"/>
      <c r="V168" s="1868"/>
      <c r="W168" s="2081"/>
      <c r="X168" s="2081"/>
      <c r="Y168" s="2081"/>
      <c r="Z168" s="2081"/>
      <c r="AA168" s="2081"/>
      <c r="AB168" s="2081"/>
      <c r="AC168" s="2081"/>
      <c r="AD168" s="2081"/>
      <c r="AE168" s="2081"/>
      <c r="AF168" s="2081"/>
      <c r="AG168" s="2081"/>
      <c r="AH168" s="2081"/>
      <c r="AI168" s="2081"/>
      <c r="AJ168" s="84"/>
      <c r="AK168" s="84"/>
      <c r="AL168" s="84"/>
    </row>
    <row r="169" spans="1:42" ht="50.15" customHeight="1">
      <c r="A169" s="2079"/>
      <c r="B169" s="2079"/>
      <c r="C169" s="2079"/>
      <c r="D169" s="2079"/>
      <c r="E169" s="2079"/>
      <c r="F169" s="2079"/>
      <c r="G169" s="2079"/>
      <c r="H169" s="2076"/>
      <c r="I169" s="2076"/>
      <c r="J169" s="2076"/>
      <c r="K169" s="2076"/>
      <c r="L169" s="2076"/>
      <c r="M169" s="2076"/>
      <c r="N169" s="2076"/>
      <c r="O169" s="2076"/>
      <c r="P169" s="2076"/>
      <c r="Q169" s="2076"/>
      <c r="R169" s="2076"/>
      <c r="S169" s="2076"/>
      <c r="T169" s="2076"/>
      <c r="U169" s="2076"/>
      <c r="V169" s="2076"/>
      <c r="W169" s="2076"/>
      <c r="X169" s="2076"/>
      <c r="Y169" s="2076"/>
      <c r="Z169" s="2076"/>
      <c r="AA169" s="2076"/>
      <c r="AB169" s="2076"/>
      <c r="AC169" s="2076"/>
      <c r="AD169" s="2076"/>
      <c r="AE169" s="2076"/>
      <c r="AF169" s="2076"/>
      <c r="AG169" s="2076"/>
      <c r="AH169" s="2076"/>
      <c r="AI169" s="2076"/>
      <c r="AJ169" s="84"/>
      <c r="AK169" s="84"/>
      <c r="AL169" s="84"/>
    </row>
    <row r="170" spans="1:42" ht="50.15" customHeight="1">
      <c r="A170" s="2079"/>
      <c r="B170" s="2079"/>
      <c r="C170" s="2079"/>
      <c r="D170" s="2079"/>
      <c r="E170" s="2079"/>
      <c r="F170" s="2079"/>
      <c r="G170" s="2079"/>
      <c r="H170" s="2076"/>
      <c r="I170" s="2076"/>
      <c r="J170" s="2076"/>
      <c r="K170" s="2076"/>
      <c r="L170" s="2076"/>
      <c r="M170" s="2076"/>
      <c r="N170" s="2076"/>
      <c r="O170" s="2076"/>
      <c r="P170" s="2076"/>
      <c r="Q170" s="2076"/>
      <c r="R170" s="2076"/>
      <c r="S170" s="2076"/>
      <c r="T170" s="2076"/>
      <c r="U170" s="2076"/>
      <c r="V170" s="2076"/>
      <c r="W170" s="2076"/>
      <c r="X170" s="2076"/>
      <c r="Y170" s="2076"/>
      <c r="Z170" s="2076"/>
      <c r="AA170" s="2076"/>
      <c r="AB170" s="2076"/>
      <c r="AC170" s="2076"/>
      <c r="AD170" s="2076"/>
      <c r="AE170" s="2076"/>
      <c r="AF170" s="2076"/>
      <c r="AG170" s="2076"/>
      <c r="AH170" s="2076"/>
      <c r="AI170" s="2076"/>
      <c r="AJ170" s="84"/>
      <c r="AK170" s="84"/>
      <c r="AL170" s="84"/>
    </row>
    <row r="171" spans="1:42" ht="50.15" customHeight="1">
      <c r="A171" s="2079"/>
      <c r="B171" s="2079"/>
      <c r="C171" s="2079"/>
      <c r="D171" s="2079"/>
      <c r="E171" s="2079"/>
      <c r="F171" s="2079"/>
      <c r="G171" s="2079"/>
      <c r="H171" s="2076"/>
      <c r="I171" s="2076"/>
      <c r="J171" s="2076"/>
      <c r="K171" s="2076"/>
      <c r="L171" s="2076"/>
      <c r="M171" s="2076"/>
      <c r="N171" s="2076"/>
      <c r="O171" s="2076"/>
      <c r="P171" s="2076"/>
      <c r="Q171" s="2076"/>
      <c r="R171" s="2076"/>
      <c r="S171" s="2076"/>
      <c r="T171" s="2076"/>
      <c r="U171" s="2076"/>
      <c r="V171" s="2076"/>
      <c r="W171" s="2076"/>
      <c r="X171" s="2076"/>
      <c r="Y171" s="2076"/>
      <c r="Z171" s="2076"/>
      <c r="AA171" s="2076"/>
      <c r="AB171" s="2076"/>
      <c r="AC171" s="2076"/>
      <c r="AD171" s="2076"/>
      <c r="AE171" s="2076"/>
      <c r="AF171" s="2076"/>
      <c r="AG171" s="2076"/>
      <c r="AH171" s="2076"/>
      <c r="AI171" s="2076"/>
      <c r="AJ171" s="84"/>
      <c r="AK171" s="84"/>
      <c r="AL171" s="84"/>
    </row>
    <row r="172" spans="1:42" ht="30" customHeight="1">
      <c r="A172" s="2079"/>
      <c r="B172" s="2079"/>
      <c r="C172" s="2079"/>
      <c r="D172" s="2079"/>
      <c r="E172" s="2079"/>
      <c r="F172" s="2079"/>
      <c r="G172" s="2079"/>
      <c r="H172" s="2080"/>
      <c r="I172" s="2080"/>
      <c r="J172" s="1876"/>
      <c r="K172" s="1876"/>
      <c r="L172" s="1876"/>
      <c r="M172" s="1876"/>
      <c r="N172" s="2080"/>
      <c r="O172" s="2080"/>
      <c r="P172" s="2080"/>
      <c r="Q172" s="2080"/>
      <c r="R172" s="2079"/>
      <c r="S172" s="2079"/>
      <c r="T172" s="2079"/>
      <c r="U172" s="2079"/>
      <c r="V172" s="2079"/>
      <c r="W172" s="2079"/>
      <c r="X172" s="2079"/>
      <c r="Y172" s="2079"/>
      <c r="Z172" s="2079"/>
      <c r="AA172" s="1876"/>
      <c r="AB172" s="1876"/>
      <c r="AC172" s="1876"/>
      <c r="AD172" s="1876"/>
      <c r="AE172" s="1876"/>
      <c r="AF172" s="2080"/>
      <c r="AG172" s="2080"/>
      <c r="AH172" s="2080"/>
      <c r="AI172" s="2080"/>
      <c r="AJ172" s="84"/>
      <c r="AK172" s="84"/>
      <c r="AL172" s="84"/>
    </row>
    <row r="173" spans="1:42" ht="50.15" customHeight="1">
      <c r="A173" s="2079"/>
      <c r="B173" s="2079"/>
      <c r="C173" s="2079"/>
      <c r="D173" s="2079"/>
      <c r="E173" s="2079"/>
      <c r="F173" s="2079"/>
      <c r="G173" s="2079"/>
      <c r="H173" s="2080"/>
      <c r="I173" s="2080"/>
      <c r="J173" s="2076"/>
      <c r="K173" s="2076"/>
      <c r="L173" s="2076"/>
      <c r="M173" s="2076"/>
      <c r="N173" s="2076"/>
      <c r="O173" s="2076"/>
      <c r="P173" s="2076"/>
      <c r="Q173" s="2076"/>
      <c r="R173" s="2076"/>
      <c r="S173" s="2076"/>
      <c r="T173" s="2076"/>
      <c r="U173" s="2076"/>
      <c r="V173" s="2076"/>
      <c r="W173" s="2076"/>
      <c r="X173" s="2076"/>
      <c r="Y173" s="2076"/>
      <c r="Z173" s="2076"/>
      <c r="AA173" s="2076"/>
      <c r="AB173" s="2076"/>
      <c r="AC173" s="2076"/>
      <c r="AD173" s="2076"/>
      <c r="AE173" s="2076"/>
      <c r="AF173" s="2076"/>
      <c r="AG173" s="2076"/>
      <c r="AH173" s="2076"/>
      <c r="AI173" s="2076"/>
      <c r="AJ173" s="84"/>
      <c r="AK173" s="84"/>
      <c r="AL173" s="84"/>
    </row>
    <row r="174" spans="1:42" ht="24" customHeight="1">
      <c r="A174" s="2077"/>
      <c r="B174" s="2077"/>
      <c r="C174" s="2077"/>
      <c r="D174" s="2077"/>
      <c r="E174" s="2077"/>
      <c r="F174" s="2077"/>
      <c r="G174" s="2077"/>
      <c r="H174" s="2077"/>
      <c r="I174" s="2077"/>
      <c r="J174" s="2077"/>
      <c r="K174" s="2077"/>
      <c r="L174" s="2077"/>
      <c r="M174" s="2077"/>
      <c r="N174" s="2077"/>
      <c r="O174" s="2077"/>
      <c r="P174" s="2077"/>
      <c r="Q174" s="2077"/>
      <c r="R174" s="2077"/>
      <c r="S174" s="2077"/>
      <c r="T174" s="2077"/>
      <c r="U174" s="2077"/>
      <c r="V174" s="2077"/>
      <c r="W174" s="2077"/>
      <c r="X174" s="2077"/>
      <c r="Y174" s="2077"/>
      <c r="Z174" s="2077"/>
      <c r="AA174" s="2077"/>
      <c r="AB174" s="2078"/>
      <c r="AC174" s="2078"/>
      <c r="AD174" s="2078"/>
      <c r="AE174" s="2078"/>
      <c r="AF174" s="2078"/>
      <c r="AG174" s="2078"/>
      <c r="AH174" s="2078"/>
      <c r="AI174" s="2078"/>
      <c r="AJ174" s="84"/>
      <c r="AK174" s="84"/>
      <c r="AL174" s="84"/>
    </row>
    <row r="175" spans="1:42" ht="30" customHeight="1">
      <c r="A175" s="83"/>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c r="AA175" s="84"/>
      <c r="AB175" s="84"/>
      <c r="AC175" s="84"/>
      <c r="AD175" s="2093"/>
      <c r="AE175" s="2093"/>
      <c r="AF175" s="2093"/>
      <c r="AG175" s="2093"/>
      <c r="AH175" s="2093"/>
      <c r="AI175" s="2093"/>
      <c r="AJ175" s="84"/>
      <c r="AK175" s="84"/>
      <c r="AL175" s="84"/>
    </row>
    <row r="176" spans="1:42" ht="46.5" customHeight="1">
      <c r="A176" s="84"/>
      <c r="B176" s="2094"/>
      <c r="C176" s="2094"/>
      <c r="D176" s="2094"/>
      <c r="E176" s="2094"/>
      <c r="F176" s="2094"/>
      <c r="G176" s="2094"/>
      <c r="H176" s="2094"/>
      <c r="I176" s="2094"/>
      <c r="J176" s="2094"/>
      <c r="K176" s="2094"/>
      <c r="L176" s="2094"/>
      <c r="M176" s="2094"/>
      <c r="N176" s="2094"/>
      <c r="O176" s="2094"/>
      <c r="P176" s="2094"/>
      <c r="Q176" s="2094"/>
      <c r="R176" s="2094"/>
      <c r="S176" s="2094"/>
      <c r="T176" s="2094"/>
      <c r="U176" s="2094"/>
      <c r="V176" s="2094"/>
      <c r="W176" s="2094"/>
      <c r="X176" s="2094"/>
      <c r="Y176" s="2094"/>
      <c r="Z176" s="2094"/>
      <c r="AA176" s="2094"/>
      <c r="AB176" s="2094"/>
      <c r="AC176" s="2094"/>
      <c r="AD176" s="2094"/>
      <c r="AE176" s="2094"/>
      <c r="AF176" s="2094"/>
      <c r="AG176" s="2094"/>
      <c r="AH176" s="2094"/>
      <c r="AI176" s="85"/>
      <c r="AJ176" s="84"/>
      <c r="AK176" s="84"/>
      <c r="AL176" s="84"/>
    </row>
    <row r="177" spans="1:42" ht="30" customHeight="1">
      <c r="A177" s="2079"/>
      <c r="B177" s="2079"/>
      <c r="C177" s="2079"/>
      <c r="D177" s="2091"/>
      <c r="E177" s="2091"/>
      <c r="F177" s="2091"/>
      <c r="G177" s="2091"/>
      <c r="H177" s="2089"/>
      <c r="I177" s="2089"/>
      <c r="J177" s="2092"/>
      <c r="K177" s="2092"/>
      <c r="L177" s="2092"/>
      <c r="M177" s="2092"/>
      <c r="N177" s="2092"/>
      <c r="O177" s="2092"/>
      <c r="P177" s="2092"/>
      <c r="Q177" s="2092"/>
      <c r="R177" s="2092"/>
      <c r="S177" s="2092"/>
      <c r="T177" s="2092"/>
      <c r="U177" s="2092"/>
      <c r="V177" s="2092"/>
      <c r="W177" s="2092"/>
      <c r="X177" s="2092"/>
      <c r="Y177" s="2092"/>
      <c r="Z177" s="2092"/>
      <c r="AA177" s="2092"/>
      <c r="AB177" s="2092"/>
      <c r="AC177" s="2092"/>
      <c r="AD177" s="2092"/>
      <c r="AE177" s="2092"/>
      <c r="AF177" s="2092"/>
      <c r="AG177" s="2092"/>
      <c r="AH177" s="2092"/>
      <c r="AI177" s="2092"/>
      <c r="AJ177" s="84"/>
      <c r="AK177" s="84"/>
      <c r="AL177" s="84"/>
    </row>
    <row r="178" spans="1:42" ht="30" customHeight="1">
      <c r="A178" s="2089"/>
      <c r="B178" s="2089"/>
      <c r="C178" s="2089"/>
      <c r="D178" s="2089"/>
      <c r="E178" s="2089"/>
      <c r="F178" s="2089"/>
      <c r="G178" s="2089"/>
      <c r="H178" s="2085"/>
      <c r="I178" s="2085"/>
      <c r="J178" s="2085"/>
      <c r="K178" s="2085"/>
      <c r="L178" s="2085"/>
      <c r="M178" s="2085"/>
      <c r="N178" s="2085"/>
      <c r="O178" s="2085"/>
      <c r="P178" s="2085"/>
      <c r="Q178" s="2085"/>
      <c r="R178" s="2086"/>
      <c r="S178" s="2086"/>
      <c r="T178" s="2086"/>
      <c r="U178" s="2086"/>
      <c r="V178" s="2086"/>
      <c r="W178" s="2086"/>
      <c r="X178" s="2086"/>
      <c r="Y178" s="2086"/>
      <c r="Z178" s="2086"/>
      <c r="AA178" s="2090"/>
      <c r="AB178" s="2090"/>
      <c r="AC178" s="2090"/>
      <c r="AD178" s="2090"/>
      <c r="AE178" s="2090"/>
      <c r="AF178" s="2090"/>
      <c r="AG178" s="2090"/>
      <c r="AH178" s="2090"/>
      <c r="AI178" s="2090"/>
      <c r="AJ178" s="84"/>
      <c r="AK178" s="84"/>
      <c r="AL178" s="84"/>
    </row>
    <row r="179" spans="1:42" ht="30" customHeight="1">
      <c r="A179" s="2089"/>
      <c r="B179" s="2089"/>
      <c r="C179" s="2089"/>
      <c r="D179" s="2089"/>
      <c r="E179" s="2089"/>
      <c r="F179" s="2089"/>
      <c r="G179" s="2089"/>
      <c r="H179" s="2085"/>
      <c r="I179" s="2085"/>
      <c r="J179" s="2085"/>
      <c r="K179" s="2085"/>
      <c r="L179" s="2085"/>
      <c r="M179" s="2085"/>
      <c r="N179" s="2085"/>
      <c r="O179" s="2085"/>
      <c r="P179" s="2085"/>
      <c r="Q179" s="2085"/>
      <c r="R179" s="2085"/>
      <c r="S179" s="2085"/>
      <c r="T179" s="2085"/>
      <c r="U179" s="2085"/>
      <c r="V179" s="2085"/>
      <c r="W179" s="2085"/>
      <c r="X179" s="2085"/>
      <c r="Y179" s="2085"/>
      <c r="Z179" s="2085"/>
      <c r="AA179" s="2085"/>
      <c r="AB179" s="2085"/>
      <c r="AC179" s="2085"/>
      <c r="AD179" s="2085"/>
      <c r="AE179" s="2085"/>
      <c r="AF179" s="2085"/>
      <c r="AG179" s="2085"/>
      <c r="AH179" s="2085"/>
      <c r="AI179" s="2085"/>
      <c r="AJ179" s="84"/>
      <c r="AK179" s="84"/>
      <c r="AL179" s="84"/>
    </row>
    <row r="180" spans="1:42" ht="30" customHeight="1">
      <c r="A180" s="2079"/>
      <c r="B180" s="2079"/>
      <c r="C180" s="2079"/>
      <c r="D180" s="2079"/>
      <c r="E180" s="2079"/>
      <c r="F180" s="2079"/>
      <c r="G180" s="2079"/>
      <c r="H180" s="2085"/>
      <c r="I180" s="2085"/>
      <c r="J180" s="2085"/>
      <c r="K180" s="2085"/>
      <c r="L180" s="2085"/>
      <c r="M180" s="2085"/>
      <c r="N180" s="2085"/>
      <c r="O180" s="2085"/>
      <c r="P180" s="2085"/>
      <c r="Q180" s="2085"/>
      <c r="R180" s="2086"/>
      <c r="S180" s="2086"/>
      <c r="T180" s="2086"/>
      <c r="U180" s="2086"/>
      <c r="V180" s="2086"/>
      <c r="W180" s="2086"/>
      <c r="X180" s="2086"/>
      <c r="Y180" s="2086"/>
      <c r="Z180" s="2086"/>
      <c r="AA180" s="2076"/>
      <c r="AB180" s="2076"/>
      <c r="AC180" s="2076"/>
      <c r="AD180" s="2076"/>
      <c r="AE180" s="2076"/>
      <c r="AF180" s="2076"/>
      <c r="AG180" s="2076"/>
      <c r="AH180" s="2076"/>
      <c r="AI180" s="2076"/>
      <c r="AJ180" s="84"/>
      <c r="AK180" s="84"/>
      <c r="AL180" s="84"/>
    </row>
    <row r="181" spans="1:42" ht="48.75" customHeight="1">
      <c r="A181" s="2087"/>
      <c r="B181" s="2087"/>
      <c r="C181" s="2087"/>
      <c r="D181" s="2087"/>
      <c r="E181" s="2087"/>
      <c r="F181" s="2087"/>
      <c r="G181" s="2087"/>
      <c r="H181" s="2088"/>
      <c r="I181" s="2088"/>
      <c r="J181" s="2088"/>
      <c r="K181" s="2088"/>
      <c r="L181" s="2088"/>
      <c r="M181" s="2088"/>
      <c r="N181" s="2088"/>
      <c r="O181" s="2088"/>
      <c r="P181" s="2088"/>
      <c r="Q181" s="2088"/>
      <c r="R181" s="2088"/>
      <c r="S181" s="2088"/>
      <c r="T181" s="2088"/>
      <c r="U181" s="2088"/>
      <c r="V181" s="2088"/>
      <c r="W181" s="2088"/>
      <c r="X181" s="2088"/>
      <c r="Y181" s="2088"/>
      <c r="Z181" s="2088"/>
      <c r="AA181" s="2088"/>
      <c r="AB181" s="2088"/>
      <c r="AC181" s="2088"/>
      <c r="AD181" s="2088"/>
      <c r="AE181" s="2088"/>
      <c r="AF181" s="2088"/>
      <c r="AG181" s="2088"/>
      <c r="AH181" s="2088"/>
      <c r="AI181" s="2088"/>
      <c r="AJ181" s="84"/>
      <c r="AK181" s="84"/>
      <c r="AL181" s="84"/>
    </row>
    <row r="182" spans="1:42" ht="30" customHeight="1">
      <c r="A182" s="2079"/>
      <c r="B182" s="2079"/>
      <c r="C182" s="2079"/>
      <c r="D182" s="2079"/>
      <c r="E182" s="2079"/>
      <c r="F182" s="2079"/>
      <c r="G182" s="2079"/>
      <c r="H182" s="2084"/>
      <c r="I182" s="2084"/>
      <c r="J182" s="2084"/>
      <c r="K182" s="2082"/>
      <c r="L182" s="2082"/>
      <c r="M182" s="2079"/>
      <c r="N182" s="2079"/>
      <c r="O182" s="2082"/>
      <c r="P182" s="2082"/>
      <c r="Q182" s="2083"/>
      <c r="R182" s="2083"/>
      <c r="S182" s="2079"/>
      <c r="T182" s="2079"/>
      <c r="U182" s="2079"/>
      <c r="V182" s="2079"/>
      <c r="W182" s="2079"/>
      <c r="X182" s="2079"/>
      <c r="Y182" s="2082"/>
      <c r="Z182" s="2082"/>
      <c r="AA182" s="2079"/>
      <c r="AB182" s="2079"/>
      <c r="AC182" s="2082"/>
      <c r="AD182" s="2082"/>
      <c r="AE182" s="2083"/>
      <c r="AF182" s="2083"/>
      <c r="AG182" s="2083"/>
      <c r="AH182" s="2083"/>
      <c r="AI182" s="2083"/>
      <c r="AJ182" s="84"/>
      <c r="AK182" s="84"/>
      <c r="AL182" s="84"/>
    </row>
    <row r="183" spans="1:42" ht="30" customHeight="1">
      <c r="A183" s="2079"/>
      <c r="B183" s="2079"/>
      <c r="C183" s="2079"/>
      <c r="D183" s="2079"/>
      <c r="E183" s="2079"/>
      <c r="F183" s="2079"/>
      <c r="G183" s="2079"/>
      <c r="H183" s="1868"/>
      <c r="I183" s="1868"/>
      <c r="J183" s="1868"/>
      <c r="K183" s="1868"/>
      <c r="L183" s="1868"/>
      <c r="M183" s="1868"/>
      <c r="N183" s="1868"/>
      <c r="O183" s="1868"/>
      <c r="P183" s="1868"/>
      <c r="Q183" s="1868"/>
      <c r="R183" s="1868"/>
      <c r="S183" s="1868"/>
      <c r="T183" s="1868"/>
      <c r="U183" s="1868"/>
      <c r="V183" s="1868"/>
      <c r="W183" s="2081"/>
      <c r="X183" s="2081"/>
      <c r="Y183" s="2081"/>
      <c r="Z183" s="2081"/>
      <c r="AA183" s="2081"/>
      <c r="AB183" s="2081"/>
      <c r="AC183" s="2081"/>
      <c r="AD183" s="2081"/>
      <c r="AE183" s="2081"/>
      <c r="AF183" s="2081"/>
      <c r="AG183" s="2081"/>
      <c r="AH183" s="2081"/>
      <c r="AI183" s="2081"/>
      <c r="AJ183" s="84"/>
      <c r="AK183" s="84"/>
      <c r="AL183" s="84"/>
    </row>
    <row r="184" spans="1:42" ht="50.15" customHeight="1">
      <c r="A184" s="2079"/>
      <c r="B184" s="2079"/>
      <c r="C184" s="2079"/>
      <c r="D184" s="2079"/>
      <c r="E184" s="2079"/>
      <c r="F184" s="2079"/>
      <c r="G184" s="2079"/>
      <c r="H184" s="2076"/>
      <c r="I184" s="2076"/>
      <c r="J184" s="2076"/>
      <c r="K184" s="2076"/>
      <c r="L184" s="2076"/>
      <c r="M184" s="2076"/>
      <c r="N184" s="2076"/>
      <c r="O184" s="2076"/>
      <c r="P184" s="2076"/>
      <c r="Q184" s="2076"/>
      <c r="R184" s="2076"/>
      <c r="S184" s="2076"/>
      <c r="T184" s="2076"/>
      <c r="U184" s="2076"/>
      <c r="V184" s="2076"/>
      <c r="W184" s="2076"/>
      <c r="X184" s="2076"/>
      <c r="Y184" s="2076"/>
      <c r="Z184" s="2076"/>
      <c r="AA184" s="2076"/>
      <c r="AB184" s="2076"/>
      <c r="AC184" s="2076"/>
      <c r="AD184" s="2076"/>
      <c r="AE184" s="2076"/>
      <c r="AF184" s="2076"/>
      <c r="AG184" s="2076"/>
      <c r="AH184" s="2076"/>
      <c r="AI184" s="2076"/>
      <c r="AJ184" s="84"/>
      <c r="AK184" s="84"/>
      <c r="AL184" s="84"/>
    </row>
    <row r="185" spans="1:42" ht="50.15" customHeight="1">
      <c r="A185" s="2079"/>
      <c r="B185" s="2079"/>
      <c r="C185" s="2079"/>
      <c r="D185" s="2079"/>
      <c r="E185" s="2079"/>
      <c r="F185" s="2079"/>
      <c r="G185" s="2079"/>
      <c r="H185" s="2076"/>
      <c r="I185" s="2076"/>
      <c r="J185" s="2076"/>
      <c r="K185" s="2076"/>
      <c r="L185" s="2076"/>
      <c r="M185" s="2076"/>
      <c r="N185" s="2076"/>
      <c r="O185" s="2076"/>
      <c r="P185" s="2076"/>
      <c r="Q185" s="2076"/>
      <c r="R185" s="2076"/>
      <c r="S185" s="2076"/>
      <c r="T185" s="2076"/>
      <c r="U185" s="2076"/>
      <c r="V185" s="2076"/>
      <c r="W185" s="2076"/>
      <c r="X185" s="2076"/>
      <c r="Y185" s="2076"/>
      <c r="Z185" s="2076"/>
      <c r="AA185" s="2076"/>
      <c r="AB185" s="2076"/>
      <c r="AC185" s="2076"/>
      <c r="AD185" s="2076"/>
      <c r="AE185" s="2076"/>
      <c r="AF185" s="2076"/>
      <c r="AG185" s="2076"/>
      <c r="AH185" s="2076"/>
      <c r="AI185" s="2076"/>
      <c r="AJ185" s="84"/>
      <c r="AK185" s="84"/>
      <c r="AL185" s="84"/>
    </row>
    <row r="186" spans="1:42" ht="50.15" customHeight="1">
      <c r="A186" s="2079"/>
      <c r="B186" s="2079"/>
      <c r="C186" s="2079"/>
      <c r="D186" s="2079"/>
      <c r="E186" s="2079"/>
      <c r="F186" s="2079"/>
      <c r="G186" s="2079"/>
      <c r="H186" s="2076"/>
      <c r="I186" s="2076"/>
      <c r="J186" s="2076"/>
      <c r="K186" s="2076"/>
      <c r="L186" s="2076"/>
      <c r="M186" s="2076"/>
      <c r="N186" s="2076"/>
      <c r="O186" s="2076"/>
      <c r="P186" s="2076"/>
      <c r="Q186" s="2076"/>
      <c r="R186" s="2076"/>
      <c r="S186" s="2076"/>
      <c r="T186" s="2076"/>
      <c r="U186" s="2076"/>
      <c r="V186" s="2076"/>
      <c r="W186" s="2076"/>
      <c r="X186" s="2076"/>
      <c r="Y186" s="2076"/>
      <c r="Z186" s="2076"/>
      <c r="AA186" s="2076"/>
      <c r="AB186" s="2076"/>
      <c r="AC186" s="2076"/>
      <c r="AD186" s="2076"/>
      <c r="AE186" s="2076"/>
      <c r="AF186" s="2076"/>
      <c r="AG186" s="2076"/>
      <c r="AH186" s="2076"/>
      <c r="AI186" s="2076"/>
      <c r="AJ186" s="84"/>
      <c r="AK186" s="84"/>
      <c r="AL186" s="84"/>
    </row>
    <row r="187" spans="1:42" ht="30" customHeight="1">
      <c r="A187" s="2079"/>
      <c r="B187" s="2079"/>
      <c r="C187" s="2079"/>
      <c r="D187" s="2079"/>
      <c r="E187" s="2079"/>
      <c r="F187" s="2079"/>
      <c r="G187" s="2079"/>
      <c r="H187" s="2080"/>
      <c r="I187" s="2080"/>
      <c r="J187" s="1876"/>
      <c r="K187" s="1876"/>
      <c r="L187" s="1876"/>
      <c r="M187" s="1876"/>
      <c r="N187" s="2080"/>
      <c r="O187" s="2080"/>
      <c r="P187" s="2080"/>
      <c r="Q187" s="2080"/>
      <c r="R187" s="2079"/>
      <c r="S187" s="2079"/>
      <c r="T187" s="2079"/>
      <c r="U187" s="2079"/>
      <c r="V187" s="2079"/>
      <c r="W187" s="2079"/>
      <c r="X187" s="2079"/>
      <c r="Y187" s="2079"/>
      <c r="Z187" s="2079"/>
      <c r="AA187" s="1876"/>
      <c r="AB187" s="1876"/>
      <c r="AC187" s="1876"/>
      <c r="AD187" s="1876"/>
      <c r="AE187" s="1876"/>
      <c r="AF187" s="2080"/>
      <c r="AG187" s="2080"/>
      <c r="AH187" s="2080"/>
      <c r="AI187" s="2080"/>
      <c r="AJ187" s="84"/>
      <c r="AK187" s="84"/>
      <c r="AL187" s="84"/>
    </row>
    <row r="188" spans="1:42" ht="50.15" customHeight="1">
      <c r="A188" s="2079"/>
      <c r="B188" s="2079"/>
      <c r="C188" s="2079"/>
      <c r="D188" s="2079"/>
      <c r="E188" s="2079"/>
      <c r="F188" s="2079"/>
      <c r="G188" s="2079"/>
      <c r="H188" s="2080"/>
      <c r="I188" s="2080"/>
      <c r="J188" s="2076"/>
      <c r="K188" s="2076"/>
      <c r="L188" s="2076"/>
      <c r="M188" s="2076"/>
      <c r="N188" s="2076"/>
      <c r="O188" s="2076"/>
      <c r="P188" s="2076"/>
      <c r="Q188" s="2076"/>
      <c r="R188" s="2076"/>
      <c r="S188" s="2076"/>
      <c r="T188" s="2076"/>
      <c r="U188" s="2076"/>
      <c r="V188" s="2076"/>
      <c r="W188" s="2076"/>
      <c r="X188" s="2076"/>
      <c r="Y188" s="2076"/>
      <c r="Z188" s="2076"/>
      <c r="AA188" s="2076"/>
      <c r="AB188" s="2076"/>
      <c r="AC188" s="2076"/>
      <c r="AD188" s="2076"/>
      <c r="AE188" s="2076"/>
      <c r="AF188" s="2076"/>
      <c r="AG188" s="2076"/>
      <c r="AH188" s="2076"/>
      <c r="AI188" s="2076"/>
      <c r="AJ188" s="84"/>
      <c r="AK188" s="84"/>
      <c r="AL188" s="84"/>
    </row>
    <row r="189" spans="1:42" ht="25.5" customHeight="1">
      <c r="A189" s="2077"/>
      <c r="B189" s="2077"/>
      <c r="C189" s="2077"/>
      <c r="D189" s="2077"/>
      <c r="E189" s="2077"/>
      <c r="F189" s="2077"/>
      <c r="G189" s="2077"/>
      <c r="H189" s="2077"/>
      <c r="I189" s="2077"/>
      <c r="J189" s="2077"/>
      <c r="K189" s="2077"/>
      <c r="L189" s="2077"/>
      <c r="M189" s="2077"/>
      <c r="N189" s="2077"/>
      <c r="O189" s="2077"/>
      <c r="P189" s="2077"/>
      <c r="Q189" s="2077"/>
      <c r="R189" s="2077"/>
      <c r="S189" s="2077"/>
      <c r="T189" s="2077"/>
      <c r="U189" s="2077"/>
      <c r="V189" s="2077"/>
      <c r="W189" s="2077"/>
      <c r="X189" s="2077"/>
      <c r="Y189" s="2077"/>
      <c r="Z189" s="2077"/>
      <c r="AA189" s="2077"/>
      <c r="AB189" s="2078"/>
      <c r="AC189" s="2078"/>
      <c r="AD189" s="2078"/>
      <c r="AE189" s="2078"/>
      <c r="AF189" s="2078"/>
      <c r="AG189" s="2078"/>
      <c r="AH189" s="2078"/>
      <c r="AI189" s="2078"/>
      <c r="AJ189" s="84"/>
      <c r="AK189" s="84"/>
      <c r="AL189" s="84"/>
    </row>
    <row r="190" spans="1:42" ht="1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9"/>
      <c r="Z190" s="29"/>
      <c r="AA190" s="29"/>
      <c r="AB190" s="29"/>
      <c r="AC190" s="29"/>
      <c r="AD190" s="29"/>
      <c r="AE190" s="29"/>
      <c r="AF190" s="29"/>
      <c r="AG190" s="29"/>
      <c r="AH190" s="29"/>
      <c r="AI190" s="29"/>
      <c r="AJ190" s="8"/>
      <c r="AK190" s="8"/>
      <c r="AL190" s="8"/>
      <c r="AM190" s="8"/>
      <c r="AN190" s="8"/>
      <c r="AO190" s="8"/>
      <c r="AP190" s="8"/>
    </row>
    <row r="191" spans="1:42" ht="30" customHeight="1">
      <c r="A191" s="2079"/>
      <c r="B191" s="2079"/>
      <c r="C191" s="2079"/>
      <c r="D191" s="2091"/>
      <c r="E191" s="2091"/>
      <c r="F191" s="2091"/>
      <c r="G191" s="2091"/>
      <c r="H191" s="2089"/>
      <c r="I191" s="2089"/>
      <c r="J191" s="2092"/>
      <c r="K191" s="2092"/>
      <c r="L191" s="2092"/>
      <c r="M191" s="2092"/>
      <c r="N191" s="2092"/>
      <c r="O191" s="2092"/>
      <c r="P191" s="2092"/>
      <c r="Q191" s="2092"/>
      <c r="R191" s="2092"/>
      <c r="S191" s="2092"/>
      <c r="T191" s="2092"/>
      <c r="U191" s="2092"/>
      <c r="V191" s="2092"/>
      <c r="W191" s="2092"/>
      <c r="X191" s="2092"/>
      <c r="Y191" s="2092"/>
      <c r="Z191" s="2092"/>
      <c r="AA191" s="2092"/>
      <c r="AB191" s="2092"/>
      <c r="AC191" s="2092"/>
      <c r="AD191" s="2092"/>
      <c r="AE191" s="2092"/>
      <c r="AF191" s="2092"/>
      <c r="AG191" s="2092"/>
      <c r="AH191" s="2092"/>
      <c r="AI191" s="2092"/>
      <c r="AJ191" s="84"/>
      <c r="AK191" s="84"/>
      <c r="AL191" s="84"/>
    </row>
    <row r="192" spans="1:42" ht="30" customHeight="1">
      <c r="A192" s="2089"/>
      <c r="B192" s="2089"/>
      <c r="C192" s="2089"/>
      <c r="D192" s="2089"/>
      <c r="E192" s="2089"/>
      <c r="F192" s="2089"/>
      <c r="G192" s="2089"/>
      <c r="H192" s="2085"/>
      <c r="I192" s="2085"/>
      <c r="J192" s="2085"/>
      <c r="K192" s="2085"/>
      <c r="L192" s="2085"/>
      <c r="M192" s="2085"/>
      <c r="N192" s="2085"/>
      <c r="O192" s="2085"/>
      <c r="P192" s="2085"/>
      <c r="Q192" s="2085"/>
      <c r="R192" s="2086"/>
      <c r="S192" s="2086"/>
      <c r="T192" s="2086"/>
      <c r="U192" s="2086"/>
      <c r="V192" s="2086"/>
      <c r="W192" s="2086"/>
      <c r="X192" s="2086"/>
      <c r="Y192" s="2086"/>
      <c r="Z192" s="2086"/>
      <c r="AA192" s="2090"/>
      <c r="AB192" s="2090"/>
      <c r="AC192" s="2090"/>
      <c r="AD192" s="2090"/>
      <c r="AE192" s="2090"/>
      <c r="AF192" s="2090"/>
      <c r="AG192" s="2090"/>
      <c r="AH192" s="2090"/>
      <c r="AI192" s="2090"/>
      <c r="AJ192" s="84"/>
      <c r="AK192" s="84"/>
      <c r="AL192" s="84"/>
    </row>
    <row r="193" spans="1:38" ht="30" customHeight="1">
      <c r="A193" s="2089"/>
      <c r="B193" s="2089"/>
      <c r="C193" s="2089"/>
      <c r="D193" s="2089"/>
      <c r="E193" s="2089"/>
      <c r="F193" s="2089"/>
      <c r="G193" s="2089"/>
      <c r="H193" s="2085"/>
      <c r="I193" s="2085"/>
      <c r="J193" s="2085"/>
      <c r="K193" s="2085"/>
      <c r="L193" s="2085"/>
      <c r="M193" s="2085"/>
      <c r="N193" s="2085"/>
      <c r="O193" s="2085"/>
      <c r="P193" s="2085"/>
      <c r="Q193" s="2085"/>
      <c r="R193" s="2085"/>
      <c r="S193" s="2085"/>
      <c r="T193" s="2085"/>
      <c r="U193" s="2085"/>
      <c r="V193" s="2085"/>
      <c r="W193" s="2085"/>
      <c r="X193" s="2085"/>
      <c r="Y193" s="2085"/>
      <c r="Z193" s="2085"/>
      <c r="AA193" s="2085"/>
      <c r="AB193" s="2085"/>
      <c r="AC193" s="2085"/>
      <c r="AD193" s="2085"/>
      <c r="AE193" s="2085"/>
      <c r="AF193" s="2085"/>
      <c r="AG193" s="2085"/>
      <c r="AH193" s="2085"/>
      <c r="AI193" s="2085"/>
      <c r="AJ193" s="84"/>
      <c r="AK193" s="84"/>
      <c r="AL193" s="84"/>
    </row>
    <row r="194" spans="1:38" ht="30" customHeight="1">
      <c r="A194" s="2079"/>
      <c r="B194" s="2079"/>
      <c r="C194" s="2079"/>
      <c r="D194" s="2079"/>
      <c r="E194" s="2079"/>
      <c r="F194" s="2079"/>
      <c r="G194" s="2079"/>
      <c r="H194" s="2085"/>
      <c r="I194" s="2085"/>
      <c r="J194" s="2085"/>
      <c r="K194" s="2085"/>
      <c r="L194" s="2085"/>
      <c r="M194" s="2085"/>
      <c r="N194" s="2085"/>
      <c r="O194" s="2085"/>
      <c r="P194" s="2085"/>
      <c r="Q194" s="2085"/>
      <c r="R194" s="2086"/>
      <c r="S194" s="2086"/>
      <c r="T194" s="2086"/>
      <c r="U194" s="2086"/>
      <c r="V194" s="2086"/>
      <c r="W194" s="2086"/>
      <c r="X194" s="2086"/>
      <c r="Y194" s="2086"/>
      <c r="Z194" s="2086"/>
      <c r="AA194" s="2076"/>
      <c r="AB194" s="2076"/>
      <c r="AC194" s="2076"/>
      <c r="AD194" s="2076"/>
      <c r="AE194" s="2076"/>
      <c r="AF194" s="2076"/>
      <c r="AG194" s="2076"/>
      <c r="AH194" s="2076"/>
      <c r="AI194" s="2076"/>
      <c r="AJ194" s="84"/>
      <c r="AK194" s="84"/>
      <c r="AL194" s="84"/>
    </row>
    <row r="195" spans="1:38" ht="48.75" customHeight="1">
      <c r="A195" s="2087"/>
      <c r="B195" s="2087"/>
      <c r="C195" s="2087"/>
      <c r="D195" s="2087"/>
      <c r="E195" s="2087"/>
      <c r="F195" s="2087"/>
      <c r="G195" s="2087"/>
      <c r="H195" s="2088"/>
      <c r="I195" s="2088"/>
      <c r="J195" s="2088"/>
      <c r="K195" s="2088"/>
      <c r="L195" s="2088"/>
      <c r="M195" s="2088"/>
      <c r="N195" s="2088"/>
      <c r="O195" s="2088"/>
      <c r="P195" s="2088"/>
      <c r="Q195" s="2088"/>
      <c r="R195" s="2088"/>
      <c r="S195" s="2088"/>
      <c r="T195" s="2088"/>
      <c r="U195" s="2088"/>
      <c r="V195" s="2088"/>
      <c r="W195" s="2088"/>
      <c r="X195" s="2088"/>
      <c r="Y195" s="2088"/>
      <c r="Z195" s="2088"/>
      <c r="AA195" s="2088"/>
      <c r="AB195" s="2088"/>
      <c r="AC195" s="2088"/>
      <c r="AD195" s="2088"/>
      <c r="AE195" s="2088"/>
      <c r="AF195" s="2088"/>
      <c r="AG195" s="2088"/>
      <c r="AH195" s="2088"/>
      <c r="AI195" s="2088"/>
      <c r="AJ195" s="84"/>
      <c r="AK195" s="84"/>
      <c r="AL195" s="84"/>
    </row>
    <row r="196" spans="1:38" ht="30" customHeight="1">
      <c r="A196" s="2079"/>
      <c r="B196" s="2079"/>
      <c r="C196" s="2079"/>
      <c r="D196" s="2079"/>
      <c r="E196" s="2079"/>
      <c r="F196" s="2079"/>
      <c r="G196" s="2079"/>
      <c r="H196" s="2084"/>
      <c r="I196" s="2084"/>
      <c r="J196" s="2084"/>
      <c r="K196" s="2082"/>
      <c r="L196" s="2082"/>
      <c r="M196" s="2079"/>
      <c r="N196" s="2079"/>
      <c r="O196" s="2082"/>
      <c r="P196" s="2082"/>
      <c r="Q196" s="2083"/>
      <c r="R196" s="2083"/>
      <c r="S196" s="2079"/>
      <c r="T196" s="2079"/>
      <c r="U196" s="2079"/>
      <c r="V196" s="2079"/>
      <c r="W196" s="2079"/>
      <c r="X196" s="2079"/>
      <c r="Y196" s="2082"/>
      <c r="Z196" s="2082"/>
      <c r="AA196" s="2079"/>
      <c r="AB196" s="2079"/>
      <c r="AC196" s="2082"/>
      <c r="AD196" s="2082"/>
      <c r="AE196" s="2083"/>
      <c r="AF196" s="2083"/>
      <c r="AG196" s="2083"/>
      <c r="AH196" s="2083"/>
      <c r="AI196" s="2083"/>
      <c r="AJ196" s="84"/>
      <c r="AK196" s="84"/>
      <c r="AL196" s="84"/>
    </row>
    <row r="197" spans="1:38" ht="30" customHeight="1">
      <c r="A197" s="2079"/>
      <c r="B197" s="2079"/>
      <c r="C197" s="2079"/>
      <c r="D197" s="2079"/>
      <c r="E197" s="2079"/>
      <c r="F197" s="2079"/>
      <c r="G197" s="2079"/>
      <c r="H197" s="1868"/>
      <c r="I197" s="1868"/>
      <c r="J197" s="1868"/>
      <c r="K197" s="1868"/>
      <c r="L197" s="1868"/>
      <c r="M197" s="1868"/>
      <c r="N197" s="1868"/>
      <c r="O197" s="1868"/>
      <c r="P197" s="1868"/>
      <c r="Q197" s="1868"/>
      <c r="R197" s="1868"/>
      <c r="S197" s="1868"/>
      <c r="T197" s="1868"/>
      <c r="U197" s="1868"/>
      <c r="V197" s="1868"/>
      <c r="W197" s="2081"/>
      <c r="X197" s="2081"/>
      <c r="Y197" s="2081"/>
      <c r="Z197" s="2081"/>
      <c r="AA197" s="2081"/>
      <c r="AB197" s="2081"/>
      <c r="AC197" s="2081"/>
      <c r="AD197" s="2081"/>
      <c r="AE197" s="2081"/>
      <c r="AF197" s="2081"/>
      <c r="AG197" s="2081"/>
      <c r="AH197" s="2081"/>
      <c r="AI197" s="2081"/>
      <c r="AJ197" s="84"/>
      <c r="AK197" s="84"/>
      <c r="AL197" s="84"/>
    </row>
    <row r="198" spans="1:38" ht="50.15" customHeight="1">
      <c r="A198" s="2079"/>
      <c r="B198" s="2079"/>
      <c r="C198" s="2079"/>
      <c r="D198" s="2079"/>
      <c r="E198" s="2079"/>
      <c r="F198" s="2079"/>
      <c r="G198" s="2079"/>
      <c r="H198" s="2076"/>
      <c r="I198" s="2076"/>
      <c r="J198" s="2076"/>
      <c r="K198" s="2076"/>
      <c r="L198" s="2076"/>
      <c r="M198" s="2076"/>
      <c r="N198" s="2076"/>
      <c r="O198" s="2076"/>
      <c r="P198" s="2076"/>
      <c r="Q198" s="2076"/>
      <c r="R198" s="2076"/>
      <c r="S198" s="2076"/>
      <c r="T198" s="2076"/>
      <c r="U198" s="2076"/>
      <c r="V198" s="2076"/>
      <c r="W198" s="2076"/>
      <c r="X198" s="2076"/>
      <c r="Y198" s="2076"/>
      <c r="Z198" s="2076"/>
      <c r="AA198" s="2076"/>
      <c r="AB198" s="2076"/>
      <c r="AC198" s="2076"/>
      <c r="AD198" s="2076"/>
      <c r="AE198" s="2076"/>
      <c r="AF198" s="2076"/>
      <c r="AG198" s="2076"/>
      <c r="AH198" s="2076"/>
      <c r="AI198" s="2076"/>
      <c r="AJ198" s="84"/>
      <c r="AK198" s="84"/>
      <c r="AL198" s="84"/>
    </row>
    <row r="199" spans="1:38" ht="50.15" customHeight="1">
      <c r="A199" s="2079"/>
      <c r="B199" s="2079"/>
      <c r="C199" s="2079"/>
      <c r="D199" s="2079"/>
      <c r="E199" s="2079"/>
      <c r="F199" s="2079"/>
      <c r="G199" s="2079"/>
      <c r="H199" s="2076"/>
      <c r="I199" s="2076"/>
      <c r="J199" s="2076"/>
      <c r="K199" s="2076"/>
      <c r="L199" s="2076"/>
      <c r="M199" s="2076"/>
      <c r="N199" s="2076"/>
      <c r="O199" s="2076"/>
      <c r="P199" s="2076"/>
      <c r="Q199" s="2076"/>
      <c r="R199" s="2076"/>
      <c r="S199" s="2076"/>
      <c r="T199" s="2076"/>
      <c r="U199" s="2076"/>
      <c r="V199" s="2076"/>
      <c r="W199" s="2076"/>
      <c r="X199" s="2076"/>
      <c r="Y199" s="2076"/>
      <c r="Z199" s="2076"/>
      <c r="AA199" s="2076"/>
      <c r="AB199" s="2076"/>
      <c r="AC199" s="2076"/>
      <c r="AD199" s="2076"/>
      <c r="AE199" s="2076"/>
      <c r="AF199" s="2076"/>
      <c r="AG199" s="2076"/>
      <c r="AH199" s="2076"/>
      <c r="AI199" s="2076"/>
      <c r="AJ199" s="84"/>
      <c r="AK199" s="84"/>
      <c r="AL199" s="84"/>
    </row>
    <row r="200" spans="1:38" ht="50.15" customHeight="1">
      <c r="A200" s="2079"/>
      <c r="B200" s="2079"/>
      <c r="C200" s="2079"/>
      <c r="D200" s="2079"/>
      <c r="E200" s="2079"/>
      <c r="F200" s="2079"/>
      <c r="G200" s="2079"/>
      <c r="H200" s="2076"/>
      <c r="I200" s="2076"/>
      <c r="J200" s="2076"/>
      <c r="K200" s="2076"/>
      <c r="L200" s="2076"/>
      <c r="M200" s="2076"/>
      <c r="N200" s="2076"/>
      <c r="O200" s="2076"/>
      <c r="P200" s="2076"/>
      <c r="Q200" s="2076"/>
      <c r="R200" s="2076"/>
      <c r="S200" s="2076"/>
      <c r="T200" s="2076"/>
      <c r="U200" s="2076"/>
      <c r="V200" s="2076"/>
      <c r="W200" s="2076"/>
      <c r="X200" s="2076"/>
      <c r="Y200" s="2076"/>
      <c r="Z200" s="2076"/>
      <c r="AA200" s="2076"/>
      <c r="AB200" s="2076"/>
      <c r="AC200" s="2076"/>
      <c r="AD200" s="2076"/>
      <c r="AE200" s="2076"/>
      <c r="AF200" s="2076"/>
      <c r="AG200" s="2076"/>
      <c r="AH200" s="2076"/>
      <c r="AI200" s="2076"/>
      <c r="AJ200" s="84"/>
      <c r="AK200" s="84"/>
      <c r="AL200" s="84"/>
    </row>
    <row r="201" spans="1:38" ht="30" customHeight="1">
      <c r="A201" s="2079"/>
      <c r="B201" s="2079"/>
      <c r="C201" s="2079"/>
      <c r="D201" s="2079"/>
      <c r="E201" s="2079"/>
      <c r="F201" s="2079"/>
      <c r="G201" s="2079"/>
      <c r="H201" s="2080"/>
      <c r="I201" s="2080"/>
      <c r="J201" s="1876"/>
      <c r="K201" s="1876"/>
      <c r="L201" s="1876"/>
      <c r="M201" s="1876"/>
      <c r="N201" s="2080"/>
      <c r="O201" s="2080"/>
      <c r="P201" s="2080"/>
      <c r="Q201" s="2080"/>
      <c r="R201" s="2079"/>
      <c r="S201" s="2079"/>
      <c r="T201" s="2079"/>
      <c r="U201" s="2079"/>
      <c r="V201" s="2079"/>
      <c r="W201" s="2079"/>
      <c r="X201" s="2079"/>
      <c r="Y201" s="2079"/>
      <c r="Z201" s="2079"/>
      <c r="AA201" s="1876"/>
      <c r="AB201" s="1876"/>
      <c r="AC201" s="1876"/>
      <c r="AD201" s="1876"/>
      <c r="AE201" s="1876"/>
      <c r="AF201" s="2080"/>
      <c r="AG201" s="2080"/>
      <c r="AH201" s="2080"/>
      <c r="AI201" s="2080"/>
      <c r="AJ201" s="84"/>
      <c r="AK201" s="84"/>
      <c r="AL201" s="84"/>
    </row>
    <row r="202" spans="1:38" ht="50.15" customHeight="1">
      <c r="A202" s="2079"/>
      <c r="B202" s="2079"/>
      <c r="C202" s="2079"/>
      <c r="D202" s="2079"/>
      <c r="E202" s="2079"/>
      <c r="F202" s="2079"/>
      <c r="G202" s="2079"/>
      <c r="H202" s="2080"/>
      <c r="I202" s="2080"/>
      <c r="J202" s="2076"/>
      <c r="K202" s="2076"/>
      <c r="L202" s="2076"/>
      <c r="M202" s="2076"/>
      <c r="N202" s="2076"/>
      <c r="O202" s="2076"/>
      <c r="P202" s="2076"/>
      <c r="Q202" s="2076"/>
      <c r="R202" s="2076"/>
      <c r="S202" s="2076"/>
      <c r="T202" s="2076"/>
      <c r="U202" s="2076"/>
      <c r="V202" s="2076"/>
      <c r="W202" s="2076"/>
      <c r="X202" s="2076"/>
      <c r="Y202" s="2076"/>
      <c r="Z202" s="2076"/>
      <c r="AA202" s="2076"/>
      <c r="AB202" s="2076"/>
      <c r="AC202" s="2076"/>
      <c r="AD202" s="2076"/>
      <c r="AE202" s="2076"/>
      <c r="AF202" s="2076"/>
      <c r="AG202" s="2076"/>
      <c r="AH202" s="2076"/>
      <c r="AI202" s="2076"/>
      <c r="AJ202" s="84"/>
      <c r="AK202" s="84"/>
      <c r="AL202" s="84"/>
    </row>
    <row r="203" spans="1:38" ht="24" customHeight="1">
      <c r="A203" s="2077"/>
      <c r="B203" s="2077"/>
      <c r="C203" s="2077"/>
      <c r="D203" s="2077"/>
      <c r="E203" s="2077"/>
      <c r="F203" s="2077"/>
      <c r="G203" s="2077"/>
      <c r="H203" s="2077"/>
      <c r="I203" s="2077"/>
      <c r="J203" s="2077"/>
      <c r="K203" s="2077"/>
      <c r="L203" s="2077"/>
      <c r="M203" s="2077"/>
      <c r="N203" s="2077"/>
      <c r="O203" s="2077"/>
      <c r="P203" s="2077"/>
      <c r="Q203" s="2077"/>
      <c r="R203" s="2077"/>
      <c r="S203" s="2077"/>
      <c r="T203" s="2077"/>
      <c r="U203" s="2077"/>
      <c r="V203" s="2077"/>
      <c r="W203" s="2077"/>
      <c r="X203" s="2077"/>
      <c r="Y203" s="2077"/>
      <c r="Z203" s="2077"/>
      <c r="AA203" s="2077"/>
      <c r="AB203" s="2078"/>
      <c r="AC203" s="2078"/>
      <c r="AD203" s="2078"/>
      <c r="AE203" s="2078"/>
      <c r="AF203" s="2078"/>
      <c r="AG203" s="2078"/>
      <c r="AH203" s="2078"/>
      <c r="AI203" s="2078"/>
      <c r="AJ203" s="84"/>
      <c r="AK203" s="84"/>
      <c r="AL203" s="84"/>
    </row>
    <row r="204" spans="1:38" ht="30" customHeight="1">
      <c r="A204" s="83"/>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c r="AA204" s="84"/>
      <c r="AB204" s="84"/>
      <c r="AC204" s="84"/>
      <c r="AD204" s="2093"/>
      <c r="AE204" s="2093"/>
      <c r="AF204" s="2093"/>
      <c r="AG204" s="2093"/>
      <c r="AH204" s="2093"/>
      <c r="AI204" s="2093"/>
      <c r="AJ204" s="84"/>
      <c r="AK204" s="84"/>
      <c r="AL204" s="84"/>
    </row>
    <row r="205" spans="1:38" ht="46.5" customHeight="1">
      <c r="A205" s="84"/>
      <c r="B205" s="2094"/>
      <c r="C205" s="2094"/>
      <c r="D205" s="2094"/>
      <c r="E205" s="2094"/>
      <c r="F205" s="2094"/>
      <c r="G205" s="2094"/>
      <c r="H205" s="2094"/>
      <c r="I205" s="2094"/>
      <c r="J205" s="2094"/>
      <c r="K205" s="2094"/>
      <c r="L205" s="2094"/>
      <c r="M205" s="2094"/>
      <c r="N205" s="2094"/>
      <c r="O205" s="2094"/>
      <c r="P205" s="2094"/>
      <c r="Q205" s="2094"/>
      <c r="R205" s="2094"/>
      <c r="S205" s="2094"/>
      <c r="T205" s="2094"/>
      <c r="U205" s="2094"/>
      <c r="V205" s="2094"/>
      <c r="W205" s="2094"/>
      <c r="X205" s="2094"/>
      <c r="Y205" s="2094"/>
      <c r="Z205" s="2094"/>
      <c r="AA205" s="2094"/>
      <c r="AB205" s="2094"/>
      <c r="AC205" s="2094"/>
      <c r="AD205" s="2094"/>
      <c r="AE205" s="2094"/>
      <c r="AF205" s="2094"/>
      <c r="AG205" s="2094"/>
      <c r="AH205" s="2094"/>
      <c r="AI205" s="85"/>
      <c r="AJ205" s="84"/>
      <c r="AK205" s="84"/>
      <c r="AL205" s="84"/>
    </row>
    <row r="206" spans="1:38" ht="30" customHeight="1">
      <c r="A206" s="2079"/>
      <c r="B206" s="2079"/>
      <c r="C206" s="2079"/>
      <c r="D206" s="2091"/>
      <c r="E206" s="2091"/>
      <c r="F206" s="2091"/>
      <c r="G206" s="2091"/>
      <c r="H206" s="2089"/>
      <c r="I206" s="2089"/>
      <c r="J206" s="2092"/>
      <c r="K206" s="2092"/>
      <c r="L206" s="2092"/>
      <c r="M206" s="2092"/>
      <c r="N206" s="2092"/>
      <c r="O206" s="2092"/>
      <c r="P206" s="2092"/>
      <c r="Q206" s="2092"/>
      <c r="R206" s="2092"/>
      <c r="S206" s="2092"/>
      <c r="T206" s="2092"/>
      <c r="U206" s="2092"/>
      <c r="V206" s="2092"/>
      <c r="W206" s="2092"/>
      <c r="X206" s="2092"/>
      <c r="Y206" s="2092"/>
      <c r="Z206" s="2092"/>
      <c r="AA206" s="2092"/>
      <c r="AB206" s="2092"/>
      <c r="AC206" s="2092"/>
      <c r="AD206" s="2092"/>
      <c r="AE206" s="2092"/>
      <c r="AF206" s="2092"/>
      <c r="AG206" s="2092"/>
      <c r="AH206" s="2092"/>
      <c r="AI206" s="2092"/>
      <c r="AJ206" s="84"/>
      <c r="AK206" s="84"/>
      <c r="AL206" s="84"/>
    </row>
    <row r="207" spans="1:38" ht="30" customHeight="1">
      <c r="A207" s="2089"/>
      <c r="B207" s="2089"/>
      <c r="C207" s="2089"/>
      <c r="D207" s="2089"/>
      <c r="E207" s="2089"/>
      <c r="F207" s="2089"/>
      <c r="G207" s="2089"/>
      <c r="H207" s="2085"/>
      <c r="I207" s="2085"/>
      <c r="J207" s="2085"/>
      <c r="K207" s="2085"/>
      <c r="L207" s="2085"/>
      <c r="M207" s="2085"/>
      <c r="N207" s="2085"/>
      <c r="O207" s="2085"/>
      <c r="P207" s="2085"/>
      <c r="Q207" s="2085"/>
      <c r="R207" s="2086"/>
      <c r="S207" s="2086"/>
      <c r="T207" s="2086"/>
      <c r="U207" s="2086"/>
      <c r="V207" s="2086"/>
      <c r="W207" s="2086"/>
      <c r="X207" s="2086"/>
      <c r="Y207" s="2086"/>
      <c r="Z207" s="2086"/>
      <c r="AA207" s="2090"/>
      <c r="AB207" s="2090"/>
      <c r="AC207" s="2090"/>
      <c r="AD207" s="2090"/>
      <c r="AE207" s="2090"/>
      <c r="AF207" s="2090"/>
      <c r="AG207" s="2090"/>
      <c r="AH207" s="2090"/>
      <c r="AI207" s="2090"/>
      <c r="AJ207" s="84"/>
      <c r="AK207" s="84"/>
      <c r="AL207" s="84"/>
    </row>
    <row r="208" spans="1:38" ht="30" customHeight="1">
      <c r="A208" s="2089"/>
      <c r="B208" s="2089"/>
      <c r="C208" s="2089"/>
      <c r="D208" s="2089"/>
      <c r="E208" s="2089"/>
      <c r="F208" s="2089"/>
      <c r="G208" s="2089"/>
      <c r="H208" s="2085"/>
      <c r="I208" s="2085"/>
      <c r="J208" s="2085"/>
      <c r="K208" s="2085"/>
      <c r="L208" s="2085"/>
      <c r="M208" s="2085"/>
      <c r="N208" s="2085"/>
      <c r="O208" s="2085"/>
      <c r="P208" s="2085"/>
      <c r="Q208" s="2085"/>
      <c r="R208" s="2085"/>
      <c r="S208" s="2085"/>
      <c r="T208" s="2085"/>
      <c r="U208" s="2085"/>
      <c r="V208" s="2085"/>
      <c r="W208" s="2085"/>
      <c r="X208" s="2085"/>
      <c r="Y208" s="2085"/>
      <c r="Z208" s="2085"/>
      <c r="AA208" s="2085"/>
      <c r="AB208" s="2085"/>
      <c r="AC208" s="2085"/>
      <c r="AD208" s="2085"/>
      <c r="AE208" s="2085"/>
      <c r="AF208" s="2085"/>
      <c r="AG208" s="2085"/>
      <c r="AH208" s="2085"/>
      <c r="AI208" s="2085"/>
      <c r="AJ208" s="84"/>
      <c r="AK208" s="84"/>
      <c r="AL208" s="84"/>
    </row>
    <row r="209" spans="1:42" ht="30" customHeight="1">
      <c r="A209" s="2079"/>
      <c r="B209" s="2079"/>
      <c r="C209" s="2079"/>
      <c r="D209" s="2079"/>
      <c r="E209" s="2079"/>
      <c r="F209" s="2079"/>
      <c r="G209" s="2079"/>
      <c r="H209" s="2085"/>
      <c r="I209" s="2085"/>
      <c r="J209" s="2085"/>
      <c r="K209" s="2085"/>
      <c r="L209" s="2085"/>
      <c r="M209" s="2085"/>
      <c r="N209" s="2085"/>
      <c r="O209" s="2085"/>
      <c r="P209" s="2085"/>
      <c r="Q209" s="2085"/>
      <c r="R209" s="2086"/>
      <c r="S209" s="2086"/>
      <c r="T209" s="2086"/>
      <c r="U209" s="2086"/>
      <c r="V209" s="2086"/>
      <c r="W209" s="2086"/>
      <c r="X209" s="2086"/>
      <c r="Y209" s="2086"/>
      <c r="Z209" s="2086"/>
      <c r="AA209" s="2076"/>
      <c r="AB209" s="2076"/>
      <c r="AC209" s="2076"/>
      <c r="AD209" s="2076"/>
      <c r="AE209" s="2076"/>
      <c r="AF209" s="2076"/>
      <c r="AG209" s="2076"/>
      <c r="AH209" s="2076"/>
      <c r="AI209" s="2076"/>
      <c r="AJ209" s="84"/>
      <c r="AK209" s="84"/>
      <c r="AL209" s="84"/>
    </row>
    <row r="210" spans="1:42" ht="48.75" customHeight="1">
      <c r="A210" s="2087"/>
      <c r="B210" s="2087"/>
      <c r="C210" s="2087"/>
      <c r="D210" s="2087"/>
      <c r="E210" s="2087"/>
      <c r="F210" s="2087"/>
      <c r="G210" s="2087"/>
      <c r="H210" s="2088"/>
      <c r="I210" s="2088"/>
      <c r="J210" s="2088"/>
      <c r="K210" s="2088"/>
      <c r="L210" s="2088"/>
      <c r="M210" s="2088"/>
      <c r="N210" s="2088"/>
      <c r="O210" s="2088"/>
      <c r="P210" s="2088"/>
      <c r="Q210" s="2088"/>
      <c r="R210" s="2088"/>
      <c r="S210" s="2088"/>
      <c r="T210" s="2088"/>
      <c r="U210" s="2088"/>
      <c r="V210" s="2088"/>
      <c r="W210" s="2088"/>
      <c r="X210" s="2088"/>
      <c r="Y210" s="2088"/>
      <c r="Z210" s="2088"/>
      <c r="AA210" s="2088"/>
      <c r="AB210" s="2088"/>
      <c r="AC210" s="2088"/>
      <c r="AD210" s="2088"/>
      <c r="AE210" s="2088"/>
      <c r="AF210" s="2088"/>
      <c r="AG210" s="2088"/>
      <c r="AH210" s="2088"/>
      <c r="AI210" s="2088"/>
      <c r="AJ210" s="84"/>
      <c r="AK210" s="84"/>
      <c r="AL210" s="84"/>
    </row>
    <row r="211" spans="1:42" ht="30" customHeight="1">
      <c r="A211" s="2079"/>
      <c r="B211" s="2079"/>
      <c r="C211" s="2079"/>
      <c r="D211" s="2079"/>
      <c r="E211" s="2079"/>
      <c r="F211" s="2079"/>
      <c r="G211" s="2079"/>
      <c r="H211" s="2084"/>
      <c r="I211" s="2084"/>
      <c r="J211" s="2084"/>
      <c r="K211" s="2082"/>
      <c r="L211" s="2082"/>
      <c r="M211" s="2079"/>
      <c r="N211" s="2079"/>
      <c r="O211" s="2082"/>
      <c r="P211" s="2082"/>
      <c r="Q211" s="2083"/>
      <c r="R211" s="2083"/>
      <c r="S211" s="2079"/>
      <c r="T211" s="2079"/>
      <c r="U211" s="2079"/>
      <c r="V211" s="2079"/>
      <c r="W211" s="2079"/>
      <c r="X211" s="2079"/>
      <c r="Y211" s="2082"/>
      <c r="Z211" s="2082"/>
      <c r="AA211" s="2079"/>
      <c r="AB211" s="2079"/>
      <c r="AC211" s="2082"/>
      <c r="AD211" s="2082"/>
      <c r="AE211" s="2083"/>
      <c r="AF211" s="2083"/>
      <c r="AG211" s="2083"/>
      <c r="AH211" s="2083"/>
      <c r="AI211" s="2083"/>
      <c r="AJ211" s="84"/>
      <c r="AK211" s="84"/>
      <c r="AL211" s="84"/>
    </row>
    <row r="212" spans="1:42" ht="30" customHeight="1">
      <c r="A212" s="2079"/>
      <c r="B212" s="2079"/>
      <c r="C212" s="2079"/>
      <c r="D212" s="2079"/>
      <c r="E212" s="2079"/>
      <c r="F212" s="2079"/>
      <c r="G212" s="2079"/>
      <c r="H212" s="1868"/>
      <c r="I212" s="1868"/>
      <c r="J212" s="1868"/>
      <c r="K212" s="1868"/>
      <c r="L212" s="1868"/>
      <c r="M212" s="1868"/>
      <c r="N212" s="1868"/>
      <c r="O212" s="1868"/>
      <c r="P212" s="1868"/>
      <c r="Q212" s="1868"/>
      <c r="R212" s="1868"/>
      <c r="S212" s="1868"/>
      <c r="T212" s="1868"/>
      <c r="U212" s="1868"/>
      <c r="V212" s="1868"/>
      <c r="W212" s="2081"/>
      <c r="X212" s="2081"/>
      <c r="Y212" s="2081"/>
      <c r="Z212" s="2081"/>
      <c r="AA212" s="2081"/>
      <c r="AB212" s="2081"/>
      <c r="AC212" s="2081"/>
      <c r="AD212" s="2081"/>
      <c r="AE212" s="2081"/>
      <c r="AF212" s="2081"/>
      <c r="AG212" s="2081"/>
      <c r="AH212" s="2081"/>
      <c r="AI212" s="2081"/>
      <c r="AJ212" s="84"/>
      <c r="AK212" s="84"/>
      <c r="AL212" s="84"/>
    </row>
    <row r="213" spans="1:42" ht="50.15" customHeight="1">
      <c r="A213" s="2079"/>
      <c r="B213" s="2079"/>
      <c r="C213" s="2079"/>
      <c r="D213" s="2079"/>
      <c r="E213" s="2079"/>
      <c r="F213" s="2079"/>
      <c r="G213" s="2079"/>
      <c r="H213" s="2076"/>
      <c r="I213" s="2076"/>
      <c r="J213" s="2076"/>
      <c r="K213" s="2076"/>
      <c r="L213" s="2076"/>
      <c r="M213" s="2076"/>
      <c r="N213" s="2076"/>
      <c r="O213" s="2076"/>
      <c r="P213" s="2076"/>
      <c r="Q213" s="2076"/>
      <c r="R213" s="2076"/>
      <c r="S213" s="2076"/>
      <c r="T213" s="2076"/>
      <c r="U213" s="2076"/>
      <c r="V213" s="2076"/>
      <c r="W213" s="2076"/>
      <c r="X213" s="2076"/>
      <c r="Y213" s="2076"/>
      <c r="Z213" s="2076"/>
      <c r="AA213" s="2076"/>
      <c r="AB213" s="2076"/>
      <c r="AC213" s="2076"/>
      <c r="AD213" s="2076"/>
      <c r="AE213" s="2076"/>
      <c r="AF213" s="2076"/>
      <c r="AG213" s="2076"/>
      <c r="AH213" s="2076"/>
      <c r="AI213" s="2076"/>
      <c r="AJ213" s="84"/>
      <c r="AK213" s="84"/>
      <c r="AL213" s="84"/>
    </row>
    <row r="214" spans="1:42" ht="50.15" customHeight="1">
      <c r="A214" s="2079"/>
      <c r="B214" s="2079"/>
      <c r="C214" s="2079"/>
      <c r="D214" s="2079"/>
      <c r="E214" s="2079"/>
      <c r="F214" s="2079"/>
      <c r="G214" s="2079"/>
      <c r="H214" s="2076"/>
      <c r="I214" s="2076"/>
      <c r="J214" s="2076"/>
      <c r="K214" s="2076"/>
      <c r="L214" s="2076"/>
      <c r="M214" s="2076"/>
      <c r="N214" s="2076"/>
      <c r="O214" s="2076"/>
      <c r="P214" s="2076"/>
      <c r="Q214" s="2076"/>
      <c r="R214" s="2076"/>
      <c r="S214" s="2076"/>
      <c r="T214" s="2076"/>
      <c r="U214" s="2076"/>
      <c r="V214" s="2076"/>
      <c r="W214" s="2076"/>
      <c r="X214" s="2076"/>
      <c r="Y214" s="2076"/>
      <c r="Z214" s="2076"/>
      <c r="AA214" s="2076"/>
      <c r="AB214" s="2076"/>
      <c r="AC214" s="2076"/>
      <c r="AD214" s="2076"/>
      <c r="AE214" s="2076"/>
      <c r="AF214" s="2076"/>
      <c r="AG214" s="2076"/>
      <c r="AH214" s="2076"/>
      <c r="AI214" s="2076"/>
      <c r="AJ214" s="84"/>
      <c r="AK214" s="84"/>
      <c r="AL214" s="84"/>
    </row>
    <row r="215" spans="1:42" ht="50.15" customHeight="1">
      <c r="A215" s="2079"/>
      <c r="B215" s="2079"/>
      <c r="C215" s="2079"/>
      <c r="D215" s="2079"/>
      <c r="E215" s="2079"/>
      <c r="F215" s="2079"/>
      <c r="G215" s="2079"/>
      <c r="H215" s="2076"/>
      <c r="I215" s="2076"/>
      <c r="J215" s="2076"/>
      <c r="K215" s="2076"/>
      <c r="L215" s="2076"/>
      <c r="M215" s="2076"/>
      <c r="N215" s="2076"/>
      <c r="O215" s="2076"/>
      <c r="P215" s="2076"/>
      <c r="Q215" s="2076"/>
      <c r="R215" s="2076"/>
      <c r="S215" s="2076"/>
      <c r="T215" s="2076"/>
      <c r="U215" s="2076"/>
      <c r="V215" s="2076"/>
      <c r="W215" s="2076"/>
      <c r="X215" s="2076"/>
      <c r="Y215" s="2076"/>
      <c r="Z215" s="2076"/>
      <c r="AA215" s="2076"/>
      <c r="AB215" s="2076"/>
      <c r="AC215" s="2076"/>
      <c r="AD215" s="2076"/>
      <c r="AE215" s="2076"/>
      <c r="AF215" s="2076"/>
      <c r="AG215" s="2076"/>
      <c r="AH215" s="2076"/>
      <c r="AI215" s="2076"/>
      <c r="AJ215" s="84"/>
      <c r="AK215" s="84"/>
      <c r="AL215" s="84"/>
    </row>
    <row r="216" spans="1:42" ht="30" customHeight="1">
      <c r="A216" s="2079"/>
      <c r="B216" s="2079"/>
      <c r="C216" s="2079"/>
      <c r="D216" s="2079"/>
      <c r="E216" s="2079"/>
      <c r="F216" s="2079"/>
      <c r="G216" s="2079"/>
      <c r="H216" s="2080"/>
      <c r="I216" s="2080"/>
      <c r="J216" s="1876"/>
      <c r="K216" s="1876"/>
      <c r="L216" s="1876"/>
      <c r="M216" s="1876"/>
      <c r="N216" s="2080"/>
      <c r="O216" s="2080"/>
      <c r="P216" s="2080"/>
      <c r="Q216" s="2080"/>
      <c r="R216" s="2079"/>
      <c r="S216" s="2079"/>
      <c r="T216" s="2079"/>
      <c r="U216" s="2079"/>
      <c r="V216" s="2079"/>
      <c r="W216" s="2079"/>
      <c r="X216" s="2079"/>
      <c r="Y216" s="2079"/>
      <c r="Z216" s="2079"/>
      <c r="AA216" s="1876"/>
      <c r="AB216" s="1876"/>
      <c r="AC216" s="1876"/>
      <c r="AD216" s="1876"/>
      <c r="AE216" s="1876"/>
      <c r="AF216" s="2080"/>
      <c r="AG216" s="2080"/>
      <c r="AH216" s="2080"/>
      <c r="AI216" s="2080"/>
      <c r="AJ216" s="84"/>
      <c r="AK216" s="84"/>
      <c r="AL216" s="84"/>
    </row>
    <row r="217" spans="1:42" ht="50.15" customHeight="1">
      <c r="A217" s="2079"/>
      <c r="B217" s="2079"/>
      <c r="C217" s="2079"/>
      <c r="D217" s="2079"/>
      <c r="E217" s="2079"/>
      <c r="F217" s="2079"/>
      <c r="G217" s="2079"/>
      <c r="H217" s="2080"/>
      <c r="I217" s="2080"/>
      <c r="J217" s="2076"/>
      <c r="K217" s="2076"/>
      <c r="L217" s="2076"/>
      <c r="M217" s="2076"/>
      <c r="N217" s="2076"/>
      <c r="O217" s="2076"/>
      <c r="P217" s="2076"/>
      <c r="Q217" s="2076"/>
      <c r="R217" s="2076"/>
      <c r="S217" s="2076"/>
      <c r="T217" s="2076"/>
      <c r="U217" s="2076"/>
      <c r="V217" s="2076"/>
      <c r="W217" s="2076"/>
      <c r="X217" s="2076"/>
      <c r="Y217" s="2076"/>
      <c r="Z217" s="2076"/>
      <c r="AA217" s="2076"/>
      <c r="AB217" s="2076"/>
      <c r="AC217" s="2076"/>
      <c r="AD217" s="2076"/>
      <c r="AE217" s="2076"/>
      <c r="AF217" s="2076"/>
      <c r="AG217" s="2076"/>
      <c r="AH217" s="2076"/>
      <c r="AI217" s="2076"/>
      <c r="AJ217" s="84"/>
      <c r="AK217" s="84"/>
      <c r="AL217" s="84"/>
    </row>
    <row r="218" spans="1:42" ht="25.5" customHeight="1">
      <c r="A218" s="2077"/>
      <c r="B218" s="2077"/>
      <c r="C218" s="2077"/>
      <c r="D218" s="2077"/>
      <c r="E218" s="2077"/>
      <c r="F218" s="2077"/>
      <c r="G218" s="2077"/>
      <c r="H218" s="2077"/>
      <c r="I218" s="2077"/>
      <c r="J218" s="2077"/>
      <c r="K218" s="2077"/>
      <c r="L218" s="2077"/>
      <c r="M218" s="2077"/>
      <c r="N218" s="2077"/>
      <c r="O218" s="2077"/>
      <c r="P218" s="2077"/>
      <c r="Q218" s="2077"/>
      <c r="R218" s="2077"/>
      <c r="S218" s="2077"/>
      <c r="T218" s="2077"/>
      <c r="U218" s="2077"/>
      <c r="V218" s="2077"/>
      <c r="W218" s="2077"/>
      <c r="X218" s="2077"/>
      <c r="Y218" s="2077"/>
      <c r="Z218" s="2077"/>
      <c r="AA218" s="2077"/>
      <c r="AB218" s="2078"/>
      <c r="AC218" s="2078"/>
      <c r="AD218" s="2078"/>
      <c r="AE218" s="2078"/>
      <c r="AF218" s="2078"/>
      <c r="AG218" s="2078"/>
      <c r="AH218" s="2078"/>
      <c r="AI218" s="2078"/>
      <c r="AJ218" s="84"/>
      <c r="AK218" s="84"/>
      <c r="AL218" s="84"/>
    </row>
    <row r="219" spans="1:42"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9"/>
      <c r="Z219" s="29"/>
      <c r="AA219" s="29"/>
      <c r="AB219" s="29"/>
      <c r="AC219" s="29"/>
      <c r="AD219" s="29"/>
      <c r="AE219" s="29"/>
      <c r="AF219" s="29"/>
      <c r="AG219" s="29"/>
      <c r="AH219" s="29"/>
      <c r="AI219" s="29"/>
      <c r="AJ219" s="8"/>
      <c r="AK219" s="8"/>
      <c r="AL219" s="8"/>
      <c r="AM219" s="8"/>
      <c r="AN219" s="8"/>
      <c r="AO219" s="8"/>
      <c r="AP219" s="8"/>
    </row>
    <row r="220" spans="1:42" ht="30" customHeight="1">
      <c r="A220" s="2079"/>
      <c r="B220" s="2079"/>
      <c r="C220" s="2079"/>
      <c r="D220" s="2091"/>
      <c r="E220" s="2091"/>
      <c r="F220" s="2091"/>
      <c r="G220" s="2091"/>
      <c r="H220" s="2089"/>
      <c r="I220" s="2089"/>
      <c r="J220" s="2092"/>
      <c r="K220" s="2092"/>
      <c r="L220" s="2092"/>
      <c r="M220" s="2092"/>
      <c r="N220" s="2092"/>
      <c r="O220" s="2092"/>
      <c r="P220" s="2092"/>
      <c r="Q220" s="2092"/>
      <c r="R220" s="2092"/>
      <c r="S220" s="2092"/>
      <c r="T220" s="2092"/>
      <c r="U220" s="2092"/>
      <c r="V220" s="2092"/>
      <c r="W220" s="2092"/>
      <c r="X220" s="2092"/>
      <c r="Y220" s="2092"/>
      <c r="Z220" s="2092"/>
      <c r="AA220" s="2092"/>
      <c r="AB220" s="2092"/>
      <c r="AC220" s="2092"/>
      <c r="AD220" s="2092"/>
      <c r="AE220" s="2092"/>
      <c r="AF220" s="2092"/>
      <c r="AG220" s="2092"/>
      <c r="AH220" s="2092"/>
      <c r="AI220" s="2092"/>
      <c r="AJ220" s="84"/>
      <c r="AK220" s="84"/>
      <c r="AL220" s="84"/>
    </row>
    <row r="221" spans="1:42" ht="30" customHeight="1">
      <c r="A221" s="2089"/>
      <c r="B221" s="2089"/>
      <c r="C221" s="2089"/>
      <c r="D221" s="2089"/>
      <c r="E221" s="2089"/>
      <c r="F221" s="2089"/>
      <c r="G221" s="2089"/>
      <c r="H221" s="2085"/>
      <c r="I221" s="2085"/>
      <c r="J221" s="2085"/>
      <c r="K221" s="2085"/>
      <c r="L221" s="2085"/>
      <c r="M221" s="2085"/>
      <c r="N221" s="2085"/>
      <c r="O221" s="2085"/>
      <c r="P221" s="2085"/>
      <c r="Q221" s="2085"/>
      <c r="R221" s="2086"/>
      <c r="S221" s="2086"/>
      <c r="T221" s="2086"/>
      <c r="U221" s="2086"/>
      <c r="V221" s="2086"/>
      <c r="W221" s="2086"/>
      <c r="X221" s="2086"/>
      <c r="Y221" s="2086"/>
      <c r="Z221" s="2086"/>
      <c r="AA221" s="2090"/>
      <c r="AB221" s="2090"/>
      <c r="AC221" s="2090"/>
      <c r="AD221" s="2090"/>
      <c r="AE221" s="2090"/>
      <c r="AF221" s="2090"/>
      <c r="AG221" s="2090"/>
      <c r="AH221" s="2090"/>
      <c r="AI221" s="2090"/>
      <c r="AJ221" s="84"/>
      <c r="AK221" s="84"/>
      <c r="AL221" s="84"/>
    </row>
    <row r="222" spans="1:42" ht="30" customHeight="1">
      <c r="A222" s="2089"/>
      <c r="B222" s="2089"/>
      <c r="C222" s="2089"/>
      <c r="D222" s="2089"/>
      <c r="E222" s="2089"/>
      <c r="F222" s="2089"/>
      <c r="G222" s="2089"/>
      <c r="H222" s="2085"/>
      <c r="I222" s="2085"/>
      <c r="J222" s="2085"/>
      <c r="K222" s="2085"/>
      <c r="L222" s="2085"/>
      <c r="M222" s="2085"/>
      <c r="N222" s="2085"/>
      <c r="O222" s="2085"/>
      <c r="P222" s="2085"/>
      <c r="Q222" s="2085"/>
      <c r="R222" s="2085"/>
      <c r="S222" s="2085"/>
      <c r="T222" s="2085"/>
      <c r="U222" s="2085"/>
      <c r="V222" s="2085"/>
      <c r="W222" s="2085"/>
      <c r="X222" s="2085"/>
      <c r="Y222" s="2085"/>
      <c r="Z222" s="2085"/>
      <c r="AA222" s="2085"/>
      <c r="AB222" s="2085"/>
      <c r="AC222" s="2085"/>
      <c r="AD222" s="2085"/>
      <c r="AE222" s="2085"/>
      <c r="AF222" s="2085"/>
      <c r="AG222" s="2085"/>
      <c r="AH222" s="2085"/>
      <c r="AI222" s="2085"/>
      <c r="AJ222" s="84"/>
      <c r="AK222" s="84"/>
      <c r="AL222" s="84"/>
    </row>
    <row r="223" spans="1:42" ht="30" customHeight="1">
      <c r="A223" s="2079"/>
      <c r="B223" s="2079"/>
      <c r="C223" s="2079"/>
      <c r="D223" s="2079"/>
      <c r="E223" s="2079"/>
      <c r="F223" s="2079"/>
      <c r="G223" s="2079"/>
      <c r="H223" s="2085"/>
      <c r="I223" s="2085"/>
      <c r="J223" s="2085"/>
      <c r="K223" s="2085"/>
      <c r="L223" s="2085"/>
      <c r="M223" s="2085"/>
      <c r="N223" s="2085"/>
      <c r="O223" s="2085"/>
      <c r="P223" s="2085"/>
      <c r="Q223" s="2085"/>
      <c r="R223" s="2086"/>
      <c r="S223" s="2086"/>
      <c r="T223" s="2086"/>
      <c r="U223" s="2086"/>
      <c r="V223" s="2086"/>
      <c r="W223" s="2086"/>
      <c r="X223" s="2086"/>
      <c r="Y223" s="2086"/>
      <c r="Z223" s="2086"/>
      <c r="AA223" s="2076"/>
      <c r="AB223" s="2076"/>
      <c r="AC223" s="2076"/>
      <c r="AD223" s="2076"/>
      <c r="AE223" s="2076"/>
      <c r="AF223" s="2076"/>
      <c r="AG223" s="2076"/>
      <c r="AH223" s="2076"/>
      <c r="AI223" s="2076"/>
      <c r="AJ223" s="84"/>
      <c r="AK223" s="84"/>
      <c r="AL223" s="84"/>
    </row>
    <row r="224" spans="1:42" ht="48.75" customHeight="1">
      <c r="A224" s="2087"/>
      <c r="B224" s="2087"/>
      <c r="C224" s="2087"/>
      <c r="D224" s="2087"/>
      <c r="E224" s="2087"/>
      <c r="F224" s="2087"/>
      <c r="G224" s="2087"/>
      <c r="H224" s="2088"/>
      <c r="I224" s="2088"/>
      <c r="J224" s="2088"/>
      <c r="K224" s="2088"/>
      <c r="L224" s="2088"/>
      <c r="M224" s="2088"/>
      <c r="N224" s="2088"/>
      <c r="O224" s="2088"/>
      <c r="P224" s="2088"/>
      <c r="Q224" s="2088"/>
      <c r="R224" s="2088"/>
      <c r="S224" s="2088"/>
      <c r="T224" s="2088"/>
      <c r="U224" s="2088"/>
      <c r="V224" s="2088"/>
      <c r="W224" s="2088"/>
      <c r="X224" s="2088"/>
      <c r="Y224" s="2088"/>
      <c r="Z224" s="2088"/>
      <c r="AA224" s="2088"/>
      <c r="AB224" s="2088"/>
      <c r="AC224" s="2088"/>
      <c r="AD224" s="2088"/>
      <c r="AE224" s="2088"/>
      <c r="AF224" s="2088"/>
      <c r="AG224" s="2088"/>
      <c r="AH224" s="2088"/>
      <c r="AI224" s="2088"/>
      <c r="AJ224" s="84"/>
      <c r="AK224" s="84"/>
      <c r="AL224" s="84"/>
    </row>
    <row r="225" spans="1:38" ht="30" customHeight="1">
      <c r="A225" s="2079"/>
      <c r="B225" s="2079"/>
      <c r="C225" s="2079"/>
      <c r="D225" s="2079"/>
      <c r="E225" s="2079"/>
      <c r="F225" s="2079"/>
      <c r="G225" s="2079"/>
      <c r="H225" s="2084"/>
      <c r="I225" s="2084"/>
      <c r="J225" s="2084"/>
      <c r="K225" s="2082"/>
      <c r="L225" s="2082"/>
      <c r="M225" s="2079"/>
      <c r="N225" s="2079"/>
      <c r="O225" s="2082"/>
      <c r="P225" s="2082"/>
      <c r="Q225" s="2083"/>
      <c r="R225" s="2083"/>
      <c r="S225" s="2079"/>
      <c r="T225" s="2079"/>
      <c r="U225" s="2079"/>
      <c r="V225" s="2079"/>
      <c r="W225" s="2079"/>
      <c r="X225" s="2079"/>
      <c r="Y225" s="2082"/>
      <c r="Z225" s="2082"/>
      <c r="AA225" s="2079"/>
      <c r="AB225" s="2079"/>
      <c r="AC225" s="2082"/>
      <c r="AD225" s="2082"/>
      <c r="AE225" s="2083"/>
      <c r="AF225" s="2083"/>
      <c r="AG225" s="2083"/>
      <c r="AH225" s="2083"/>
      <c r="AI225" s="2083"/>
      <c r="AJ225" s="84"/>
      <c r="AK225" s="84"/>
      <c r="AL225" s="84"/>
    </row>
    <row r="226" spans="1:38" ht="30" customHeight="1">
      <c r="A226" s="2079"/>
      <c r="B226" s="2079"/>
      <c r="C226" s="2079"/>
      <c r="D226" s="2079"/>
      <c r="E226" s="2079"/>
      <c r="F226" s="2079"/>
      <c r="G226" s="2079"/>
      <c r="H226" s="1868"/>
      <c r="I226" s="1868"/>
      <c r="J226" s="1868"/>
      <c r="K226" s="1868"/>
      <c r="L226" s="1868"/>
      <c r="M226" s="1868"/>
      <c r="N226" s="1868"/>
      <c r="O226" s="1868"/>
      <c r="P226" s="1868"/>
      <c r="Q226" s="1868"/>
      <c r="R226" s="1868"/>
      <c r="S226" s="1868"/>
      <c r="T226" s="1868"/>
      <c r="U226" s="1868"/>
      <c r="V226" s="1868"/>
      <c r="W226" s="2081"/>
      <c r="X226" s="2081"/>
      <c r="Y226" s="2081"/>
      <c r="Z226" s="2081"/>
      <c r="AA226" s="2081"/>
      <c r="AB226" s="2081"/>
      <c r="AC226" s="2081"/>
      <c r="AD226" s="2081"/>
      <c r="AE226" s="2081"/>
      <c r="AF226" s="2081"/>
      <c r="AG226" s="2081"/>
      <c r="AH226" s="2081"/>
      <c r="AI226" s="2081"/>
      <c r="AJ226" s="84"/>
      <c r="AK226" s="84"/>
      <c r="AL226" s="84"/>
    </row>
    <row r="227" spans="1:38" ht="50.15" customHeight="1">
      <c r="A227" s="2079"/>
      <c r="B227" s="2079"/>
      <c r="C227" s="2079"/>
      <c r="D227" s="2079"/>
      <c r="E227" s="2079"/>
      <c r="F227" s="2079"/>
      <c r="G227" s="2079"/>
      <c r="H227" s="2076"/>
      <c r="I227" s="2076"/>
      <c r="J227" s="2076"/>
      <c r="K227" s="2076"/>
      <c r="L227" s="2076"/>
      <c r="M227" s="2076"/>
      <c r="N227" s="2076"/>
      <c r="O227" s="2076"/>
      <c r="P227" s="2076"/>
      <c r="Q227" s="2076"/>
      <c r="R227" s="2076"/>
      <c r="S227" s="2076"/>
      <c r="T227" s="2076"/>
      <c r="U227" s="2076"/>
      <c r="V227" s="2076"/>
      <c r="W227" s="2076"/>
      <c r="X227" s="2076"/>
      <c r="Y227" s="2076"/>
      <c r="Z227" s="2076"/>
      <c r="AA227" s="2076"/>
      <c r="AB227" s="2076"/>
      <c r="AC227" s="2076"/>
      <c r="AD227" s="2076"/>
      <c r="AE227" s="2076"/>
      <c r="AF227" s="2076"/>
      <c r="AG227" s="2076"/>
      <c r="AH227" s="2076"/>
      <c r="AI227" s="2076"/>
      <c r="AJ227" s="84"/>
      <c r="AK227" s="84"/>
      <c r="AL227" s="84"/>
    </row>
    <row r="228" spans="1:38" ht="50.15" customHeight="1">
      <c r="A228" s="2079"/>
      <c r="B228" s="2079"/>
      <c r="C228" s="2079"/>
      <c r="D228" s="2079"/>
      <c r="E228" s="2079"/>
      <c r="F228" s="2079"/>
      <c r="G228" s="2079"/>
      <c r="H228" s="2076"/>
      <c r="I228" s="2076"/>
      <c r="J228" s="2076"/>
      <c r="K228" s="2076"/>
      <c r="L228" s="2076"/>
      <c r="M228" s="2076"/>
      <c r="N228" s="2076"/>
      <c r="O228" s="2076"/>
      <c r="P228" s="2076"/>
      <c r="Q228" s="2076"/>
      <c r="R228" s="2076"/>
      <c r="S228" s="2076"/>
      <c r="T228" s="2076"/>
      <c r="U228" s="2076"/>
      <c r="V228" s="2076"/>
      <c r="W228" s="2076"/>
      <c r="X228" s="2076"/>
      <c r="Y228" s="2076"/>
      <c r="Z228" s="2076"/>
      <c r="AA228" s="2076"/>
      <c r="AB228" s="2076"/>
      <c r="AC228" s="2076"/>
      <c r="AD228" s="2076"/>
      <c r="AE228" s="2076"/>
      <c r="AF228" s="2076"/>
      <c r="AG228" s="2076"/>
      <c r="AH228" s="2076"/>
      <c r="AI228" s="2076"/>
      <c r="AJ228" s="84"/>
      <c r="AK228" s="84"/>
      <c r="AL228" s="84"/>
    </row>
    <row r="229" spans="1:38" ht="50.15" customHeight="1">
      <c r="A229" s="2079"/>
      <c r="B229" s="2079"/>
      <c r="C229" s="2079"/>
      <c r="D229" s="2079"/>
      <c r="E229" s="2079"/>
      <c r="F229" s="2079"/>
      <c r="G229" s="2079"/>
      <c r="H229" s="2076"/>
      <c r="I229" s="2076"/>
      <c r="J229" s="2076"/>
      <c r="K229" s="2076"/>
      <c r="L229" s="2076"/>
      <c r="M229" s="2076"/>
      <c r="N229" s="2076"/>
      <c r="O229" s="2076"/>
      <c r="P229" s="2076"/>
      <c r="Q229" s="2076"/>
      <c r="R229" s="2076"/>
      <c r="S229" s="2076"/>
      <c r="T229" s="2076"/>
      <c r="U229" s="2076"/>
      <c r="V229" s="2076"/>
      <c r="W229" s="2076"/>
      <c r="X229" s="2076"/>
      <c r="Y229" s="2076"/>
      <c r="Z229" s="2076"/>
      <c r="AA229" s="2076"/>
      <c r="AB229" s="2076"/>
      <c r="AC229" s="2076"/>
      <c r="AD229" s="2076"/>
      <c r="AE229" s="2076"/>
      <c r="AF229" s="2076"/>
      <c r="AG229" s="2076"/>
      <c r="AH229" s="2076"/>
      <c r="AI229" s="2076"/>
      <c r="AJ229" s="84"/>
      <c r="AK229" s="84"/>
      <c r="AL229" s="84"/>
    </row>
    <row r="230" spans="1:38" ht="30" customHeight="1">
      <c r="A230" s="2079"/>
      <c r="B230" s="2079"/>
      <c r="C230" s="2079"/>
      <c r="D230" s="2079"/>
      <c r="E230" s="2079"/>
      <c r="F230" s="2079"/>
      <c r="G230" s="2079"/>
      <c r="H230" s="2080"/>
      <c r="I230" s="2080"/>
      <c r="J230" s="1876"/>
      <c r="K230" s="1876"/>
      <c r="L230" s="1876"/>
      <c r="M230" s="1876"/>
      <c r="N230" s="2080"/>
      <c r="O230" s="2080"/>
      <c r="P230" s="2080"/>
      <c r="Q230" s="2080"/>
      <c r="R230" s="2079"/>
      <c r="S230" s="2079"/>
      <c r="T230" s="2079"/>
      <c r="U230" s="2079"/>
      <c r="V230" s="2079"/>
      <c r="W230" s="2079"/>
      <c r="X230" s="2079"/>
      <c r="Y230" s="2079"/>
      <c r="Z230" s="2079"/>
      <c r="AA230" s="1876"/>
      <c r="AB230" s="1876"/>
      <c r="AC230" s="1876"/>
      <c r="AD230" s="1876"/>
      <c r="AE230" s="1876"/>
      <c r="AF230" s="2080"/>
      <c r="AG230" s="2080"/>
      <c r="AH230" s="2080"/>
      <c r="AI230" s="2080"/>
      <c r="AJ230" s="84"/>
      <c r="AK230" s="84"/>
      <c r="AL230" s="84"/>
    </row>
    <row r="231" spans="1:38" ht="50.15" customHeight="1">
      <c r="A231" s="2079"/>
      <c r="B231" s="2079"/>
      <c r="C231" s="2079"/>
      <c r="D231" s="2079"/>
      <c r="E231" s="2079"/>
      <c r="F231" s="2079"/>
      <c r="G231" s="2079"/>
      <c r="H231" s="2080"/>
      <c r="I231" s="2080"/>
      <c r="J231" s="2076"/>
      <c r="K231" s="2076"/>
      <c r="L231" s="2076"/>
      <c r="M231" s="2076"/>
      <c r="N231" s="2076"/>
      <c r="O231" s="2076"/>
      <c r="P231" s="2076"/>
      <c r="Q231" s="2076"/>
      <c r="R231" s="2076"/>
      <c r="S231" s="2076"/>
      <c r="T231" s="2076"/>
      <c r="U231" s="2076"/>
      <c r="V231" s="2076"/>
      <c r="W231" s="2076"/>
      <c r="X231" s="2076"/>
      <c r="Y231" s="2076"/>
      <c r="Z231" s="2076"/>
      <c r="AA231" s="2076"/>
      <c r="AB231" s="2076"/>
      <c r="AC231" s="2076"/>
      <c r="AD231" s="2076"/>
      <c r="AE231" s="2076"/>
      <c r="AF231" s="2076"/>
      <c r="AG231" s="2076"/>
      <c r="AH231" s="2076"/>
      <c r="AI231" s="2076"/>
      <c r="AJ231" s="84"/>
      <c r="AK231" s="84"/>
      <c r="AL231" s="84"/>
    </row>
    <row r="232" spans="1:38" ht="24" customHeight="1">
      <c r="A232" s="2077"/>
      <c r="B232" s="2077"/>
      <c r="C232" s="2077"/>
      <c r="D232" s="2077"/>
      <c r="E232" s="2077"/>
      <c r="F232" s="2077"/>
      <c r="G232" s="2077"/>
      <c r="H232" s="2077"/>
      <c r="I232" s="2077"/>
      <c r="J232" s="2077"/>
      <c r="K232" s="2077"/>
      <c r="L232" s="2077"/>
      <c r="M232" s="2077"/>
      <c r="N232" s="2077"/>
      <c r="O232" s="2077"/>
      <c r="P232" s="2077"/>
      <c r="Q232" s="2077"/>
      <c r="R232" s="2077"/>
      <c r="S232" s="2077"/>
      <c r="T232" s="2077"/>
      <c r="U232" s="2077"/>
      <c r="V232" s="2077"/>
      <c r="W232" s="2077"/>
      <c r="X232" s="2077"/>
      <c r="Y232" s="2077"/>
      <c r="Z232" s="2077"/>
      <c r="AA232" s="2077"/>
      <c r="AB232" s="2078"/>
      <c r="AC232" s="2078"/>
      <c r="AD232" s="2078"/>
      <c r="AE232" s="2078"/>
      <c r="AF232" s="2078"/>
      <c r="AG232" s="2078"/>
      <c r="AH232" s="2078"/>
      <c r="AI232" s="2078"/>
      <c r="AJ232" s="84"/>
      <c r="AK232" s="84"/>
      <c r="AL232" s="84"/>
    </row>
    <row r="233" spans="1:38" ht="30" customHeight="1">
      <c r="A233" s="83"/>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c r="AA233" s="84"/>
      <c r="AB233" s="84"/>
      <c r="AC233" s="84"/>
      <c r="AD233" s="2093"/>
      <c r="AE233" s="2093"/>
      <c r="AF233" s="2093"/>
      <c r="AG233" s="2093"/>
      <c r="AH233" s="2093"/>
      <c r="AI233" s="2093"/>
      <c r="AJ233" s="84"/>
      <c r="AK233" s="84"/>
      <c r="AL233" s="84"/>
    </row>
    <row r="234" spans="1:38" ht="46.5" customHeight="1">
      <c r="A234" s="84"/>
      <c r="B234" s="2094"/>
      <c r="C234" s="2094"/>
      <c r="D234" s="2094"/>
      <c r="E234" s="2094"/>
      <c r="F234" s="2094"/>
      <c r="G234" s="2094"/>
      <c r="H234" s="2094"/>
      <c r="I234" s="2094"/>
      <c r="J234" s="2094"/>
      <c r="K234" s="2094"/>
      <c r="L234" s="2094"/>
      <c r="M234" s="2094"/>
      <c r="N234" s="2094"/>
      <c r="O234" s="2094"/>
      <c r="P234" s="2094"/>
      <c r="Q234" s="2094"/>
      <c r="R234" s="2094"/>
      <c r="S234" s="2094"/>
      <c r="T234" s="2094"/>
      <c r="U234" s="2094"/>
      <c r="V234" s="2094"/>
      <c r="W234" s="2094"/>
      <c r="X234" s="2094"/>
      <c r="Y234" s="2094"/>
      <c r="Z234" s="2094"/>
      <c r="AA234" s="2094"/>
      <c r="AB234" s="2094"/>
      <c r="AC234" s="2094"/>
      <c r="AD234" s="2094"/>
      <c r="AE234" s="2094"/>
      <c r="AF234" s="2094"/>
      <c r="AG234" s="2094"/>
      <c r="AH234" s="2094"/>
      <c r="AI234" s="85"/>
      <c r="AJ234" s="84"/>
      <c r="AK234" s="84"/>
      <c r="AL234" s="84"/>
    </row>
    <row r="235" spans="1:38" ht="30" customHeight="1">
      <c r="A235" s="2079"/>
      <c r="B235" s="2079"/>
      <c r="C235" s="2079"/>
      <c r="D235" s="2091"/>
      <c r="E235" s="2091"/>
      <c r="F235" s="2091"/>
      <c r="G235" s="2091"/>
      <c r="H235" s="2089"/>
      <c r="I235" s="2089"/>
      <c r="J235" s="2092"/>
      <c r="K235" s="2092"/>
      <c r="L235" s="2092"/>
      <c r="M235" s="2092"/>
      <c r="N235" s="2092"/>
      <c r="O235" s="2092"/>
      <c r="P235" s="2092"/>
      <c r="Q235" s="2092"/>
      <c r="R235" s="2092"/>
      <c r="S235" s="2092"/>
      <c r="T235" s="2092"/>
      <c r="U235" s="2092"/>
      <c r="V235" s="2092"/>
      <c r="W235" s="2092"/>
      <c r="X235" s="2092"/>
      <c r="Y235" s="2092"/>
      <c r="Z235" s="2092"/>
      <c r="AA235" s="2092"/>
      <c r="AB235" s="2092"/>
      <c r="AC235" s="2092"/>
      <c r="AD235" s="2092"/>
      <c r="AE235" s="2092"/>
      <c r="AF235" s="2092"/>
      <c r="AG235" s="2092"/>
      <c r="AH235" s="2092"/>
      <c r="AI235" s="2092"/>
      <c r="AJ235" s="84"/>
      <c r="AK235" s="84"/>
      <c r="AL235" s="84"/>
    </row>
    <row r="236" spans="1:38" ht="30" customHeight="1">
      <c r="A236" s="2089"/>
      <c r="B236" s="2089"/>
      <c r="C236" s="2089"/>
      <c r="D236" s="2089"/>
      <c r="E236" s="2089"/>
      <c r="F236" s="2089"/>
      <c r="G236" s="2089"/>
      <c r="H236" s="2085"/>
      <c r="I236" s="2085"/>
      <c r="J236" s="2085"/>
      <c r="K236" s="2085"/>
      <c r="L236" s="2085"/>
      <c r="M236" s="2085"/>
      <c r="N236" s="2085"/>
      <c r="O236" s="2085"/>
      <c r="P236" s="2085"/>
      <c r="Q236" s="2085"/>
      <c r="R236" s="2086"/>
      <c r="S236" s="2086"/>
      <c r="T236" s="2086"/>
      <c r="U236" s="2086"/>
      <c r="V236" s="2086"/>
      <c r="W236" s="2086"/>
      <c r="X236" s="2086"/>
      <c r="Y236" s="2086"/>
      <c r="Z236" s="2086"/>
      <c r="AA236" s="2090"/>
      <c r="AB236" s="2090"/>
      <c r="AC236" s="2090"/>
      <c r="AD236" s="2090"/>
      <c r="AE236" s="2090"/>
      <c r="AF236" s="2090"/>
      <c r="AG236" s="2090"/>
      <c r="AH236" s="2090"/>
      <c r="AI236" s="2090"/>
      <c r="AJ236" s="84"/>
      <c r="AK236" s="84"/>
      <c r="AL236" s="84"/>
    </row>
    <row r="237" spans="1:38" ht="30" customHeight="1">
      <c r="A237" s="2089"/>
      <c r="B237" s="2089"/>
      <c r="C237" s="2089"/>
      <c r="D237" s="2089"/>
      <c r="E237" s="2089"/>
      <c r="F237" s="2089"/>
      <c r="G237" s="2089"/>
      <c r="H237" s="2085"/>
      <c r="I237" s="2085"/>
      <c r="J237" s="2085"/>
      <c r="K237" s="2085"/>
      <c r="L237" s="2085"/>
      <c r="M237" s="2085"/>
      <c r="N237" s="2085"/>
      <c r="O237" s="2085"/>
      <c r="P237" s="2085"/>
      <c r="Q237" s="2085"/>
      <c r="R237" s="2085"/>
      <c r="S237" s="2085"/>
      <c r="T237" s="2085"/>
      <c r="U237" s="2085"/>
      <c r="V237" s="2085"/>
      <c r="W237" s="2085"/>
      <c r="X237" s="2085"/>
      <c r="Y237" s="2085"/>
      <c r="Z237" s="2085"/>
      <c r="AA237" s="2085"/>
      <c r="AB237" s="2085"/>
      <c r="AC237" s="2085"/>
      <c r="AD237" s="2085"/>
      <c r="AE237" s="2085"/>
      <c r="AF237" s="2085"/>
      <c r="AG237" s="2085"/>
      <c r="AH237" s="2085"/>
      <c r="AI237" s="2085"/>
      <c r="AJ237" s="84"/>
      <c r="AK237" s="84"/>
      <c r="AL237" s="84"/>
    </row>
    <row r="238" spans="1:38" ht="30" customHeight="1">
      <c r="A238" s="2079"/>
      <c r="B238" s="2079"/>
      <c r="C238" s="2079"/>
      <c r="D238" s="2079"/>
      <c r="E238" s="2079"/>
      <c r="F238" s="2079"/>
      <c r="G238" s="2079"/>
      <c r="H238" s="2085"/>
      <c r="I238" s="2085"/>
      <c r="J238" s="2085"/>
      <c r="K238" s="2085"/>
      <c r="L238" s="2085"/>
      <c r="M238" s="2085"/>
      <c r="N238" s="2085"/>
      <c r="O238" s="2085"/>
      <c r="P238" s="2085"/>
      <c r="Q238" s="2085"/>
      <c r="R238" s="2086"/>
      <c r="S238" s="2086"/>
      <c r="T238" s="2086"/>
      <c r="U238" s="2086"/>
      <c r="V238" s="2086"/>
      <c r="W238" s="2086"/>
      <c r="X238" s="2086"/>
      <c r="Y238" s="2086"/>
      <c r="Z238" s="2086"/>
      <c r="AA238" s="2076"/>
      <c r="AB238" s="2076"/>
      <c r="AC238" s="2076"/>
      <c r="AD238" s="2076"/>
      <c r="AE238" s="2076"/>
      <c r="AF238" s="2076"/>
      <c r="AG238" s="2076"/>
      <c r="AH238" s="2076"/>
      <c r="AI238" s="2076"/>
      <c r="AJ238" s="84"/>
      <c r="AK238" s="84"/>
      <c r="AL238" s="84"/>
    </row>
    <row r="239" spans="1:38" ht="48.75" customHeight="1">
      <c r="A239" s="2087"/>
      <c r="B239" s="2087"/>
      <c r="C239" s="2087"/>
      <c r="D239" s="2087"/>
      <c r="E239" s="2087"/>
      <c r="F239" s="2087"/>
      <c r="G239" s="2087"/>
      <c r="H239" s="2088"/>
      <c r="I239" s="2088"/>
      <c r="J239" s="2088"/>
      <c r="K239" s="2088"/>
      <c r="L239" s="2088"/>
      <c r="M239" s="2088"/>
      <c r="N239" s="2088"/>
      <c r="O239" s="2088"/>
      <c r="P239" s="2088"/>
      <c r="Q239" s="2088"/>
      <c r="R239" s="2088"/>
      <c r="S239" s="2088"/>
      <c r="T239" s="2088"/>
      <c r="U239" s="2088"/>
      <c r="V239" s="2088"/>
      <c r="W239" s="2088"/>
      <c r="X239" s="2088"/>
      <c r="Y239" s="2088"/>
      <c r="Z239" s="2088"/>
      <c r="AA239" s="2088"/>
      <c r="AB239" s="2088"/>
      <c r="AC239" s="2088"/>
      <c r="AD239" s="2088"/>
      <c r="AE239" s="2088"/>
      <c r="AF239" s="2088"/>
      <c r="AG239" s="2088"/>
      <c r="AH239" s="2088"/>
      <c r="AI239" s="2088"/>
      <c r="AJ239" s="84"/>
      <c r="AK239" s="84"/>
      <c r="AL239" s="84"/>
    </row>
    <row r="240" spans="1:38" ht="30" customHeight="1">
      <c r="A240" s="2079"/>
      <c r="B240" s="2079"/>
      <c r="C240" s="2079"/>
      <c r="D240" s="2079"/>
      <c r="E240" s="2079"/>
      <c r="F240" s="2079"/>
      <c r="G240" s="2079"/>
      <c r="H240" s="2084"/>
      <c r="I240" s="2084"/>
      <c r="J240" s="2084"/>
      <c r="K240" s="2082"/>
      <c r="L240" s="2082"/>
      <c r="M240" s="2079"/>
      <c r="N240" s="2079"/>
      <c r="O240" s="2082"/>
      <c r="P240" s="2082"/>
      <c r="Q240" s="2083"/>
      <c r="R240" s="2083"/>
      <c r="S240" s="2079"/>
      <c r="T240" s="2079"/>
      <c r="U240" s="2079"/>
      <c r="V240" s="2079"/>
      <c r="W240" s="2079"/>
      <c r="X240" s="2079"/>
      <c r="Y240" s="2082"/>
      <c r="Z240" s="2082"/>
      <c r="AA240" s="2079"/>
      <c r="AB240" s="2079"/>
      <c r="AC240" s="2082"/>
      <c r="AD240" s="2082"/>
      <c r="AE240" s="2083"/>
      <c r="AF240" s="2083"/>
      <c r="AG240" s="2083"/>
      <c r="AH240" s="2083"/>
      <c r="AI240" s="2083"/>
      <c r="AJ240" s="84"/>
      <c r="AK240" s="84"/>
      <c r="AL240" s="84"/>
    </row>
    <row r="241" spans="1:42" ht="30" customHeight="1">
      <c r="A241" s="2079"/>
      <c r="B241" s="2079"/>
      <c r="C241" s="2079"/>
      <c r="D241" s="2079"/>
      <c r="E241" s="2079"/>
      <c r="F241" s="2079"/>
      <c r="G241" s="2079"/>
      <c r="H241" s="1868"/>
      <c r="I241" s="1868"/>
      <c r="J241" s="1868"/>
      <c r="K241" s="1868"/>
      <c r="L241" s="1868"/>
      <c r="M241" s="1868"/>
      <c r="N241" s="1868"/>
      <c r="O241" s="1868"/>
      <c r="P241" s="1868"/>
      <c r="Q241" s="1868"/>
      <c r="R241" s="1868"/>
      <c r="S241" s="1868"/>
      <c r="T241" s="1868"/>
      <c r="U241" s="1868"/>
      <c r="V241" s="1868"/>
      <c r="W241" s="2081"/>
      <c r="X241" s="2081"/>
      <c r="Y241" s="2081"/>
      <c r="Z241" s="2081"/>
      <c r="AA241" s="2081"/>
      <c r="AB241" s="2081"/>
      <c r="AC241" s="2081"/>
      <c r="AD241" s="2081"/>
      <c r="AE241" s="2081"/>
      <c r="AF241" s="2081"/>
      <c r="AG241" s="2081"/>
      <c r="AH241" s="2081"/>
      <c r="AI241" s="2081"/>
      <c r="AJ241" s="84"/>
      <c r="AK241" s="84"/>
      <c r="AL241" s="84"/>
    </row>
    <row r="242" spans="1:42" ht="50.15" customHeight="1">
      <c r="A242" s="2079"/>
      <c r="B242" s="2079"/>
      <c r="C242" s="2079"/>
      <c r="D242" s="2079"/>
      <c r="E242" s="2079"/>
      <c r="F242" s="2079"/>
      <c r="G242" s="2079"/>
      <c r="H242" s="2076"/>
      <c r="I242" s="2076"/>
      <c r="J242" s="2076"/>
      <c r="K242" s="2076"/>
      <c r="L242" s="2076"/>
      <c r="M242" s="2076"/>
      <c r="N242" s="2076"/>
      <c r="O242" s="2076"/>
      <c r="P242" s="2076"/>
      <c r="Q242" s="2076"/>
      <c r="R242" s="2076"/>
      <c r="S242" s="2076"/>
      <c r="T242" s="2076"/>
      <c r="U242" s="2076"/>
      <c r="V242" s="2076"/>
      <c r="W242" s="2076"/>
      <c r="X242" s="2076"/>
      <c r="Y242" s="2076"/>
      <c r="Z242" s="2076"/>
      <c r="AA242" s="2076"/>
      <c r="AB242" s="2076"/>
      <c r="AC242" s="2076"/>
      <c r="AD242" s="2076"/>
      <c r="AE242" s="2076"/>
      <c r="AF242" s="2076"/>
      <c r="AG242" s="2076"/>
      <c r="AH242" s="2076"/>
      <c r="AI242" s="2076"/>
      <c r="AJ242" s="84"/>
      <c r="AK242" s="84"/>
      <c r="AL242" s="84"/>
    </row>
    <row r="243" spans="1:42" ht="50.15" customHeight="1">
      <c r="A243" s="2079"/>
      <c r="B243" s="2079"/>
      <c r="C243" s="2079"/>
      <c r="D243" s="2079"/>
      <c r="E243" s="2079"/>
      <c r="F243" s="2079"/>
      <c r="G243" s="2079"/>
      <c r="H243" s="2076"/>
      <c r="I243" s="2076"/>
      <c r="J243" s="2076"/>
      <c r="K243" s="2076"/>
      <c r="L243" s="2076"/>
      <c r="M243" s="2076"/>
      <c r="N243" s="2076"/>
      <c r="O243" s="2076"/>
      <c r="P243" s="2076"/>
      <c r="Q243" s="2076"/>
      <c r="R243" s="2076"/>
      <c r="S243" s="2076"/>
      <c r="T243" s="2076"/>
      <c r="U243" s="2076"/>
      <c r="V243" s="2076"/>
      <c r="W243" s="2076"/>
      <c r="X243" s="2076"/>
      <c r="Y243" s="2076"/>
      <c r="Z243" s="2076"/>
      <c r="AA243" s="2076"/>
      <c r="AB243" s="2076"/>
      <c r="AC243" s="2076"/>
      <c r="AD243" s="2076"/>
      <c r="AE243" s="2076"/>
      <c r="AF243" s="2076"/>
      <c r="AG243" s="2076"/>
      <c r="AH243" s="2076"/>
      <c r="AI243" s="2076"/>
      <c r="AJ243" s="84"/>
      <c r="AK243" s="84"/>
      <c r="AL243" s="84"/>
    </row>
    <row r="244" spans="1:42" ht="50.15" customHeight="1">
      <c r="A244" s="2079"/>
      <c r="B244" s="2079"/>
      <c r="C244" s="2079"/>
      <c r="D244" s="2079"/>
      <c r="E244" s="2079"/>
      <c r="F244" s="2079"/>
      <c r="G244" s="2079"/>
      <c r="H244" s="2076"/>
      <c r="I244" s="2076"/>
      <c r="J244" s="2076"/>
      <c r="K244" s="2076"/>
      <c r="L244" s="2076"/>
      <c r="M244" s="2076"/>
      <c r="N244" s="2076"/>
      <c r="O244" s="2076"/>
      <c r="P244" s="2076"/>
      <c r="Q244" s="2076"/>
      <c r="R244" s="2076"/>
      <c r="S244" s="2076"/>
      <c r="T244" s="2076"/>
      <c r="U244" s="2076"/>
      <c r="V244" s="2076"/>
      <c r="W244" s="2076"/>
      <c r="X244" s="2076"/>
      <c r="Y244" s="2076"/>
      <c r="Z244" s="2076"/>
      <c r="AA244" s="2076"/>
      <c r="AB244" s="2076"/>
      <c r="AC244" s="2076"/>
      <c r="AD244" s="2076"/>
      <c r="AE244" s="2076"/>
      <c r="AF244" s="2076"/>
      <c r="AG244" s="2076"/>
      <c r="AH244" s="2076"/>
      <c r="AI244" s="2076"/>
      <c r="AJ244" s="84"/>
      <c r="AK244" s="84"/>
      <c r="AL244" s="84"/>
    </row>
    <row r="245" spans="1:42" ht="30" customHeight="1">
      <c r="A245" s="2079"/>
      <c r="B245" s="2079"/>
      <c r="C245" s="2079"/>
      <c r="D245" s="2079"/>
      <c r="E245" s="2079"/>
      <c r="F245" s="2079"/>
      <c r="G245" s="2079"/>
      <c r="H245" s="2080"/>
      <c r="I245" s="2080"/>
      <c r="J245" s="1876"/>
      <c r="K245" s="1876"/>
      <c r="L245" s="1876"/>
      <c r="M245" s="1876"/>
      <c r="N245" s="2080"/>
      <c r="O245" s="2080"/>
      <c r="P245" s="2080"/>
      <c r="Q245" s="2080"/>
      <c r="R245" s="2079"/>
      <c r="S245" s="2079"/>
      <c r="T245" s="2079"/>
      <c r="U245" s="2079"/>
      <c r="V245" s="2079"/>
      <c r="W245" s="2079"/>
      <c r="X245" s="2079"/>
      <c r="Y245" s="2079"/>
      <c r="Z245" s="2079"/>
      <c r="AA245" s="1876"/>
      <c r="AB245" s="1876"/>
      <c r="AC245" s="1876"/>
      <c r="AD245" s="1876"/>
      <c r="AE245" s="1876"/>
      <c r="AF245" s="2080"/>
      <c r="AG245" s="2080"/>
      <c r="AH245" s="2080"/>
      <c r="AI245" s="2080"/>
      <c r="AJ245" s="84"/>
      <c r="AK245" s="84"/>
      <c r="AL245" s="84"/>
    </row>
    <row r="246" spans="1:42" ht="50.15" customHeight="1">
      <c r="A246" s="2079"/>
      <c r="B246" s="2079"/>
      <c r="C246" s="2079"/>
      <c r="D246" s="2079"/>
      <c r="E246" s="2079"/>
      <c r="F246" s="2079"/>
      <c r="G246" s="2079"/>
      <c r="H246" s="2080"/>
      <c r="I246" s="2080"/>
      <c r="J246" s="2076"/>
      <c r="K246" s="2076"/>
      <c r="L246" s="2076"/>
      <c r="M246" s="2076"/>
      <c r="N246" s="2076"/>
      <c r="O246" s="2076"/>
      <c r="P246" s="2076"/>
      <c r="Q246" s="2076"/>
      <c r="R246" s="2076"/>
      <c r="S246" s="2076"/>
      <c r="T246" s="2076"/>
      <c r="U246" s="2076"/>
      <c r="V246" s="2076"/>
      <c r="W246" s="2076"/>
      <c r="X246" s="2076"/>
      <c r="Y246" s="2076"/>
      <c r="Z246" s="2076"/>
      <c r="AA246" s="2076"/>
      <c r="AB246" s="2076"/>
      <c r="AC246" s="2076"/>
      <c r="AD246" s="2076"/>
      <c r="AE246" s="2076"/>
      <c r="AF246" s="2076"/>
      <c r="AG246" s="2076"/>
      <c r="AH246" s="2076"/>
      <c r="AI246" s="2076"/>
      <c r="AJ246" s="84"/>
      <c r="AK246" s="84"/>
      <c r="AL246" s="84"/>
    </row>
    <row r="247" spans="1:42" ht="25.5" customHeight="1">
      <c r="A247" s="2077"/>
      <c r="B247" s="2077"/>
      <c r="C247" s="2077"/>
      <c r="D247" s="2077"/>
      <c r="E247" s="2077"/>
      <c r="F247" s="2077"/>
      <c r="G247" s="2077"/>
      <c r="H247" s="2077"/>
      <c r="I247" s="2077"/>
      <c r="J247" s="2077"/>
      <c r="K247" s="2077"/>
      <c r="L247" s="2077"/>
      <c r="M247" s="2077"/>
      <c r="N247" s="2077"/>
      <c r="O247" s="2077"/>
      <c r="P247" s="2077"/>
      <c r="Q247" s="2077"/>
      <c r="R247" s="2077"/>
      <c r="S247" s="2077"/>
      <c r="T247" s="2077"/>
      <c r="U247" s="2077"/>
      <c r="V247" s="2077"/>
      <c r="W247" s="2077"/>
      <c r="X247" s="2077"/>
      <c r="Y247" s="2077"/>
      <c r="Z247" s="2077"/>
      <c r="AA247" s="2077"/>
      <c r="AB247" s="2078"/>
      <c r="AC247" s="2078"/>
      <c r="AD247" s="2078"/>
      <c r="AE247" s="2078"/>
      <c r="AF247" s="2078"/>
      <c r="AG247" s="2078"/>
      <c r="AH247" s="2078"/>
      <c r="AI247" s="2078"/>
      <c r="AJ247" s="84"/>
      <c r="AK247" s="84"/>
      <c r="AL247" s="84"/>
    </row>
    <row r="248" spans="1:42"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9"/>
      <c r="Z248" s="29"/>
      <c r="AA248" s="29"/>
      <c r="AB248" s="29"/>
      <c r="AC248" s="29"/>
      <c r="AD248" s="29"/>
      <c r="AE248" s="29"/>
      <c r="AF248" s="29"/>
      <c r="AG248" s="29"/>
      <c r="AH248" s="29"/>
      <c r="AI248" s="29"/>
      <c r="AJ248" s="8"/>
      <c r="AK248" s="8"/>
      <c r="AL248" s="8"/>
      <c r="AM248" s="8"/>
      <c r="AN248" s="8"/>
      <c r="AO248" s="8"/>
      <c r="AP248" s="8"/>
    </row>
    <row r="249" spans="1:42" ht="30" customHeight="1">
      <c r="A249" s="2079"/>
      <c r="B249" s="2079"/>
      <c r="C249" s="2079"/>
      <c r="D249" s="2091"/>
      <c r="E249" s="2091"/>
      <c r="F249" s="2091"/>
      <c r="G249" s="2091"/>
      <c r="H249" s="2089"/>
      <c r="I249" s="2089"/>
      <c r="J249" s="2092"/>
      <c r="K249" s="2092"/>
      <c r="L249" s="2092"/>
      <c r="M249" s="2092"/>
      <c r="N249" s="2092"/>
      <c r="O249" s="2092"/>
      <c r="P249" s="2092"/>
      <c r="Q249" s="2092"/>
      <c r="R249" s="2092"/>
      <c r="S249" s="2092"/>
      <c r="T249" s="2092"/>
      <c r="U249" s="2092"/>
      <c r="V249" s="2092"/>
      <c r="W249" s="2092"/>
      <c r="X249" s="2092"/>
      <c r="Y249" s="2092"/>
      <c r="Z249" s="2092"/>
      <c r="AA249" s="2092"/>
      <c r="AB249" s="2092"/>
      <c r="AC249" s="2092"/>
      <c r="AD249" s="2092"/>
      <c r="AE249" s="2092"/>
      <c r="AF249" s="2092"/>
      <c r="AG249" s="2092"/>
      <c r="AH249" s="2092"/>
      <c r="AI249" s="2092"/>
      <c r="AJ249" s="84"/>
      <c r="AK249" s="84"/>
      <c r="AL249" s="84"/>
    </row>
    <row r="250" spans="1:42" ht="30" customHeight="1">
      <c r="A250" s="2089"/>
      <c r="B250" s="2089"/>
      <c r="C250" s="2089"/>
      <c r="D250" s="2089"/>
      <c r="E250" s="2089"/>
      <c r="F250" s="2089"/>
      <c r="G250" s="2089"/>
      <c r="H250" s="2085"/>
      <c r="I250" s="2085"/>
      <c r="J250" s="2085"/>
      <c r="K250" s="2085"/>
      <c r="L250" s="2085"/>
      <c r="M250" s="2085"/>
      <c r="N250" s="2085"/>
      <c r="O250" s="2085"/>
      <c r="P250" s="2085"/>
      <c r="Q250" s="2085"/>
      <c r="R250" s="2086"/>
      <c r="S250" s="2086"/>
      <c r="T250" s="2086"/>
      <c r="U250" s="2086"/>
      <c r="V250" s="2086"/>
      <c r="W250" s="2086"/>
      <c r="X250" s="2086"/>
      <c r="Y250" s="2086"/>
      <c r="Z250" s="2086"/>
      <c r="AA250" s="2090"/>
      <c r="AB250" s="2090"/>
      <c r="AC250" s="2090"/>
      <c r="AD250" s="2090"/>
      <c r="AE250" s="2090"/>
      <c r="AF250" s="2090"/>
      <c r="AG250" s="2090"/>
      <c r="AH250" s="2090"/>
      <c r="AI250" s="2090"/>
      <c r="AJ250" s="84"/>
      <c r="AK250" s="84"/>
      <c r="AL250" s="84"/>
    </row>
    <row r="251" spans="1:42" ht="30" customHeight="1">
      <c r="A251" s="2089"/>
      <c r="B251" s="2089"/>
      <c r="C251" s="2089"/>
      <c r="D251" s="2089"/>
      <c r="E251" s="2089"/>
      <c r="F251" s="2089"/>
      <c r="G251" s="2089"/>
      <c r="H251" s="2085"/>
      <c r="I251" s="2085"/>
      <c r="J251" s="2085"/>
      <c r="K251" s="2085"/>
      <c r="L251" s="2085"/>
      <c r="M251" s="2085"/>
      <c r="N251" s="2085"/>
      <c r="O251" s="2085"/>
      <c r="P251" s="2085"/>
      <c r="Q251" s="2085"/>
      <c r="R251" s="2085"/>
      <c r="S251" s="2085"/>
      <c r="T251" s="2085"/>
      <c r="U251" s="2085"/>
      <c r="V251" s="2085"/>
      <c r="W251" s="2085"/>
      <c r="X251" s="2085"/>
      <c r="Y251" s="2085"/>
      <c r="Z251" s="2085"/>
      <c r="AA251" s="2085"/>
      <c r="AB251" s="2085"/>
      <c r="AC251" s="2085"/>
      <c r="AD251" s="2085"/>
      <c r="AE251" s="2085"/>
      <c r="AF251" s="2085"/>
      <c r="AG251" s="2085"/>
      <c r="AH251" s="2085"/>
      <c r="AI251" s="2085"/>
      <c r="AJ251" s="84"/>
      <c r="AK251" s="84"/>
      <c r="AL251" s="84"/>
    </row>
    <row r="252" spans="1:42" ht="30" customHeight="1">
      <c r="A252" s="2079"/>
      <c r="B252" s="2079"/>
      <c r="C252" s="2079"/>
      <c r="D252" s="2079"/>
      <c r="E252" s="2079"/>
      <c r="F252" s="2079"/>
      <c r="G252" s="2079"/>
      <c r="H252" s="2085"/>
      <c r="I252" s="2085"/>
      <c r="J252" s="2085"/>
      <c r="K252" s="2085"/>
      <c r="L252" s="2085"/>
      <c r="M252" s="2085"/>
      <c r="N252" s="2085"/>
      <c r="O252" s="2085"/>
      <c r="P252" s="2085"/>
      <c r="Q252" s="2085"/>
      <c r="R252" s="2086"/>
      <c r="S252" s="2086"/>
      <c r="T252" s="2086"/>
      <c r="U252" s="2086"/>
      <c r="V252" s="2086"/>
      <c r="W252" s="2086"/>
      <c r="X252" s="2086"/>
      <c r="Y252" s="2086"/>
      <c r="Z252" s="2086"/>
      <c r="AA252" s="2076"/>
      <c r="AB252" s="2076"/>
      <c r="AC252" s="2076"/>
      <c r="AD252" s="2076"/>
      <c r="AE252" s="2076"/>
      <c r="AF252" s="2076"/>
      <c r="AG252" s="2076"/>
      <c r="AH252" s="2076"/>
      <c r="AI252" s="2076"/>
      <c r="AJ252" s="84"/>
      <c r="AK252" s="84"/>
      <c r="AL252" s="84"/>
    </row>
    <row r="253" spans="1:42" ht="48.75" customHeight="1">
      <c r="A253" s="2087"/>
      <c r="B253" s="2087"/>
      <c r="C253" s="2087"/>
      <c r="D253" s="2087"/>
      <c r="E253" s="2087"/>
      <c r="F253" s="2087"/>
      <c r="G253" s="2087"/>
      <c r="H253" s="2088"/>
      <c r="I253" s="2088"/>
      <c r="J253" s="2088"/>
      <c r="K253" s="2088"/>
      <c r="L253" s="2088"/>
      <c r="M253" s="2088"/>
      <c r="N253" s="2088"/>
      <c r="O253" s="2088"/>
      <c r="P253" s="2088"/>
      <c r="Q253" s="2088"/>
      <c r="R253" s="2088"/>
      <c r="S253" s="2088"/>
      <c r="T253" s="2088"/>
      <c r="U253" s="2088"/>
      <c r="V253" s="2088"/>
      <c r="W253" s="2088"/>
      <c r="X253" s="2088"/>
      <c r="Y253" s="2088"/>
      <c r="Z253" s="2088"/>
      <c r="AA253" s="2088"/>
      <c r="AB253" s="2088"/>
      <c r="AC253" s="2088"/>
      <c r="AD253" s="2088"/>
      <c r="AE253" s="2088"/>
      <c r="AF253" s="2088"/>
      <c r="AG253" s="2088"/>
      <c r="AH253" s="2088"/>
      <c r="AI253" s="2088"/>
      <c r="AJ253" s="84"/>
      <c r="AK253" s="84"/>
      <c r="AL253" s="84"/>
    </row>
    <row r="254" spans="1:42" ht="30" customHeight="1">
      <c r="A254" s="2079"/>
      <c r="B254" s="2079"/>
      <c r="C254" s="2079"/>
      <c r="D254" s="2079"/>
      <c r="E254" s="2079"/>
      <c r="F254" s="2079"/>
      <c r="G254" s="2079"/>
      <c r="H254" s="2084"/>
      <c r="I254" s="2084"/>
      <c r="J254" s="2084"/>
      <c r="K254" s="2082"/>
      <c r="L254" s="2082"/>
      <c r="M254" s="2079"/>
      <c r="N254" s="2079"/>
      <c r="O254" s="2082"/>
      <c r="P254" s="2082"/>
      <c r="Q254" s="2083"/>
      <c r="R254" s="2083"/>
      <c r="S254" s="2079"/>
      <c r="T254" s="2079"/>
      <c r="U254" s="2079"/>
      <c r="V254" s="2079"/>
      <c r="W254" s="2079"/>
      <c r="X254" s="2079"/>
      <c r="Y254" s="2082"/>
      <c r="Z254" s="2082"/>
      <c r="AA254" s="2079"/>
      <c r="AB254" s="2079"/>
      <c r="AC254" s="2082"/>
      <c r="AD254" s="2082"/>
      <c r="AE254" s="2083"/>
      <c r="AF254" s="2083"/>
      <c r="AG254" s="2083"/>
      <c r="AH254" s="2083"/>
      <c r="AI254" s="2083"/>
      <c r="AJ254" s="84"/>
      <c r="AK254" s="84"/>
      <c r="AL254" s="84"/>
    </row>
    <row r="255" spans="1:42" ht="30" customHeight="1">
      <c r="A255" s="2079"/>
      <c r="B255" s="2079"/>
      <c r="C255" s="2079"/>
      <c r="D255" s="2079"/>
      <c r="E255" s="2079"/>
      <c r="F255" s="2079"/>
      <c r="G255" s="2079"/>
      <c r="H255" s="1868"/>
      <c r="I255" s="1868"/>
      <c r="J255" s="1868"/>
      <c r="K255" s="1868"/>
      <c r="L255" s="1868"/>
      <c r="M255" s="1868"/>
      <c r="N255" s="1868"/>
      <c r="O255" s="1868"/>
      <c r="P255" s="1868"/>
      <c r="Q255" s="1868"/>
      <c r="R255" s="1868"/>
      <c r="S255" s="1868"/>
      <c r="T255" s="1868"/>
      <c r="U255" s="1868"/>
      <c r="V255" s="1868"/>
      <c r="W255" s="2081"/>
      <c r="X255" s="2081"/>
      <c r="Y255" s="2081"/>
      <c r="Z255" s="2081"/>
      <c r="AA255" s="2081"/>
      <c r="AB255" s="2081"/>
      <c r="AC255" s="2081"/>
      <c r="AD255" s="2081"/>
      <c r="AE255" s="2081"/>
      <c r="AF255" s="2081"/>
      <c r="AG255" s="2081"/>
      <c r="AH255" s="2081"/>
      <c r="AI255" s="2081"/>
      <c r="AJ255" s="84"/>
      <c r="AK255" s="84"/>
      <c r="AL255" s="84"/>
    </row>
    <row r="256" spans="1:42" ht="50.15" customHeight="1">
      <c r="A256" s="2079"/>
      <c r="B256" s="2079"/>
      <c r="C256" s="2079"/>
      <c r="D256" s="2079"/>
      <c r="E256" s="2079"/>
      <c r="F256" s="2079"/>
      <c r="G256" s="2079"/>
      <c r="H256" s="2076"/>
      <c r="I256" s="2076"/>
      <c r="J256" s="2076"/>
      <c r="K256" s="2076"/>
      <c r="L256" s="2076"/>
      <c r="M256" s="2076"/>
      <c r="N256" s="2076"/>
      <c r="O256" s="2076"/>
      <c r="P256" s="2076"/>
      <c r="Q256" s="2076"/>
      <c r="R256" s="2076"/>
      <c r="S256" s="2076"/>
      <c r="T256" s="2076"/>
      <c r="U256" s="2076"/>
      <c r="V256" s="2076"/>
      <c r="W256" s="2076"/>
      <c r="X256" s="2076"/>
      <c r="Y256" s="2076"/>
      <c r="Z256" s="2076"/>
      <c r="AA256" s="2076"/>
      <c r="AB256" s="2076"/>
      <c r="AC256" s="2076"/>
      <c r="AD256" s="2076"/>
      <c r="AE256" s="2076"/>
      <c r="AF256" s="2076"/>
      <c r="AG256" s="2076"/>
      <c r="AH256" s="2076"/>
      <c r="AI256" s="2076"/>
      <c r="AJ256" s="84"/>
      <c r="AK256" s="84"/>
      <c r="AL256" s="84"/>
    </row>
    <row r="257" spans="1:38" ht="50.15" customHeight="1">
      <c r="A257" s="2079"/>
      <c r="B257" s="2079"/>
      <c r="C257" s="2079"/>
      <c r="D257" s="2079"/>
      <c r="E257" s="2079"/>
      <c r="F257" s="2079"/>
      <c r="G257" s="2079"/>
      <c r="H257" s="2076"/>
      <c r="I257" s="2076"/>
      <c r="J257" s="2076"/>
      <c r="K257" s="2076"/>
      <c r="L257" s="2076"/>
      <c r="M257" s="2076"/>
      <c r="N257" s="2076"/>
      <c r="O257" s="2076"/>
      <c r="P257" s="2076"/>
      <c r="Q257" s="2076"/>
      <c r="R257" s="2076"/>
      <c r="S257" s="2076"/>
      <c r="T257" s="2076"/>
      <c r="U257" s="2076"/>
      <c r="V257" s="2076"/>
      <c r="W257" s="2076"/>
      <c r="X257" s="2076"/>
      <c r="Y257" s="2076"/>
      <c r="Z257" s="2076"/>
      <c r="AA257" s="2076"/>
      <c r="AB257" s="2076"/>
      <c r="AC257" s="2076"/>
      <c r="AD257" s="2076"/>
      <c r="AE257" s="2076"/>
      <c r="AF257" s="2076"/>
      <c r="AG257" s="2076"/>
      <c r="AH257" s="2076"/>
      <c r="AI257" s="2076"/>
      <c r="AJ257" s="84"/>
      <c r="AK257" s="84"/>
      <c r="AL257" s="84"/>
    </row>
    <row r="258" spans="1:38" ht="50.15" customHeight="1">
      <c r="A258" s="2079"/>
      <c r="B258" s="2079"/>
      <c r="C258" s="2079"/>
      <c r="D258" s="2079"/>
      <c r="E258" s="2079"/>
      <c r="F258" s="2079"/>
      <c r="G258" s="2079"/>
      <c r="H258" s="2076"/>
      <c r="I258" s="2076"/>
      <c r="J258" s="2076"/>
      <c r="K258" s="2076"/>
      <c r="L258" s="2076"/>
      <c r="M258" s="2076"/>
      <c r="N258" s="2076"/>
      <c r="O258" s="2076"/>
      <c r="P258" s="2076"/>
      <c r="Q258" s="2076"/>
      <c r="R258" s="2076"/>
      <c r="S258" s="2076"/>
      <c r="T258" s="2076"/>
      <c r="U258" s="2076"/>
      <c r="V258" s="2076"/>
      <c r="W258" s="2076"/>
      <c r="X258" s="2076"/>
      <c r="Y258" s="2076"/>
      <c r="Z258" s="2076"/>
      <c r="AA258" s="2076"/>
      <c r="AB258" s="2076"/>
      <c r="AC258" s="2076"/>
      <c r="AD258" s="2076"/>
      <c r="AE258" s="2076"/>
      <c r="AF258" s="2076"/>
      <c r="AG258" s="2076"/>
      <c r="AH258" s="2076"/>
      <c r="AI258" s="2076"/>
      <c r="AJ258" s="84"/>
      <c r="AK258" s="84"/>
      <c r="AL258" s="84"/>
    </row>
    <row r="259" spans="1:38" ht="30" customHeight="1">
      <c r="A259" s="2079"/>
      <c r="B259" s="2079"/>
      <c r="C259" s="2079"/>
      <c r="D259" s="2079"/>
      <c r="E259" s="2079"/>
      <c r="F259" s="2079"/>
      <c r="G259" s="2079"/>
      <c r="H259" s="2080"/>
      <c r="I259" s="2080"/>
      <c r="J259" s="1876"/>
      <c r="K259" s="1876"/>
      <c r="L259" s="1876"/>
      <c r="M259" s="1876"/>
      <c r="N259" s="2080"/>
      <c r="O259" s="2080"/>
      <c r="P259" s="2080"/>
      <c r="Q259" s="2080"/>
      <c r="R259" s="2079"/>
      <c r="S259" s="2079"/>
      <c r="T259" s="2079"/>
      <c r="U259" s="2079"/>
      <c r="V259" s="2079"/>
      <c r="W259" s="2079"/>
      <c r="X259" s="2079"/>
      <c r="Y259" s="2079"/>
      <c r="Z259" s="2079"/>
      <c r="AA259" s="1876"/>
      <c r="AB259" s="1876"/>
      <c r="AC259" s="1876"/>
      <c r="AD259" s="1876"/>
      <c r="AE259" s="1876"/>
      <c r="AF259" s="2080"/>
      <c r="AG259" s="2080"/>
      <c r="AH259" s="2080"/>
      <c r="AI259" s="2080"/>
      <c r="AJ259" s="84"/>
      <c r="AK259" s="84"/>
      <c r="AL259" s="84"/>
    </row>
    <row r="260" spans="1:38" ht="50.15" customHeight="1">
      <c r="A260" s="2079"/>
      <c r="B260" s="2079"/>
      <c r="C260" s="2079"/>
      <c r="D260" s="2079"/>
      <c r="E260" s="2079"/>
      <c r="F260" s="2079"/>
      <c r="G260" s="2079"/>
      <c r="H260" s="2080"/>
      <c r="I260" s="2080"/>
      <c r="J260" s="2076"/>
      <c r="K260" s="2076"/>
      <c r="L260" s="2076"/>
      <c r="M260" s="2076"/>
      <c r="N260" s="2076"/>
      <c r="O260" s="2076"/>
      <c r="P260" s="2076"/>
      <c r="Q260" s="2076"/>
      <c r="R260" s="2076"/>
      <c r="S260" s="2076"/>
      <c r="T260" s="2076"/>
      <c r="U260" s="2076"/>
      <c r="V260" s="2076"/>
      <c r="W260" s="2076"/>
      <c r="X260" s="2076"/>
      <c r="Y260" s="2076"/>
      <c r="Z260" s="2076"/>
      <c r="AA260" s="2076"/>
      <c r="AB260" s="2076"/>
      <c r="AC260" s="2076"/>
      <c r="AD260" s="2076"/>
      <c r="AE260" s="2076"/>
      <c r="AF260" s="2076"/>
      <c r="AG260" s="2076"/>
      <c r="AH260" s="2076"/>
      <c r="AI260" s="2076"/>
      <c r="AJ260" s="84"/>
      <c r="AK260" s="84"/>
      <c r="AL260" s="84"/>
    </row>
    <row r="261" spans="1:38" ht="24" customHeight="1">
      <c r="A261" s="2077"/>
      <c r="B261" s="2077"/>
      <c r="C261" s="2077"/>
      <c r="D261" s="2077"/>
      <c r="E261" s="2077"/>
      <c r="F261" s="2077"/>
      <c r="G261" s="2077"/>
      <c r="H261" s="2077"/>
      <c r="I261" s="2077"/>
      <c r="J261" s="2077"/>
      <c r="K261" s="2077"/>
      <c r="L261" s="2077"/>
      <c r="M261" s="2077"/>
      <c r="N261" s="2077"/>
      <c r="O261" s="2077"/>
      <c r="P261" s="2077"/>
      <c r="Q261" s="2077"/>
      <c r="R261" s="2077"/>
      <c r="S261" s="2077"/>
      <c r="T261" s="2077"/>
      <c r="U261" s="2077"/>
      <c r="V261" s="2077"/>
      <c r="W261" s="2077"/>
      <c r="X261" s="2077"/>
      <c r="Y261" s="2077"/>
      <c r="Z261" s="2077"/>
      <c r="AA261" s="2077"/>
      <c r="AB261" s="2078"/>
      <c r="AC261" s="2078"/>
      <c r="AD261" s="2078"/>
      <c r="AE261" s="2078"/>
      <c r="AF261" s="2078"/>
      <c r="AG261" s="2078"/>
      <c r="AH261" s="2078"/>
      <c r="AI261" s="2078"/>
      <c r="AJ261" s="84"/>
      <c r="AK261" s="84"/>
      <c r="AL261" s="84"/>
    </row>
    <row r="262" spans="1:38" ht="30" customHeight="1">
      <c r="A262" s="83"/>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c r="AA262" s="84"/>
      <c r="AB262" s="84"/>
      <c r="AC262" s="84"/>
      <c r="AD262" s="2093"/>
      <c r="AE262" s="2093"/>
      <c r="AF262" s="2093"/>
      <c r="AG262" s="2093"/>
      <c r="AH262" s="2093"/>
      <c r="AI262" s="2093"/>
      <c r="AJ262" s="84"/>
      <c r="AK262" s="84"/>
      <c r="AL262" s="84"/>
    </row>
    <row r="263" spans="1:38" ht="46.5" customHeight="1">
      <c r="A263" s="84"/>
      <c r="B263" s="2094"/>
      <c r="C263" s="2094"/>
      <c r="D263" s="2094"/>
      <c r="E263" s="2094"/>
      <c r="F263" s="2094"/>
      <c r="G263" s="2094"/>
      <c r="H263" s="2094"/>
      <c r="I263" s="2094"/>
      <c r="J263" s="2094"/>
      <c r="K263" s="2094"/>
      <c r="L263" s="2094"/>
      <c r="M263" s="2094"/>
      <c r="N263" s="2094"/>
      <c r="O263" s="2094"/>
      <c r="P263" s="2094"/>
      <c r="Q263" s="2094"/>
      <c r="R263" s="2094"/>
      <c r="S263" s="2094"/>
      <c r="T263" s="2094"/>
      <c r="U263" s="2094"/>
      <c r="V263" s="2094"/>
      <c r="W263" s="2094"/>
      <c r="X263" s="2094"/>
      <c r="Y263" s="2094"/>
      <c r="Z263" s="2094"/>
      <c r="AA263" s="2094"/>
      <c r="AB263" s="2094"/>
      <c r="AC263" s="2094"/>
      <c r="AD263" s="2094"/>
      <c r="AE263" s="2094"/>
      <c r="AF263" s="2094"/>
      <c r="AG263" s="2094"/>
      <c r="AH263" s="2094"/>
      <c r="AI263" s="85"/>
      <c r="AJ263" s="84"/>
      <c r="AK263" s="84"/>
      <c r="AL263" s="84"/>
    </row>
    <row r="264" spans="1:38" ht="30" customHeight="1">
      <c r="A264" s="2079"/>
      <c r="B264" s="2079"/>
      <c r="C264" s="2079"/>
      <c r="D264" s="2091"/>
      <c r="E264" s="2091"/>
      <c r="F264" s="2091"/>
      <c r="G264" s="2091"/>
      <c r="H264" s="2089"/>
      <c r="I264" s="2089"/>
      <c r="J264" s="2092"/>
      <c r="K264" s="2092"/>
      <c r="L264" s="2092"/>
      <c r="M264" s="2092"/>
      <c r="N264" s="2092"/>
      <c r="O264" s="2092"/>
      <c r="P264" s="2092"/>
      <c r="Q264" s="2092"/>
      <c r="R264" s="2092"/>
      <c r="S264" s="2092"/>
      <c r="T264" s="2092"/>
      <c r="U264" s="2092"/>
      <c r="V264" s="2092"/>
      <c r="W264" s="2092"/>
      <c r="X264" s="2092"/>
      <c r="Y264" s="2092"/>
      <c r="Z264" s="2092"/>
      <c r="AA264" s="2092"/>
      <c r="AB264" s="2092"/>
      <c r="AC264" s="2092"/>
      <c r="AD264" s="2092"/>
      <c r="AE264" s="2092"/>
      <c r="AF264" s="2092"/>
      <c r="AG264" s="2092"/>
      <c r="AH264" s="2092"/>
      <c r="AI264" s="2092"/>
      <c r="AJ264" s="84"/>
      <c r="AK264" s="84"/>
      <c r="AL264" s="84"/>
    </row>
    <row r="265" spans="1:38" ht="30" customHeight="1">
      <c r="A265" s="2089"/>
      <c r="B265" s="2089"/>
      <c r="C265" s="2089"/>
      <c r="D265" s="2089"/>
      <c r="E265" s="2089"/>
      <c r="F265" s="2089"/>
      <c r="G265" s="2089"/>
      <c r="H265" s="2085"/>
      <c r="I265" s="2085"/>
      <c r="J265" s="2085"/>
      <c r="K265" s="2085"/>
      <c r="L265" s="2085"/>
      <c r="M265" s="2085"/>
      <c r="N265" s="2085"/>
      <c r="O265" s="2085"/>
      <c r="P265" s="2085"/>
      <c r="Q265" s="2085"/>
      <c r="R265" s="2086"/>
      <c r="S265" s="2086"/>
      <c r="T265" s="2086"/>
      <c r="U265" s="2086"/>
      <c r="V265" s="2086"/>
      <c r="W265" s="2086"/>
      <c r="X265" s="2086"/>
      <c r="Y265" s="2086"/>
      <c r="Z265" s="2086"/>
      <c r="AA265" s="2090"/>
      <c r="AB265" s="2090"/>
      <c r="AC265" s="2090"/>
      <c r="AD265" s="2090"/>
      <c r="AE265" s="2090"/>
      <c r="AF265" s="2090"/>
      <c r="AG265" s="2090"/>
      <c r="AH265" s="2090"/>
      <c r="AI265" s="2090"/>
      <c r="AJ265" s="84"/>
      <c r="AK265" s="84"/>
      <c r="AL265" s="84"/>
    </row>
    <row r="266" spans="1:38" ht="30" customHeight="1">
      <c r="A266" s="2089"/>
      <c r="B266" s="2089"/>
      <c r="C266" s="2089"/>
      <c r="D266" s="2089"/>
      <c r="E266" s="2089"/>
      <c r="F266" s="2089"/>
      <c r="G266" s="2089"/>
      <c r="H266" s="2085"/>
      <c r="I266" s="2085"/>
      <c r="J266" s="2085"/>
      <c r="K266" s="2085"/>
      <c r="L266" s="2085"/>
      <c r="M266" s="2085"/>
      <c r="N266" s="2085"/>
      <c r="O266" s="2085"/>
      <c r="P266" s="2085"/>
      <c r="Q266" s="2085"/>
      <c r="R266" s="2085"/>
      <c r="S266" s="2085"/>
      <c r="T266" s="2085"/>
      <c r="U266" s="2085"/>
      <c r="V266" s="2085"/>
      <c r="W266" s="2085"/>
      <c r="X266" s="2085"/>
      <c r="Y266" s="2085"/>
      <c r="Z266" s="2085"/>
      <c r="AA266" s="2085"/>
      <c r="AB266" s="2085"/>
      <c r="AC266" s="2085"/>
      <c r="AD266" s="2085"/>
      <c r="AE266" s="2085"/>
      <c r="AF266" s="2085"/>
      <c r="AG266" s="2085"/>
      <c r="AH266" s="2085"/>
      <c r="AI266" s="2085"/>
      <c r="AJ266" s="84"/>
      <c r="AK266" s="84"/>
      <c r="AL266" s="84"/>
    </row>
    <row r="267" spans="1:38" ht="30" customHeight="1">
      <c r="A267" s="2079"/>
      <c r="B267" s="2079"/>
      <c r="C267" s="2079"/>
      <c r="D267" s="2079"/>
      <c r="E267" s="2079"/>
      <c r="F267" s="2079"/>
      <c r="G267" s="2079"/>
      <c r="H267" s="2085"/>
      <c r="I267" s="2085"/>
      <c r="J267" s="2085"/>
      <c r="K267" s="2085"/>
      <c r="L267" s="2085"/>
      <c r="M267" s="2085"/>
      <c r="N267" s="2085"/>
      <c r="O267" s="2085"/>
      <c r="P267" s="2085"/>
      <c r="Q267" s="2085"/>
      <c r="R267" s="2086"/>
      <c r="S267" s="2086"/>
      <c r="T267" s="2086"/>
      <c r="U267" s="2086"/>
      <c r="V267" s="2086"/>
      <c r="W267" s="2086"/>
      <c r="X267" s="2086"/>
      <c r="Y267" s="2086"/>
      <c r="Z267" s="2086"/>
      <c r="AA267" s="2076"/>
      <c r="AB267" s="2076"/>
      <c r="AC267" s="2076"/>
      <c r="AD267" s="2076"/>
      <c r="AE267" s="2076"/>
      <c r="AF267" s="2076"/>
      <c r="AG267" s="2076"/>
      <c r="AH267" s="2076"/>
      <c r="AI267" s="2076"/>
      <c r="AJ267" s="84"/>
      <c r="AK267" s="84"/>
      <c r="AL267" s="84"/>
    </row>
    <row r="268" spans="1:38" ht="48.75" customHeight="1">
      <c r="A268" s="2087"/>
      <c r="B268" s="2087"/>
      <c r="C268" s="2087"/>
      <c r="D268" s="2087"/>
      <c r="E268" s="2087"/>
      <c r="F268" s="2087"/>
      <c r="G268" s="2087"/>
      <c r="H268" s="2088"/>
      <c r="I268" s="2088"/>
      <c r="J268" s="2088"/>
      <c r="K268" s="2088"/>
      <c r="L268" s="2088"/>
      <c r="M268" s="2088"/>
      <c r="N268" s="2088"/>
      <c r="O268" s="2088"/>
      <c r="P268" s="2088"/>
      <c r="Q268" s="2088"/>
      <c r="R268" s="2088"/>
      <c r="S268" s="2088"/>
      <c r="T268" s="2088"/>
      <c r="U268" s="2088"/>
      <c r="V268" s="2088"/>
      <c r="W268" s="2088"/>
      <c r="X268" s="2088"/>
      <c r="Y268" s="2088"/>
      <c r="Z268" s="2088"/>
      <c r="AA268" s="2088"/>
      <c r="AB268" s="2088"/>
      <c r="AC268" s="2088"/>
      <c r="AD268" s="2088"/>
      <c r="AE268" s="2088"/>
      <c r="AF268" s="2088"/>
      <c r="AG268" s="2088"/>
      <c r="AH268" s="2088"/>
      <c r="AI268" s="2088"/>
      <c r="AJ268" s="84"/>
      <c r="AK268" s="84"/>
      <c r="AL268" s="84"/>
    </row>
    <row r="269" spans="1:38" ht="30" customHeight="1">
      <c r="A269" s="2079"/>
      <c r="B269" s="2079"/>
      <c r="C269" s="2079"/>
      <c r="D269" s="2079"/>
      <c r="E269" s="2079"/>
      <c r="F269" s="2079"/>
      <c r="G269" s="2079"/>
      <c r="H269" s="2084"/>
      <c r="I269" s="2084"/>
      <c r="J269" s="2084"/>
      <c r="K269" s="2082"/>
      <c r="L269" s="2082"/>
      <c r="M269" s="2079"/>
      <c r="N269" s="2079"/>
      <c r="O269" s="2082"/>
      <c r="P269" s="2082"/>
      <c r="Q269" s="2083"/>
      <c r="R269" s="2083"/>
      <c r="S269" s="2079"/>
      <c r="T269" s="2079"/>
      <c r="U269" s="2079"/>
      <c r="V269" s="2079"/>
      <c r="W269" s="2079"/>
      <c r="X269" s="2079"/>
      <c r="Y269" s="2082"/>
      <c r="Z269" s="2082"/>
      <c r="AA269" s="2079"/>
      <c r="AB269" s="2079"/>
      <c r="AC269" s="2082"/>
      <c r="AD269" s="2082"/>
      <c r="AE269" s="2083"/>
      <c r="AF269" s="2083"/>
      <c r="AG269" s="2083"/>
      <c r="AH269" s="2083"/>
      <c r="AI269" s="2083"/>
      <c r="AJ269" s="84"/>
      <c r="AK269" s="84"/>
      <c r="AL269" s="84"/>
    </row>
    <row r="270" spans="1:38" ht="30" customHeight="1">
      <c r="A270" s="2079"/>
      <c r="B270" s="2079"/>
      <c r="C270" s="2079"/>
      <c r="D270" s="2079"/>
      <c r="E270" s="2079"/>
      <c r="F270" s="2079"/>
      <c r="G270" s="2079"/>
      <c r="H270" s="1868"/>
      <c r="I270" s="1868"/>
      <c r="J270" s="1868"/>
      <c r="K270" s="1868"/>
      <c r="L270" s="1868"/>
      <c r="M270" s="1868"/>
      <c r="N270" s="1868"/>
      <c r="O270" s="1868"/>
      <c r="P270" s="1868"/>
      <c r="Q270" s="1868"/>
      <c r="R270" s="1868"/>
      <c r="S270" s="1868"/>
      <c r="T270" s="1868"/>
      <c r="U270" s="1868"/>
      <c r="V270" s="1868"/>
      <c r="W270" s="2081"/>
      <c r="X270" s="2081"/>
      <c r="Y270" s="2081"/>
      <c r="Z270" s="2081"/>
      <c r="AA270" s="2081"/>
      <c r="AB270" s="2081"/>
      <c r="AC270" s="2081"/>
      <c r="AD270" s="2081"/>
      <c r="AE270" s="2081"/>
      <c r="AF270" s="2081"/>
      <c r="AG270" s="2081"/>
      <c r="AH270" s="2081"/>
      <c r="AI270" s="2081"/>
      <c r="AJ270" s="84"/>
      <c r="AK270" s="84"/>
      <c r="AL270" s="84"/>
    </row>
    <row r="271" spans="1:38" ht="50.15" customHeight="1">
      <c r="A271" s="2079"/>
      <c r="B271" s="2079"/>
      <c r="C271" s="2079"/>
      <c r="D271" s="2079"/>
      <c r="E271" s="2079"/>
      <c r="F271" s="2079"/>
      <c r="G271" s="2079"/>
      <c r="H271" s="2076"/>
      <c r="I271" s="2076"/>
      <c r="J271" s="2076"/>
      <c r="K271" s="2076"/>
      <c r="L271" s="2076"/>
      <c r="M271" s="2076"/>
      <c r="N271" s="2076"/>
      <c r="O271" s="2076"/>
      <c r="P271" s="2076"/>
      <c r="Q271" s="2076"/>
      <c r="R271" s="2076"/>
      <c r="S271" s="2076"/>
      <c r="T271" s="2076"/>
      <c r="U271" s="2076"/>
      <c r="V271" s="2076"/>
      <c r="W271" s="2076"/>
      <c r="X271" s="2076"/>
      <c r="Y271" s="2076"/>
      <c r="Z271" s="2076"/>
      <c r="AA271" s="2076"/>
      <c r="AB271" s="2076"/>
      <c r="AC271" s="2076"/>
      <c r="AD271" s="2076"/>
      <c r="AE271" s="2076"/>
      <c r="AF271" s="2076"/>
      <c r="AG271" s="2076"/>
      <c r="AH271" s="2076"/>
      <c r="AI271" s="2076"/>
      <c r="AJ271" s="84"/>
      <c r="AK271" s="84"/>
      <c r="AL271" s="84"/>
    </row>
    <row r="272" spans="1:38" ht="50.15" customHeight="1">
      <c r="A272" s="2079"/>
      <c r="B272" s="2079"/>
      <c r="C272" s="2079"/>
      <c r="D272" s="2079"/>
      <c r="E272" s="2079"/>
      <c r="F272" s="2079"/>
      <c r="G272" s="2079"/>
      <c r="H272" s="2076"/>
      <c r="I272" s="2076"/>
      <c r="J272" s="2076"/>
      <c r="K272" s="2076"/>
      <c r="L272" s="2076"/>
      <c r="M272" s="2076"/>
      <c r="N272" s="2076"/>
      <c r="O272" s="2076"/>
      <c r="P272" s="2076"/>
      <c r="Q272" s="2076"/>
      <c r="R272" s="2076"/>
      <c r="S272" s="2076"/>
      <c r="T272" s="2076"/>
      <c r="U272" s="2076"/>
      <c r="V272" s="2076"/>
      <c r="W272" s="2076"/>
      <c r="X272" s="2076"/>
      <c r="Y272" s="2076"/>
      <c r="Z272" s="2076"/>
      <c r="AA272" s="2076"/>
      <c r="AB272" s="2076"/>
      <c r="AC272" s="2076"/>
      <c r="AD272" s="2076"/>
      <c r="AE272" s="2076"/>
      <c r="AF272" s="2076"/>
      <c r="AG272" s="2076"/>
      <c r="AH272" s="2076"/>
      <c r="AI272" s="2076"/>
      <c r="AJ272" s="84"/>
      <c r="AK272" s="84"/>
      <c r="AL272" s="84"/>
    </row>
    <row r="273" spans="1:42" ht="50.15" customHeight="1">
      <c r="A273" s="2079"/>
      <c r="B273" s="2079"/>
      <c r="C273" s="2079"/>
      <c r="D273" s="2079"/>
      <c r="E273" s="2079"/>
      <c r="F273" s="2079"/>
      <c r="G273" s="2079"/>
      <c r="H273" s="2076"/>
      <c r="I273" s="2076"/>
      <c r="J273" s="2076"/>
      <c r="K273" s="2076"/>
      <c r="L273" s="2076"/>
      <c r="M273" s="2076"/>
      <c r="N273" s="2076"/>
      <c r="O273" s="2076"/>
      <c r="P273" s="2076"/>
      <c r="Q273" s="2076"/>
      <c r="R273" s="2076"/>
      <c r="S273" s="2076"/>
      <c r="T273" s="2076"/>
      <c r="U273" s="2076"/>
      <c r="V273" s="2076"/>
      <c r="W273" s="2076"/>
      <c r="X273" s="2076"/>
      <c r="Y273" s="2076"/>
      <c r="Z273" s="2076"/>
      <c r="AA273" s="2076"/>
      <c r="AB273" s="2076"/>
      <c r="AC273" s="2076"/>
      <c r="AD273" s="2076"/>
      <c r="AE273" s="2076"/>
      <c r="AF273" s="2076"/>
      <c r="AG273" s="2076"/>
      <c r="AH273" s="2076"/>
      <c r="AI273" s="2076"/>
      <c r="AJ273" s="84"/>
      <c r="AK273" s="84"/>
      <c r="AL273" s="84"/>
    </row>
    <row r="274" spans="1:42" ht="30" customHeight="1">
      <c r="A274" s="2079"/>
      <c r="B274" s="2079"/>
      <c r="C274" s="2079"/>
      <c r="D274" s="2079"/>
      <c r="E274" s="2079"/>
      <c r="F274" s="2079"/>
      <c r="G274" s="2079"/>
      <c r="H274" s="2080"/>
      <c r="I274" s="2080"/>
      <c r="J274" s="1876"/>
      <c r="K274" s="1876"/>
      <c r="L274" s="1876"/>
      <c r="M274" s="1876"/>
      <c r="N274" s="2080"/>
      <c r="O274" s="2080"/>
      <c r="P274" s="2080"/>
      <c r="Q274" s="2080"/>
      <c r="R274" s="2079"/>
      <c r="S274" s="2079"/>
      <c r="T274" s="2079"/>
      <c r="U274" s="2079"/>
      <c r="V274" s="2079"/>
      <c r="W274" s="2079"/>
      <c r="X274" s="2079"/>
      <c r="Y274" s="2079"/>
      <c r="Z274" s="2079"/>
      <c r="AA274" s="1876"/>
      <c r="AB274" s="1876"/>
      <c r="AC274" s="1876"/>
      <c r="AD274" s="1876"/>
      <c r="AE274" s="1876"/>
      <c r="AF274" s="2080"/>
      <c r="AG274" s="2080"/>
      <c r="AH274" s="2080"/>
      <c r="AI274" s="2080"/>
      <c r="AJ274" s="84"/>
      <c r="AK274" s="84"/>
      <c r="AL274" s="84"/>
    </row>
    <row r="275" spans="1:42" ht="50.15" customHeight="1">
      <c r="A275" s="2079"/>
      <c r="B275" s="2079"/>
      <c r="C275" s="2079"/>
      <c r="D275" s="2079"/>
      <c r="E275" s="2079"/>
      <c r="F275" s="2079"/>
      <c r="G275" s="2079"/>
      <c r="H275" s="2080"/>
      <c r="I275" s="2080"/>
      <c r="J275" s="2076"/>
      <c r="K275" s="2076"/>
      <c r="L275" s="2076"/>
      <c r="M275" s="2076"/>
      <c r="N275" s="2076"/>
      <c r="O275" s="2076"/>
      <c r="P275" s="2076"/>
      <c r="Q275" s="2076"/>
      <c r="R275" s="2076"/>
      <c r="S275" s="2076"/>
      <c r="T275" s="2076"/>
      <c r="U275" s="2076"/>
      <c r="V275" s="2076"/>
      <c r="W275" s="2076"/>
      <c r="X275" s="2076"/>
      <c r="Y275" s="2076"/>
      <c r="Z275" s="2076"/>
      <c r="AA275" s="2076"/>
      <c r="AB275" s="2076"/>
      <c r="AC275" s="2076"/>
      <c r="AD275" s="2076"/>
      <c r="AE275" s="2076"/>
      <c r="AF275" s="2076"/>
      <c r="AG275" s="2076"/>
      <c r="AH275" s="2076"/>
      <c r="AI275" s="2076"/>
      <c r="AJ275" s="84"/>
      <c r="AK275" s="84"/>
      <c r="AL275" s="84"/>
    </row>
    <row r="276" spans="1:42" ht="25.5" customHeight="1">
      <c r="A276" s="2077"/>
      <c r="B276" s="2077"/>
      <c r="C276" s="2077"/>
      <c r="D276" s="2077"/>
      <c r="E276" s="2077"/>
      <c r="F276" s="2077"/>
      <c r="G276" s="2077"/>
      <c r="H276" s="2077"/>
      <c r="I276" s="2077"/>
      <c r="J276" s="2077"/>
      <c r="K276" s="2077"/>
      <c r="L276" s="2077"/>
      <c r="M276" s="2077"/>
      <c r="N276" s="2077"/>
      <c r="O276" s="2077"/>
      <c r="P276" s="2077"/>
      <c r="Q276" s="2077"/>
      <c r="R276" s="2077"/>
      <c r="S276" s="2077"/>
      <c r="T276" s="2077"/>
      <c r="U276" s="2077"/>
      <c r="V276" s="2077"/>
      <c r="W276" s="2077"/>
      <c r="X276" s="2077"/>
      <c r="Y276" s="2077"/>
      <c r="Z276" s="2077"/>
      <c r="AA276" s="2077"/>
      <c r="AB276" s="2078"/>
      <c r="AC276" s="2078"/>
      <c r="AD276" s="2078"/>
      <c r="AE276" s="2078"/>
      <c r="AF276" s="2078"/>
      <c r="AG276" s="2078"/>
      <c r="AH276" s="2078"/>
      <c r="AI276" s="2078"/>
      <c r="AJ276" s="84"/>
      <c r="AK276" s="84"/>
      <c r="AL276" s="84"/>
    </row>
    <row r="277" spans="1:42"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9"/>
      <c r="Z277" s="29"/>
      <c r="AA277" s="29"/>
      <c r="AB277" s="29"/>
      <c r="AC277" s="29"/>
      <c r="AD277" s="29"/>
      <c r="AE277" s="29"/>
      <c r="AF277" s="29"/>
      <c r="AG277" s="29"/>
      <c r="AH277" s="29"/>
      <c r="AI277" s="29"/>
      <c r="AJ277" s="8"/>
      <c r="AK277" s="8"/>
      <c r="AL277" s="8"/>
      <c r="AM277" s="8"/>
      <c r="AN277" s="8"/>
      <c r="AO277" s="8"/>
      <c r="AP277" s="8"/>
    </row>
    <row r="278" spans="1:42" ht="30" customHeight="1">
      <c r="A278" s="2079"/>
      <c r="B278" s="2079"/>
      <c r="C278" s="2079"/>
      <c r="D278" s="2091"/>
      <c r="E278" s="2091"/>
      <c r="F278" s="2091"/>
      <c r="G278" s="2091"/>
      <c r="H278" s="2089"/>
      <c r="I278" s="2089"/>
      <c r="J278" s="2092"/>
      <c r="K278" s="2092"/>
      <c r="L278" s="2092"/>
      <c r="M278" s="2092"/>
      <c r="N278" s="2092"/>
      <c r="O278" s="2092"/>
      <c r="P278" s="2092"/>
      <c r="Q278" s="2092"/>
      <c r="R278" s="2092"/>
      <c r="S278" s="2092"/>
      <c r="T278" s="2092"/>
      <c r="U278" s="2092"/>
      <c r="V278" s="2092"/>
      <c r="W278" s="2092"/>
      <c r="X278" s="2092"/>
      <c r="Y278" s="2092"/>
      <c r="Z278" s="2092"/>
      <c r="AA278" s="2092"/>
      <c r="AB278" s="2092"/>
      <c r="AC278" s="2092"/>
      <c r="AD278" s="2092"/>
      <c r="AE278" s="2092"/>
      <c r="AF278" s="2092"/>
      <c r="AG278" s="2092"/>
      <c r="AH278" s="2092"/>
      <c r="AI278" s="2092"/>
      <c r="AJ278" s="84"/>
      <c r="AK278" s="84"/>
      <c r="AL278" s="84"/>
    </row>
    <row r="279" spans="1:42" ht="30" customHeight="1">
      <c r="A279" s="2089"/>
      <c r="B279" s="2089"/>
      <c r="C279" s="2089"/>
      <c r="D279" s="2089"/>
      <c r="E279" s="2089"/>
      <c r="F279" s="2089"/>
      <c r="G279" s="2089"/>
      <c r="H279" s="2085"/>
      <c r="I279" s="2085"/>
      <c r="J279" s="2085"/>
      <c r="K279" s="2085"/>
      <c r="L279" s="2085"/>
      <c r="M279" s="2085"/>
      <c r="N279" s="2085"/>
      <c r="O279" s="2085"/>
      <c r="P279" s="2085"/>
      <c r="Q279" s="2085"/>
      <c r="R279" s="2086"/>
      <c r="S279" s="2086"/>
      <c r="T279" s="2086"/>
      <c r="U279" s="2086"/>
      <c r="V279" s="2086"/>
      <c r="W279" s="2086"/>
      <c r="X279" s="2086"/>
      <c r="Y279" s="2086"/>
      <c r="Z279" s="2086"/>
      <c r="AA279" s="2090"/>
      <c r="AB279" s="2090"/>
      <c r="AC279" s="2090"/>
      <c r="AD279" s="2090"/>
      <c r="AE279" s="2090"/>
      <c r="AF279" s="2090"/>
      <c r="AG279" s="2090"/>
      <c r="AH279" s="2090"/>
      <c r="AI279" s="2090"/>
      <c r="AJ279" s="84"/>
      <c r="AK279" s="84"/>
      <c r="AL279" s="84"/>
    </row>
    <row r="280" spans="1:42" ht="30" customHeight="1">
      <c r="A280" s="2089"/>
      <c r="B280" s="2089"/>
      <c r="C280" s="2089"/>
      <c r="D280" s="2089"/>
      <c r="E280" s="2089"/>
      <c r="F280" s="2089"/>
      <c r="G280" s="2089"/>
      <c r="H280" s="2085"/>
      <c r="I280" s="2085"/>
      <c r="J280" s="2085"/>
      <c r="K280" s="2085"/>
      <c r="L280" s="2085"/>
      <c r="M280" s="2085"/>
      <c r="N280" s="2085"/>
      <c r="O280" s="2085"/>
      <c r="P280" s="2085"/>
      <c r="Q280" s="2085"/>
      <c r="R280" s="2085"/>
      <c r="S280" s="2085"/>
      <c r="T280" s="2085"/>
      <c r="U280" s="2085"/>
      <c r="V280" s="2085"/>
      <c r="W280" s="2085"/>
      <c r="X280" s="2085"/>
      <c r="Y280" s="2085"/>
      <c r="Z280" s="2085"/>
      <c r="AA280" s="2085"/>
      <c r="AB280" s="2085"/>
      <c r="AC280" s="2085"/>
      <c r="AD280" s="2085"/>
      <c r="AE280" s="2085"/>
      <c r="AF280" s="2085"/>
      <c r="AG280" s="2085"/>
      <c r="AH280" s="2085"/>
      <c r="AI280" s="2085"/>
      <c r="AJ280" s="84"/>
      <c r="AK280" s="84"/>
      <c r="AL280" s="84"/>
    </row>
    <row r="281" spans="1:42" ht="30" customHeight="1">
      <c r="A281" s="2079"/>
      <c r="B281" s="2079"/>
      <c r="C281" s="2079"/>
      <c r="D281" s="2079"/>
      <c r="E281" s="2079"/>
      <c r="F281" s="2079"/>
      <c r="G281" s="2079"/>
      <c r="H281" s="2085"/>
      <c r="I281" s="2085"/>
      <c r="J281" s="2085"/>
      <c r="K281" s="2085"/>
      <c r="L281" s="2085"/>
      <c r="M281" s="2085"/>
      <c r="N281" s="2085"/>
      <c r="O281" s="2085"/>
      <c r="P281" s="2085"/>
      <c r="Q281" s="2085"/>
      <c r="R281" s="2086"/>
      <c r="S281" s="2086"/>
      <c r="T281" s="2086"/>
      <c r="U281" s="2086"/>
      <c r="V281" s="2086"/>
      <c r="W281" s="2086"/>
      <c r="X281" s="2086"/>
      <c r="Y281" s="2086"/>
      <c r="Z281" s="2086"/>
      <c r="AA281" s="2076"/>
      <c r="AB281" s="2076"/>
      <c r="AC281" s="2076"/>
      <c r="AD281" s="2076"/>
      <c r="AE281" s="2076"/>
      <c r="AF281" s="2076"/>
      <c r="AG281" s="2076"/>
      <c r="AH281" s="2076"/>
      <c r="AI281" s="2076"/>
      <c r="AJ281" s="84"/>
      <c r="AK281" s="84"/>
      <c r="AL281" s="84"/>
    </row>
    <row r="282" spans="1:42" ht="48.75" customHeight="1">
      <c r="A282" s="2087"/>
      <c r="B282" s="2087"/>
      <c r="C282" s="2087"/>
      <c r="D282" s="2087"/>
      <c r="E282" s="2087"/>
      <c r="F282" s="2087"/>
      <c r="G282" s="2087"/>
      <c r="H282" s="2088"/>
      <c r="I282" s="2088"/>
      <c r="J282" s="2088"/>
      <c r="K282" s="2088"/>
      <c r="L282" s="2088"/>
      <c r="M282" s="2088"/>
      <c r="N282" s="2088"/>
      <c r="O282" s="2088"/>
      <c r="P282" s="2088"/>
      <c r="Q282" s="2088"/>
      <c r="R282" s="2088"/>
      <c r="S282" s="2088"/>
      <c r="T282" s="2088"/>
      <c r="U282" s="2088"/>
      <c r="V282" s="2088"/>
      <c r="W282" s="2088"/>
      <c r="X282" s="2088"/>
      <c r="Y282" s="2088"/>
      <c r="Z282" s="2088"/>
      <c r="AA282" s="2088"/>
      <c r="AB282" s="2088"/>
      <c r="AC282" s="2088"/>
      <c r="AD282" s="2088"/>
      <c r="AE282" s="2088"/>
      <c r="AF282" s="2088"/>
      <c r="AG282" s="2088"/>
      <c r="AH282" s="2088"/>
      <c r="AI282" s="2088"/>
      <c r="AJ282" s="84"/>
      <c r="AK282" s="84"/>
      <c r="AL282" s="84"/>
    </row>
    <row r="283" spans="1:42" ht="30" customHeight="1">
      <c r="A283" s="2079"/>
      <c r="B283" s="2079"/>
      <c r="C283" s="2079"/>
      <c r="D283" s="2079"/>
      <c r="E283" s="2079"/>
      <c r="F283" s="2079"/>
      <c r="G283" s="2079"/>
      <c r="H283" s="2084"/>
      <c r="I283" s="2084"/>
      <c r="J283" s="2084"/>
      <c r="K283" s="2082"/>
      <c r="L283" s="2082"/>
      <c r="M283" s="2079"/>
      <c r="N283" s="2079"/>
      <c r="O283" s="2082"/>
      <c r="P283" s="2082"/>
      <c r="Q283" s="2083"/>
      <c r="R283" s="2083"/>
      <c r="S283" s="2079"/>
      <c r="T283" s="2079"/>
      <c r="U283" s="2079"/>
      <c r="V283" s="2079"/>
      <c r="W283" s="2079"/>
      <c r="X283" s="2079"/>
      <c r="Y283" s="2082"/>
      <c r="Z283" s="2082"/>
      <c r="AA283" s="2079"/>
      <c r="AB283" s="2079"/>
      <c r="AC283" s="2082"/>
      <c r="AD283" s="2082"/>
      <c r="AE283" s="2083"/>
      <c r="AF283" s="2083"/>
      <c r="AG283" s="2083"/>
      <c r="AH283" s="2083"/>
      <c r="AI283" s="2083"/>
      <c r="AJ283" s="84"/>
      <c r="AK283" s="84"/>
      <c r="AL283" s="84"/>
    </row>
    <row r="284" spans="1:42" ht="30" customHeight="1">
      <c r="A284" s="2079"/>
      <c r="B284" s="2079"/>
      <c r="C284" s="2079"/>
      <c r="D284" s="2079"/>
      <c r="E284" s="2079"/>
      <c r="F284" s="2079"/>
      <c r="G284" s="2079"/>
      <c r="H284" s="1868"/>
      <c r="I284" s="1868"/>
      <c r="J284" s="1868"/>
      <c r="K284" s="1868"/>
      <c r="L284" s="1868"/>
      <c r="M284" s="1868"/>
      <c r="N284" s="1868"/>
      <c r="O284" s="1868"/>
      <c r="P284" s="1868"/>
      <c r="Q284" s="1868"/>
      <c r="R284" s="1868"/>
      <c r="S284" s="1868"/>
      <c r="T284" s="1868"/>
      <c r="U284" s="1868"/>
      <c r="V284" s="1868"/>
      <c r="W284" s="2081"/>
      <c r="X284" s="2081"/>
      <c r="Y284" s="2081"/>
      <c r="Z284" s="2081"/>
      <c r="AA284" s="2081"/>
      <c r="AB284" s="2081"/>
      <c r="AC284" s="2081"/>
      <c r="AD284" s="2081"/>
      <c r="AE284" s="2081"/>
      <c r="AF284" s="2081"/>
      <c r="AG284" s="2081"/>
      <c r="AH284" s="2081"/>
      <c r="AI284" s="2081"/>
      <c r="AJ284" s="84"/>
      <c r="AK284" s="84"/>
      <c r="AL284" s="84"/>
    </row>
    <row r="285" spans="1:42" ht="50.15" customHeight="1">
      <c r="A285" s="2079"/>
      <c r="B285" s="2079"/>
      <c r="C285" s="2079"/>
      <c r="D285" s="2079"/>
      <c r="E285" s="2079"/>
      <c r="F285" s="2079"/>
      <c r="G285" s="2079"/>
      <c r="H285" s="2076"/>
      <c r="I285" s="2076"/>
      <c r="J285" s="2076"/>
      <c r="K285" s="2076"/>
      <c r="L285" s="2076"/>
      <c r="M285" s="2076"/>
      <c r="N285" s="2076"/>
      <c r="O285" s="2076"/>
      <c r="P285" s="2076"/>
      <c r="Q285" s="2076"/>
      <c r="R285" s="2076"/>
      <c r="S285" s="2076"/>
      <c r="T285" s="2076"/>
      <c r="U285" s="2076"/>
      <c r="V285" s="2076"/>
      <c r="W285" s="2076"/>
      <c r="X285" s="2076"/>
      <c r="Y285" s="2076"/>
      <c r="Z285" s="2076"/>
      <c r="AA285" s="2076"/>
      <c r="AB285" s="2076"/>
      <c r="AC285" s="2076"/>
      <c r="AD285" s="2076"/>
      <c r="AE285" s="2076"/>
      <c r="AF285" s="2076"/>
      <c r="AG285" s="2076"/>
      <c r="AH285" s="2076"/>
      <c r="AI285" s="2076"/>
      <c r="AJ285" s="84"/>
      <c r="AK285" s="84"/>
      <c r="AL285" s="84"/>
    </row>
    <row r="286" spans="1:42" ht="50.15" customHeight="1">
      <c r="A286" s="2079"/>
      <c r="B286" s="2079"/>
      <c r="C286" s="2079"/>
      <c r="D286" s="2079"/>
      <c r="E286" s="2079"/>
      <c r="F286" s="2079"/>
      <c r="G286" s="2079"/>
      <c r="H286" s="2076"/>
      <c r="I286" s="2076"/>
      <c r="J286" s="2076"/>
      <c r="K286" s="2076"/>
      <c r="L286" s="2076"/>
      <c r="M286" s="2076"/>
      <c r="N286" s="2076"/>
      <c r="O286" s="2076"/>
      <c r="P286" s="2076"/>
      <c r="Q286" s="2076"/>
      <c r="R286" s="2076"/>
      <c r="S286" s="2076"/>
      <c r="T286" s="2076"/>
      <c r="U286" s="2076"/>
      <c r="V286" s="2076"/>
      <c r="W286" s="2076"/>
      <c r="X286" s="2076"/>
      <c r="Y286" s="2076"/>
      <c r="Z286" s="2076"/>
      <c r="AA286" s="2076"/>
      <c r="AB286" s="2076"/>
      <c r="AC286" s="2076"/>
      <c r="AD286" s="2076"/>
      <c r="AE286" s="2076"/>
      <c r="AF286" s="2076"/>
      <c r="AG286" s="2076"/>
      <c r="AH286" s="2076"/>
      <c r="AI286" s="2076"/>
      <c r="AJ286" s="84"/>
      <c r="AK286" s="84"/>
      <c r="AL286" s="84"/>
    </row>
    <row r="287" spans="1:42" ht="50.15" customHeight="1">
      <c r="A287" s="2079"/>
      <c r="B287" s="2079"/>
      <c r="C287" s="2079"/>
      <c r="D287" s="2079"/>
      <c r="E287" s="2079"/>
      <c r="F287" s="2079"/>
      <c r="G287" s="2079"/>
      <c r="H287" s="2076"/>
      <c r="I287" s="2076"/>
      <c r="J287" s="2076"/>
      <c r="K287" s="2076"/>
      <c r="L287" s="2076"/>
      <c r="M287" s="2076"/>
      <c r="N287" s="2076"/>
      <c r="O287" s="2076"/>
      <c r="P287" s="2076"/>
      <c r="Q287" s="2076"/>
      <c r="R287" s="2076"/>
      <c r="S287" s="2076"/>
      <c r="T287" s="2076"/>
      <c r="U287" s="2076"/>
      <c r="V287" s="2076"/>
      <c r="W287" s="2076"/>
      <c r="X287" s="2076"/>
      <c r="Y287" s="2076"/>
      <c r="Z287" s="2076"/>
      <c r="AA287" s="2076"/>
      <c r="AB287" s="2076"/>
      <c r="AC287" s="2076"/>
      <c r="AD287" s="2076"/>
      <c r="AE287" s="2076"/>
      <c r="AF287" s="2076"/>
      <c r="AG287" s="2076"/>
      <c r="AH287" s="2076"/>
      <c r="AI287" s="2076"/>
      <c r="AJ287" s="84"/>
      <c r="AK287" s="84"/>
      <c r="AL287" s="84"/>
    </row>
    <row r="288" spans="1:42" ht="30" customHeight="1">
      <c r="A288" s="2079"/>
      <c r="B288" s="2079"/>
      <c r="C288" s="2079"/>
      <c r="D288" s="2079"/>
      <c r="E288" s="2079"/>
      <c r="F288" s="2079"/>
      <c r="G288" s="2079"/>
      <c r="H288" s="2080"/>
      <c r="I288" s="2080"/>
      <c r="J288" s="1876"/>
      <c r="K288" s="1876"/>
      <c r="L288" s="1876"/>
      <c r="M288" s="1876"/>
      <c r="N288" s="2080"/>
      <c r="O288" s="2080"/>
      <c r="P288" s="2080"/>
      <c r="Q288" s="2080"/>
      <c r="R288" s="2079"/>
      <c r="S288" s="2079"/>
      <c r="T288" s="2079"/>
      <c r="U288" s="2079"/>
      <c r="V288" s="2079"/>
      <c r="W288" s="2079"/>
      <c r="X288" s="2079"/>
      <c r="Y288" s="2079"/>
      <c r="Z288" s="2079"/>
      <c r="AA288" s="1876"/>
      <c r="AB288" s="1876"/>
      <c r="AC288" s="1876"/>
      <c r="AD288" s="1876"/>
      <c r="AE288" s="1876"/>
      <c r="AF288" s="2080"/>
      <c r="AG288" s="2080"/>
      <c r="AH288" s="2080"/>
      <c r="AI288" s="2080"/>
      <c r="AJ288" s="84"/>
      <c r="AK288" s="84"/>
      <c r="AL288" s="84"/>
    </row>
    <row r="289" spans="1:38" ht="50.15" customHeight="1">
      <c r="A289" s="2079"/>
      <c r="B289" s="2079"/>
      <c r="C289" s="2079"/>
      <c r="D289" s="2079"/>
      <c r="E289" s="2079"/>
      <c r="F289" s="2079"/>
      <c r="G289" s="2079"/>
      <c r="H289" s="2080"/>
      <c r="I289" s="2080"/>
      <c r="J289" s="2076"/>
      <c r="K289" s="2076"/>
      <c r="L289" s="2076"/>
      <c r="M289" s="2076"/>
      <c r="N289" s="2076"/>
      <c r="O289" s="2076"/>
      <c r="P289" s="2076"/>
      <c r="Q289" s="2076"/>
      <c r="R289" s="2076"/>
      <c r="S289" s="2076"/>
      <c r="T289" s="2076"/>
      <c r="U289" s="2076"/>
      <c r="V289" s="2076"/>
      <c r="W289" s="2076"/>
      <c r="X289" s="2076"/>
      <c r="Y289" s="2076"/>
      <c r="Z289" s="2076"/>
      <c r="AA289" s="2076"/>
      <c r="AB289" s="2076"/>
      <c r="AC289" s="2076"/>
      <c r="AD289" s="2076"/>
      <c r="AE289" s="2076"/>
      <c r="AF289" s="2076"/>
      <c r="AG289" s="2076"/>
      <c r="AH289" s="2076"/>
      <c r="AI289" s="2076"/>
      <c r="AJ289" s="84"/>
      <c r="AK289" s="84"/>
      <c r="AL289" s="84"/>
    </row>
    <row r="290" spans="1:38" ht="24" customHeight="1">
      <c r="A290" s="2077"/>
      <c r="B290" s="2077"/>
      <c r="C290" s="2077"/>
      <c r="D290" s="2077"/>
      <c r="E290" s="2077"/>
      <c r="F290" s="2077"/>
      <c r="G290" s="2077"/>
      <c r="H290" s="2077"/>
      <c r="I290" s="2077"/>
      <c r="J290" s="2077"/>
      <c r="K290" s="2077"/>
      <c r="L290" s="2077"/>
      <c r="M290" s="2077"/>
      <c r="N290" s="2077"/>
      <c r="O290" s="2077"/>
      <c r="P290" s="2077"/>
      <c r="Q290" s="2077"/>
      <c r="R290" s="2077"/>
      <c r="S290" s="2077"/>
      <c r="T290" s="2077"/>
      <c r="U290" s="2077"/>
      <c r="V290" s="2077"/>
      <c r="W290" s="2077"/>
      <c r="X290" s="2077"/>
      <c r="Y290" s="2077"/>
      <c r="Z290" s="2077"/>
      <c r="AA290" s="2077"/>
      <c r="AB290" s="2078"/>
      <c r="AC290" s="2078"/>
      <c r="AD290" s="2078"/>
      <c r="AE290" s="2078"/>
      <c r="AF290" s="2078"/>
      <c r="AG290" s="2078"/>
      <c r="AH290" s="2078"/>
      <c r="AI290" s="2078"/>
      <c r="AJ290" s="84"/>
      <c r="AK290" s="84"/>
      <c r="AL290" s="84"/>
    </row>
    <row r="291" spans="1:38">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row>
    <row r="292" spans="1:38">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row>
    <row r="293" spans="1:38">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row>
    <row r="294" spans="1:38">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row>
  </sheetData>
  <sheetProtection formatCells="0" selectLockedCells="1"/>
  <mergeCells count="980">
    <mergeCell ref="AD1:AI1"/>
    <mergeCell ref="B2:AH2"/>
    <mergeCell ref="A3:C3"/>
    <mergeCell ref="D3:G3"/>
    <mergeCell ref="H3:I3"/>
    <mergeCell ref="J3:AI3"/>
    <mergeCell ref="A6:G6"/>
    <mergeCell ref="H6:Q6"/>
    <mergeCell ref="R6:Z6"/>
    <mergeCell ref="AA6:AI6"/>
    <mergeCell ref="A7:G7"/>
    <mergeCell ref="H7:AI7"/>
    <mergeCell ref="A4:G4"/>
    <mergeCell ref="H4:Q4"/>
    <mergeCell ref="R4:Z4"/>
    <mergeCell ref="AA4:AI4"/>
    <mergeCell ref="A5:G5"/>
    <mergeCell ref="H5:AI5"/>
    <mergeCell ref="A9:G9"/>
    <mergeCell ref="H9:V9"/>
    <mergeCell ref="W9:AI9"/>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20:G20"/>
    <mergeCell ref="H20:Q20"/>
    <mergeCell ref="R20:Z20"/>
    <mergeCell ref="AA20:AI20"/>
    <mergeCell ref="A21:G21"/>
    <mergeCell ref="H21:AI21"/>
    <mergeCell ref="A18:G18"/>
    <mergeCell ref="H18:Q18"/>
    <mergeCell ref="R18:Z18"/>
    <mergeCell ref="AA18:AI18"/>
    <mergeCell ref="A19:G19"/>
    <mergeCell ref="H19:AI19"/>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6:G26"/>
    <mergeCell ref="H26:AI26"/>
    <mergeCell ref="A27:G28"/>
    <mergeCell ref="H27:I27"/>
    <mergeCell ref="J27:M27"/>
    <mergeCell ref="N27:Q27"/>
    <mergeCell ref="R27:Z27"/>
    <mergeCell ref="AA27:AE27"/>
    <mergeCell ref="AF27:AI27"/>
    <mergeCell ref="H28:I28"/>
    <mergeCell ref="J28:AI28"/>
    <mergeCell ref="A29:AA29"/>
    <mergeCell ref="AB29:AI29"/>
    <mergeCell ref="AD30:AI30"/>
    <mergeCell ref="B31:AH31"/>
    <mergeCell ref="A32:C32"/>
    <mergeCell ref="D32:G32"/>
    <mergeCell ref="H32:I32"/>
    <mergeCell ref="J32:AI32"/>
    <mergeCell ref="A35:G35"/>
    <mergeCell ref="H35:Q35"/>
    <mergeCell ref="R35:Z35"/>
    <mergeCell ref="AA35:AI35"/>
    <mergeCell ref="A36:G36"/>
    <mergeCell ref="H36:AI36"/>
    <mergeCell ref="A33:G33"/>
    <mergeCell ref="H33:Q33"/>
    <mergeCell ref="R33:Z33"/>
    <mergeCell ref="AA33:AI33"/>
    <mergeCell ref="A34:G34"/>
    <mergeCell ref="H34:AI34"/>
    <mergeCell ref="A38:G38"/>
    <mergeCell ref="H38:V38"/>
    <mergeCell ref="W38:AI38"/>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49:G49"/>
    <mergeCell ref="H49:Q49"/>
    <mergeCell ref="R49:Z49"/>
    <mergeCell ref="AA49:AI49"/>
    <mergeCell ref="A50:G50"/>
    <mergeCell ref="H50:AI50"/>
    <mergeCell ref="A47:G47"/>
    <mergeCell ref="H47:Q47"/>
    <mergeCell ref="R47:Z47"/>
    <mergeCell ref="AA47:AI47"/>
    <mergeCell ref="A48:G48"/>
    <mergeCell ref="H48:AI48"/>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55:G55"/>
    <mergeCell ref="H55:AI55"/>
    <mergeCell ref="A56:G57"/>
    <mergeCell ref="H56:I56"/>
    <mergeCell ref="J56:M56"/>
    <mergeCell ref="N56:Q56"/>
    <mergeCell ref="R56:Z56"/>
    <mergeCell ref="AA56:AE56"/>
    <mergeCell ref="AF56:AI56"/>
    <mergeCell ref="H57:I57"/>
    <mergeCell ref="J57:AI57"/>
    <mergeCell ref="A58:AA58"/>
    <mergeCell ref="AB58:AI58"/>
    <mergeCell ref="AD59:AI59"/>
    <mergeCell ref="B60:AH60"/>
    <mergeCell ref="A61:C61"/>
    <mergeCell ref="D61:G61"/>
    <mergeCell ref="H61:I61"/>
    <mergeCell ref="J61:AI61"/>
    <mergeCell ref="A64:G64"/>
    <mergeCell ref="H64:Q64"/>
    <mergeCell ref="R64:Z64"/>
    <mergeCell ref="AA64:AI64"/>
    <mergeCell ref="A65:G65"/>
    <mergeCell ref="H65:AI65"/>
    <mergeCell ref="A62:G62"/>
    <mergeCell ref="H62:Q62"/>
    <mergeCell ref="R62:Z62"/>
    <mergeCell ref="AA62:AI62"/>
    <mergeCell ref="A63:G63"/>
    <mergeCell ref="H63:AI63"/>
    <mergeCell ref="A67:G67"/>
    <mergeCell ref="H67:V67"/>
    <mergeCell ref="W67:AI67"/>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78:G78"/>
    <mergeCell ref="H78:Q78"/>
    <mergeCell ref="R78:Z78"/>
    <mergeCell ref="AA78:AI78"/>
    <mergeCell ref="A79:G79"/>
    <mergeCell ref="H79:AI79"/>
    <mergeCell ref="A76:G76"/>
    <mergeCell ref="H76:Q76"/>
    <mergeCell ref="R76:Z76"/>
    <mergeCell ref="AA76:AI76"/>
    <mergeCell ref="A77:G77"/>
    <mergeCell ref="H77:AI77"/>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84:G84"/>
    <mergeCell ref="H84:AI84"/>
    <mergeCell ref="A85:G86"/>
    <mergeCell ref="H85:I85"/>
    <mergeCell ref="J85:M85"/>
    <mergeCell ref="N85:Q85"/>
    <mergeCell ref="R85:Z85"/>
    <mergeCell ref="AA85:AE85"/>
    <mergeCell ref="AF85:AI85"/>
    <mergeCell ref="H86:I86"/>
    <mergeCell ref="J86:AI86"/>
    <mergeCell ref="A87:AA87"/>
    <mergeCell ref="AB87:AI87"/>
    <mergeCell ref="AD88:AI88"/>
    <mergeCell ref="B89:AH89"/>
    <mergeCell ref="A90:C90"/>
    <mergeCell ref="D90:G90"/>
    <mergeCell ref="H90:I90"/>
    <mergeCell ref="J90:AI90"/>
    <mergeCell ref="A93:G93"/>
    <mergeCell ref="H93:Q93"/>
    <mergeCell ref="R93:Z93"/>
    <mergeCell ref="AA93:AI93"/>
    <mergeCell ref="A94:G94"/>
    <mergeCell ref="H94:AI94"/>
    <mergeCell ref="A91:G91"/>
    <mergeCell ref="H91:Q91"/>
    <mergeCell ref="R91:Z91"/>
    <mergeCell ref="AA91:AI91"/>
    <mergeCell ref="A92:G92"/>
    <mergeCell ref="H92:AI92"/>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13:G113"/>
    <mergeCell ref="H113:AI113"/>
    <mergeCell ref="A114:G115"/>
    <mergeCell ref="H114:I114"/>
    <mergeCell ref="J114:M114"/>
    <mergeCell ref="N114:Q114"/>
    <mergeCell ref="R114:Z114"/>
    <mergeCell ref="AA114:AE114"/>
    <mergeCell ref="AF114:AI114"/>
    <mergeCell ref="H115:I115"/>
    <mergeCell ref="J115:AI11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23:G123"/>
    <mergeCell ref="H123:AI123"/>
    <mergeCell ref="A120:G120"/>
    <mergeCell ref="H120:Q120"/>
    <mergeCell ref="R120:Z120"/>
    <mergeCell ref="AA120:AI120"/>
    <mergeCell ref="A121:G121"/>
    <mergeCell ref="H121:AI121"/>
    <mergeCell ref="A125:G125"/>
    <mergeCell ref="H125:V125"/>
    <mergeCell ref="W125:AI125"/>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42:G142"/>
    <mergeCell ref="H142:AI142"/>
    <mergeCell ref="A143:G144"/>
    <mergeCell ref="H143:I143"/>
    <mergeCell ref="J143:M143"/>
    <mergeCell ref="N143:Q143"/>
    <mergeCell ref="R143:Z143"/>
    <mergeCell ref="AA143:AE143"/>
    <mergeCell ref="AF143:AI143"/>
    <mergeCell ref="H144:I144"/>
    <mergeCell ref="J144:AI14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52:G152"/>
    <mergeCell ref="H152:AI152"/>
    <mergeCell ref="A149:G149"/>
    <mergeCell ref="H149:Q149"/>
    <mergeCell ref="R149:Z149"/>
    <mergeCell ref="AA149:AI149"/>
    <mergeCell ref="A150:G150"/>
    <mergeCell ref="H150:AI150"/>
    <mergeCell ref="A154:G154"/>
    <mergeCell ref="H154:V154"/>
    <mergeCell ref="W154:AI154"/>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71:G171"/>
    <mergeCell ref="H171:AI171"/>
    <mergeCell ref="A172:G173"/>
    <mergeCell ref="H172:I172"/>
    <mergeCell ref="J172:M172"/>
    <mergeCell ref="N172:Q172"/>
    <mergeCell ref="R172:Z172"/>
    <mergeCell ref="AA172:AE172"/>
    <mergeCell ref="AF172:AI172"/>
    <mergeCell ref="H173:I173"/>
    <mergeCell ref="J173:AI17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81:G181"/>
    <mergeCell ref="H181:AI181"/>
    <mergeCell ref="A178:G178"/>
    <mergeCell ref="H178:Q178"/>
    <mergeCell ref="R178:Z178"/>
    <mergeCell ref="AA178:AI178"/>
    <mergeCell ref="A179:G179"/>
    <mergeCell ref="H179:AI179"/>
    <mergeCell ref="A183:G183"/>
    <mergeCell ref="H183:V183"/>
    <mergeCell ref="W183:AI183"/>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200:G200"/>
    <mergeCell ref="H200:AI200"/>
    <mergeCell ref="A201:G202"/>
    <mergeCell ref="H201:I201"/>
    <mergeCell ref="J201:M201"/>
    <mergeCell ref="N201:Q201"/>
    <mergeCell ref="R201:Z201"/>
    <mergeCell ref="AA201:AE201"/>
    <mergeCell ref="AF201:AI201"/>
    <mergeCell ref="H202:I202"/>
    <mergeCell ref="J202:AI20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10:G210"/>
    <mergeCell ref="H210:AI210"/>
    <mergeCell ref="A207:G207"/>
    <mergeCell ref="H207:Q207"/>
    <mergeCell ref="R207:Z207"/>
    <mergeCell ref="AA207:AI207"/>
    <mergeCell ref="A208:G208"/>
    <mergeCell ref="H208:AI208"/>
    <mergeCell ref="A212:G212"/>
    <mergeCell ref="H212:V212"/>
    <mergeCell ref="W212:AI212"/>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9:G229"/>
    <mergeCell ref="H229:AI229"/>
    <mergeCell ref="A230:G231"/>
    <mergeCell ref="H230:I230"/>
    <mergeCell ref="J230:M230"/>
    <mergeCell ref="N230:Q230"/>
    <mergeCell ref="R230:Z230"/>
    <mergeCell ref="AA230:AE230"/>
    <mergeCell ref="AF230:AI230"/>
    <mergeCell ref="H231:I231"/>
    <mergeCell ref="J231:AI23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39:G239"/>
    <mergeCell ref="H239:AI239"/>
    <mergeCell ref="A236:G236"/>
    <mergeCell ref="H236:Q236"/>
    <mergeCell ref="R236:Z236"/>
    <mergeCell ref="AA236:AI236"/>
    <mergeCell ref="A237:G237"/>
    <mergeCell ref="H237:AI237"/>
    <mergeCell ref="A241:G241"/>
    <mergeCell ref="H241:V241"/>
    <mergeCell ref="W241:AI241"/>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8:G258"/>
    <mergeCell ref="H258:AI258"/>
    <mergeCell ref="A259:G260"/>
    <mergeCell ref="H259:I259"/>
    <mergeCell ref="J259:M259"/>
    <mergeCell ref="N259:Q259"/>
    <mergeCell ref="R259:Z259"/>
    <mergeCell ref="AA259:AE259"/>
    <mergeCell ref="AF259:AI259"/>
    <mergeCell ref="H260:I260"/>
    <mergeCell ref="J260:AI26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68:G268"/>
    <mergeCell ref="H268:AI268"/>
    <mergeCell ref="A265:G265"/>
    <mergeCell ref="H265:Q265"/>
    <mergeCell ref="R265:Z265"/>
    <mergeCell ref="AA265:AI265"/>
    <mergeCell ref="A266:G266"/>
    <mergeCell ref="H266:AI266"/>
    <mergeCell ref="A270:G270"/>
    <mergeCell ref="H270:V270"/>
    <mergeCell ref="W270:AI270"/>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s>
  <phoneticPr fontId="1"/>
  <conditionalFormatting sqref="AB15:AI15">
    <cfRule type="expression" dxfId="39" priority="20">
      <formula>$AB$15&lt;&gt;"選択してください"</formula>
    </cfRule>
  </conditionalFormatting>
  <conditionalFormatting sqref="AB29:AI29">
    <cfRule type="expression" dxfId="38" priority="19">
      <formula>$AB$15&lt;&gt;"選択してください"</formula>
    </cfRule>
  </conditionalFormatting>
  <conditionalFormatting sqref="AB44:AI44">
    <cfRule type="expression" dxfId="37" priority="18">
      <formula>$AB$15&lt;&gt;"選択してください"</formula>
    </cfRule>
  </conditionalFormatting>
  <conditionalFormatting sqref="AB58:AI58">
    <cfRule type="expression" dxfId="36" priority="17">
      <formula>$AB$15&lt;&gt;"選択してください"</formula>
    </cfRule>
  </conditionalFormatting>
  <conditionalFormatting sqref="AB73:AI73">
    <cfRule type="expression" dxfId="35" priority="16">
      <formula>$AB$15&lt;&gt;"選択してください"</formula>
    </cfRule>
  </conditionalFormatting>
  <conditionalFormatting sqref="AB87:AI87">
    <cfRule type="expression" dxfId="34" priority="15">
      <formula>$AB$15&lt;&gt;"選択してください"</formula>
    </cfRule>
  </conditionalFormatting>
  <conditionalFormatting sqref="AB102:AI102">
    <cfRule type="expression" dxfId="33" priority="14">
      <formula>$AB$15&lt;&gt;"選択してください"</formula>
    </cfRule>
  </conditionalFormatting>
  <conditionalFormatting sqref="AB116:AI116">
    <cfRule type="expression" dxfId="32" priority="13">
      <formula>$AB$15&lt;&gt;"選択してください"</formula>
    </cfRule>
  </conditionalFormatting>
  <conditionalFormatting sqref="AB131:AI131">
    <cfRule type="expression" dxfId="31" priority="12">
      <formula>$AB$15&lt;&gt;"選択してください"</formula>
    </cfRule>
  </conditionalFormatting>
  <conditionalFormatting sqref="AB145:AI145">
    <cfRule type="expression" dxfId="30" priority="11">
      <formula>$AB$15&lt;&gt;"選択してください"</formula>
    </cfRule>
  </conditionalFormatting>
  <conditionalFormatting sqref="AB160:AI160">
    <cfRule type="expression" dxfId="29" priority="10">
      <formula>$AB$15&lt;&gt;"選択してください"</formula>
    </cfRule>
  </conditionalFormatting>
  <conditionalFormatting sqref="AB174:AI174">
    <cfRule type="expression" dxfId="28" priority="9">
      <formula>$AB$15&lt;&gt;"選択してください"</formula>
    </cfRule>
  </conditionalFormatting>
  <conditionalFormatting sqref="AB189:AI189">
    <cfRule type="expression" dxfId="27" priority="8">
      <formula>$AB$15&lt;&gt;"選択してください"</formula>
    </cfRule>
  </conditionalFormatting>
  <conditionalFormatting sqref="AB203:AI203">
    <cfRule type="expression" dxfId="26" priority="7">
      <formula>$AB$15&lt;&gt;"選択してください"</formula>
    </cfRule>
  </conditionalFormatting>
  <conditionalFormatting sqref="AB218:AI218">
    <cfRule type="expression" dxfId="25" priority="6">
      <formula>$AB$15&lt;&gt;"選択してください"</formula>
    </cfRule>
  </conditionalFormatting>
  <conditionalFormatting sqref="AB232:AI232">
    <cfRule type="expression" dxfId="24" priority="5">
      <formula>$AB$15&lt;&gt;"選択してください"</formula>
    </cfRule>
  </conditionalFormatting>
  <conditionalFormatting sqref="AB247:AI247">
    <cfRule type="expression" dxfId="23" priority="4">
      <formula>$AB$15&lt;&gt;"選択してください"</formula>
    </cfRule>
  </conditionalFormatting>
  <conditionalFormatting sqref="AB261:AI261">
    <cfRule type="expression" dxfId="22" priority="3">
      <formula>$AB$15&lt;&gt;"選択してください"</formula>
    </cfRule>
  </conditionalFormatting>
  <conditionalFormatting sqref="AB276:AI276">
    <cfRule type="expression" dxfId="21" priority="2">
      <formula>$AB$15&lt;&gt;"選択してください"</formula>
    </cfRule>
  </conditionalFormatting>
  <conditionalFormatting sqref="AB290:AI290">
    <cfRule type="expression" dxfId="20" priority="1">
      <formula>$AB$15&lt;&gt;"選択してください"</formula>
    </cfRule>
  </conditionalFormatting>
  <dataValidations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C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C00-000001000000}">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C00-000002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C00-000003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C00-000004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C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C00-000006000000}"/>
    <dataValidation imeMode="halfAlpha" allowBlank="1" showInputMessage="1" showErrorMessage="1" sqref="AA91 AA4 AA18 AA265 AA47 AA33 AA76 AA62 AA105 AA120 AA134 AA149 AA163 AA178 AA192 AA207 AA221 AA236 AA250 AA279" xr:uid="{00000000-0002-0000-1C00-000007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C00-000008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C00-000009000000}"/>
    <dataValidation imeMode="halfAlpha" allowBlank="1" showInputMessage="1" showErrorMessage="1" promptTitle="契約期間" prompt="令和7年2月1日～事業終了予定日の期間を記入" sqref="Y80:Z80 K80:L80 K95:L95 Y95:Z95 K109:L109 Y109:Z109 K124:L124 Y124:Z124 K66:L66 Y66:Z66" xr:uid="{00000000-0002-0000-1C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C00-00000B000000}">
      <formula1>"選択してください,はい,いいえ"</formula1>
    </dataValidation>
    <dataValidation imeMode="halfAlpha" allowBlank="1" showInputMessage="1" showErrorMessage="1" promptTitle="契約期間" prompt="令和8年2月1日～事業終了予定日の期間を記入" sqref="Y8:Z8 K8:L8 K22:L22 Y22:Z22 K37:L37 Y37:Z37 K51:L51 Y51:Z51" xr:uid="{00000000-0002-0000-1C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AT85"/>
  <sheetViews>
    <sheetView view="pageBreakPreview" zoomScaleNormal="100" zoomScaleSheetLayoutView="100" workbookViewId="0">
      <selection activeCell="J4" sqref="J4:AM4"/>
    </sheetView>
  </sheetViews>
  <sheetFormatPr defaultColWidth="1.90625" defaultRowHeight="12"/>
  <cols>
    <col min="1" max="11" width="2.453125" style="2" customWidth="1"/>
    <col min="12" max="12" width="11.08984375" style="2" customWidth="1"/>
    <col min="13" max="13" width="9.453125" style="2" customWidth="1"/>
    <col min="14" max="14" width="6.08984375" style="2" customWidth="1"/>
    <col min="15" max="39" width="2.453125" style="2" customWidth="1"/>
    <col min="40" max="44" width="2.453125" style="2" hidden="1" customWidth="1"/>
    <col min="45" max="256" width="2.453125" style="2" customWidth="1"/>
    <col min="257" max="16384" width="1.90625" style="2"/>
  </cols>
  <sheetData>
    <row r="1" spans="1:40" ht="30" customHeight="1">
      <c r="A1" s="86" t="s">
        <v>119</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8"/>
      <c r="AF1" s="88"/>
      <c r="AG1" s="88"/>
      <c r="AH1" s="2239" t="s">
        <v>128</v>
      </c>
      <c r="AI1" s="2240"/>
      <c r="AJ1" s="2240"/>
      <c r="AK1" s="2240"/>
      <c r="AL1" s="2240"/>
      <c r="AM1" s="2240"/>
      <c r="AN1" s="10"/>
    </row>
    <row r="2" spans="1:40" ht="33" customHeight="1">
      <c r="A2" s="89"/>
      <c r="B2" s="2191" t="s">
        <v>249</v>
      </c>
      <c r="C2" s="2191"/>
      <c r="D2" s="2191"/>
      <c r="E2" s="2191"/>
      <c r="F2" s="2191"/>
      <c r="G2" s="2191"/>
      <c r="H2" s="2191"/>
      <c r="I2" s="2191"/>
      <c r="J2" s="2191"/>
      <c r="K2" s="2191"/>
      <c r="L2" s="2191"/>
      <c r="M2" s="2191"/>
      <c r="N2" s="2191"/>
      <c r="O2" s="2191"/>
      <c r="P2" s="2191"/>
      <c r="Q2" s="2191"/>
      <c r="R2" s="2191"/>
      <c r="S2" s="2191"/>
      <c r="T2" s="2191"/>
      <c r="U2" s="2191"/>
      <c r="V2" s="2191"/>
      <c r="W2" s="2191"/>
      <c r="X2" s="2191"/>
      <c r="Y2" s="2191"/>
      <c r="Z2" s="2191"/>
      <c r="AA2" s="2191"/>
      <c r="AB2" s="2191"/>
      <c r="AC2" s="2191"/>
      <c r="AD2" s="2191"/>
      <c r="AE2" s="2191"/>
      <c r="AF2" s="2191"/>
      <c r="AG2" s="2191"/>
      <c r="AH2" s="2191"/>
      <c r="AI2" s="2191"/>
      <c r="AJ2" s="2191"/>
      <c r="AK2" s="2191"/>
      <c r="AL2" s="2191"/>
      <c r="AM2" s="90"/>
    </row>
    <row r="3" spans="1:40" ht="22.5" customHeight="1">
      <c r="A3" s="2142" t="s">
        <v>58</v>
      </c>
      <c r="B3" s="2143"/>
      <c r="C3" s="2143"/>
      <c r="D3" s="2143"/>
      <c r="E3" s="2144"/>
      <c r="F3" s="2227" t="s">
        <v>269</v>
      </c>
      <c r="G3" s="2228"/>
      <c r="H3" s="2228"/>
      <c r="I3" s="2229"/>
      <c r="J3" s="2230" t="s">
        <v>121</v>
      </c>
      <c r="K3" s="2230"/>
      <c r="L3" s="2230"/>
      <c r="M3" s="2230"/>
      <c r="N3" s="1680"/>
      <c r="O3" s="1681"/>
      <c r="P3" s="1681"/>
      <c r="Q3" s="1681"/>
      <c r="R3" s="1681"/>
      <c r="S3" s="1681"/>
      <c r="T3" s="1681"/>
      <c r="U3" s="1681"/>
      <c r="V3" s="1681"/>
      <c r="W3" s="1681"/>
      <c r="X3" s="1682"/>
      <c r="Y3" s="2213" t="s">
        <v>14</v>
      </c>
      <c r="Z3" s="2214"/>
      <c r="AA3" s="2214"/>
      <c r="AB3" s="2215"/>
      <c r="AC3" s="1701"/>
      <c r="AD3" s="1702"/>
      <c r="AE3" s="1702"/>
      <c r="AF3" s="1702"/>
      <c r="AG3" s="1702"/>
      <c r="AH3" s="1702"/>
      <c r="AI3" s="1702"/>
      <c r="AJ3" s="1702"/>
      <c r="AK3" s="1702"/>
      <c r="AL3" s="1702"/>
      <c r="AM3" s="1703"/>
    </row>
    <row r="4" spans="1:40" ht="22.5" customHeight="1">
      <c r="A4" s="2213" t="s">
        <v>122</v>
      </c>
      <c r="B4" s="2214"/>
      <c r="C4" s="2214"/>
      <c r="D4" s="2214"/>
      <c r="E4" s="2214"/>
      <c r="F4" s="2214"/>
      <c r="G4" s="2214"/>
      <c r="H4" s="2214"/>
      <c r="I4" s="2215"/>
      <c r="J4" s="2216"/>
      <c r="K4" s="2217"/>
      <c r="L4" s="2217"/>
      <c r="M4" s="2217"/>
      <c r="N4" s="2217"/>
      <c r="O4" s="2217"/>
      <c r="P4" s="2217"/>
      <c r="Q4" s="2217"/>
      <c r="R4" s="2217"/>
      <c r="S4" s="2217"/>
      <c r="T4" s="2217"/>
      <c r="U4" s="2217"/>
      <c r="V4" s="2217"/>
      <c r="W4" s="2217"/>
      <c r="X4" s="2217"/>
      <c r="Y4" s="2217"/>
      <c r="Z4" s="2217"/>
      <c r="AA4" s="2217"/>
      <c r="AB4" s="2217"/>
      <c r="AC4" s="2217"/>
      <c r="AD4" s="2217"/>
      <c r="AE4" s="2217"/>
      <c r="AF4" s="2217"/>
      <c r="AG4" s="2217"/>
      <c r="AH4" s="2217"/>
      <c r="AI4" s="2217"/>
      <c r="AJ4" s="2217"/>
      <c r="AK4" s="2217"/>
      <c r="AL4" s="2217"/>
      <c r="AM4" s="2218"/>
    </row>
    <row r="5" spans="1:40" ht="56.25" customHeight="1">
      <c r="A5" s="2219" t="s">
        <v>123</v>
      </c>
      <c r="B5" s="2220"/>
      <c r="C5" s="2220"/>
      <c r="D5" s="2220"/>
      <c r="E5" s="2220"/>
      <c r="F5" s="2220"/>
      <c r="G5" s="2220"/>
      <c r="H5" s="2220"/>
      <c r="I5" s="2221"/>
      <c r="J5" s="2236"/>
      <c r="K5" s="2237"/>
      <c r="L5" s="2237"/>
      <c r="M5" s="2237"/>
      <c r="N5" s="2237"/>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8"/>
    </row>
    <row r="6" spans="1:40" ht="22.5" customHeight="1">
      <c r="A6" s="2142" t="s">
        <v>124</v>
      </c>
      <c r="B6" s="2143"/>
      <c r="C6" s="2143"/>
      <c r="D6" s="2143"/>
      <c r="E6" s="2143"/>
      <c r="F6" s="2143"/>
      <c r="G6" s="2143"/>
      <c r="H6" s="2143"/>
      <c r="I6" s="2144"/>
      <c r="J6" s="2225" t="s">
        <v>62</v>
      </c>
      <c r="K6" s="2226"/>
      <c r="L6" s="2226"/>
      <c r="M6" s="2226"/>
      <c r="N6" s="2226"/>
      <c r="O6" s="2210"/>
      <c r="P6" s="2210"/>
      <c r="Q6" s="2143" t="s">
        <v>19</v>
      </c>
      <c r="R6" s="2143"/>
      <c r="S6" s="2210"/>
      <c r="T6" s="2210"/>
      <c r="U6" s="2143" t="s">
        <v>20</v>
      </c>
      <c r="V6" s="2143"/>
      <c r="W6" s="2143" t="s">
        <v>21</v>
      </c>
      <c r="X6" s="2143"/>
      <c r="Y6" s="2143"/>
      <c r="Z6" s="2143"/>
      <c r="AA6" s="2143" t="s">
        <v>61</v>
      </c>
      <c r="AB6" s="2241"/>
      <c r="AC6" s="2210"/>
      <c r="AD6" s="2210"/>
      <c r="AE6" s="2143" t="s">
        <v>19</v>
      </c>
      <c r="AF6" s="2143"/>
      <c r="AG6" s="2210"/>
      <c r="AH6" s="2210"/>
      <c r="AI6" s="2211" t="s">
        <v>20</v>
      </c>
      <c r="AJ6" s="2211"/>
      <c r="AK6" s="2211"/>
      <c r="AL6" s="2211"/>
      <c r="AM6" s="2212"/>
    </row>
    <row r="7" spans="1:40" ht="22.5" customHeight="1">
      <c r="A7" s="2142" t="s">
        <v>125</v>
      </c>
      <c r="B7" s="2143"/>
      <c r="C7" s="2143"/>
      <c r="D7" s="2143"/>
      <c r="E7" s="2143"/>
      <c r="F7" s="2143"/>
      <c r="G7" s="2143"/>
      <c r="H7" s="2143"/>
      <c r="I7" s="2144"/>
      <c r="J7" s="2206"/>
      <c r="K7" s="2207"/>
      <c r="L7" s="2207"/>
      <c r="M7" s="2207"/>
      <c r="N7" s="2207"/>
      <c r="O7" s="2207"/>
      <c r="P7" s="2207"/>
      <c r="Q7" s="2207"/>
      <c r="R7" s="2207"/>
      <c r="S7" s="2207"/>
      <c r="T7" s="2207"/>
      <c r="U7" s="2207"/>
      <c r="V7" s="2207"/>
      <c r="W7" s="2207"/>
      <c r="X7" s="2207"/>
      <c r="Y7" s="2207"/>
      <c r="Z7" s="2207"/>
      <c r="AA7" s="2208" t="s">
        <v>42</v>
      </c>
      <c r="AB7" s="2208"/>
      <c r="AC7" s="2208"/>
      <c r="AD7" s="2208"/>
      <c r="AE7" s="2208"/>
      <c r="AF7" s="2208"/>
      <c r="AG7" s="2208"/>
      <c r="AH7" s="2208"/>
      <c r="AI7" s="2208"/>
      <c r="AJ7" s="2208"/>
      <c r="AK7" s="2208"/>
      <c r="AL7" s="2208"/>
      <c r="AM7" s="2209"/>
    </row>
    <row r="8" spans="1:40" ht="56.25" customHeight="1">
      <c r="A8" s="2142" t="s">
        <v>126</v>
      </c>
      <c r="B8" s="2143"/>
      <c r="C8" s="2143"/>
      <c r="D8" s="2143"/>
      <c r="E8" s="2143"/>
      <c r="F8" s="2143"/>
      <c r="G8" s="2143"/>
      <c r="H8" s="2143"/>
      <c r="I8" s="2144"/>
      <c r="J8" s="1680"/>
      <c r="K8" s="1681"/>
      <c r="L8" s="1681"/>
      <c r="M8" s="1681"/>
      <c r="N8" s="1681"/>
      <c r="O8" s="1681"/>
      <c r="P8" s="1681"/>
      <c r="Q8" s="1681"/>
      <c r="R8" s="1681"/>
      <c r="S8" s="1681"/>
      <c r="T8" s="1681"/>
      <c r="U8" s="1681"/>
      <c r="V8" s="1681"/>
      <c r="W8" s="1681"/>
      <c r="X8" s="1681"/>
      <c r="Y8" s="1681"/>
      <c r="Z8" s="1681"/>
      <c r="AA8" s="1681"/>
      <c r="AB8" s="1681"/>
      <c r="AC8" s="1681"/>
      <c r="AD8" s="1681"/>
      <c r="AE8" s="1681"/>
      <c r="AF8" s="1681"/>
      <c r="AG8" s="1681"/>
      <c r="AH8" s="1681"/>
      <c r="AI8" s="1681"/>
      <c r="AJ8" s="1681"/>
      <c r="AK8" s="1681"/>
      <c r="AL8" s="1681"/>
      <c r="AM8" s="1682"/>
    </row>
    <row r="9" spans="1:40" ht="22.5" customHeight="1">
      <c r="A9" s="2142" t="s">
        <v>127</v>
      </c>
      <c r="B9" s="2143"/>
      <c r="C9" s="2143"/>
      <c r="D9" s="2143"/>
      <c r="E9" s="2143"/>
      <c r="F9" s="2143"/>
      <c r="G9" s="2143"/>
      <c r="H9" s="2143"/>
      <c r="I9" s="2143"/>
      <c r="J9" s="2143"/>
      <c r="K9" s="2143"/>
      <c r="L9" s="2143"/>
      <c r="M9" s="2143"/>
      <c r="N9" s="2143"/>
      <c r="O9" s="2143"/>
      <c r="P9" s="2143"/>
      <c r="Q9" s="2143"/>
      <c r="R9" s="2143"/>
      <c r="S9" s="2143"/>
      <c r="T9" s="2143"/>
      <c r="U9" s="2143"/>
      <c r="V9" s="2143"/>
      <c r="W9" s="2143"/>
      <c r="X9" s="2143"/>
      <c r="Y9" s="2143"/>
      <c r="Z9" s="2143"/>
      <c r="AA9" s="2143"/>
      <c r="AB9" s="2143"/>
      <c r="AC9" s="2143"/>
      <c r="AD9" s="2143"/>
      <c r="AE9" s="2144"/>
      <c r="AF9" s="2098" t="s">
        <v>56</v>
      </c>
      <c r="AG9" s="2099"/>
      <c r="AH9" s="2099"/>
      <c r="AI9" s="2099"/>
      <c r="AJ9" s="2099"/>
      <c r="AK9" s="2099"/>
      <c r="AL9" s="2099"/>
      <c r="AM9" s="2100"/>
    </row>
    <row r="10" spans="1:40" ht="18.75" customHeight="1">
      <c r="A10" s="76"/>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row>
    <row r="11" spans="1:40" ht="22.5" customHeight="1">
      <c r="A11" s="2142" t="s">
        <v>58</v>
      </c>
      <c r="B11" s="2143"/>
      <c r="C11" s="2143"/>
      <c r="D11" s="2143"/>
      <c r="E11" s="2144"/>
      <c r="F11" s="2227" t="s">
        <v>270</v>
      </c>
      <c r="G11" s="2228"/>
      <c r="H11" s="2228"/>
      <c r="I11" s="2229"/>
      <c r="J11" s="2230" t="s">
        <v>121</v>
      </c>
      <c r="K11" s="2230"/>
      <c r="L11" s="2230"/>
      <c r="M11" s="2230"/>
      <c r="N11" s="1680"/>
      <c r="O11" s="1681"/>
      <c r="P11" s="1681"/>
      <c r="Q11" s="1681"/>
      <c r="R11" s="1681"/>
      <c r="S11" s="1681"/>
      <c r="T11" s="1681"/>
      <c r="U11" s="1681"/>
      <c r="V11" s="1681"/>
      <c r="W11" s="1681"/>
      <c r="X11" s="1682"/>
      <c r="Y11" s="2213" t="s">
        <v>14</v>
      </c>
      <c r="Z11" s="2214"/>
      <c r="AA11" s="2214"/>
      <c r="AB11" s="2215"/>
      <c r="AC11" s="1701"/>
      <c r="AD11" s="1702"/>
      <c r="AE11" s="1702"/>
      <c r="AF11" s="1702"/>
      <c r="AG11" s="1702"/>
      <c r="AH11" s="1702"/>
      <c r="AI11" s="1702"/>
      <c r="AJ11" s="1702"/>
      <c r="AK11" s="1702"/>
      <c r="AL11" s="1702"/>
      <c r="AM11" s="1703"/>
    </row>
    <row r="12" spans="1:40" ht="22.4" customHeight="1">
      <c r="A12" s="2213" t="s">
        <v>122</v>
      </c>
      <c r="B12" s="2214"/>
      <c r="C12" s="2214"/>
      <c r="D12" s="2214"/>
      <c r="E12" s="2214"/>
      <c r="F12" s="2214"/>
      <c r="G12" s="2214"/>
      <c r="H12" s="2214"/>
      <c r="I12" s="2215"/>
      <c r="J12" s="2216"/>
      <c r="K12" s="2217"/>
      <c r="L12" s="2217"/>
      <c r="M12" s="2217"/>
      <c r="N12" s="2217"/>
      <c r="O12" s="2217"/>
      <c r="P12" s="2217"/>
      <c r="Q12" s="2217"/>
      <c r="R12" s="2217"/>
      <c r="S12" s="2217"/>
      <c r="T12" s="2217"/>
      <c r="U12" s="2217"/>
      <c r="V12" s="2217"/>
      <c r="W12" s="2217"/>
      <c r="X12" s="2217"/>
      <c r="Y12" s="2217"/>
      <c r="Z12" s="2217"/>
      <c r="AA12" s="2217"/>
      <c r="AB12" s="2217"/>
      <c r="AC12" s="2217"/>
      <c r="AD12" s="2217"/>
      <c r="AE12" s="2217"/>
      <c r="AF12" s="2217"/>
      <c r="AG12" s="2217"/>
      <c r="AH12" s="2217"/>
      <c r="AI12" s="2217"/>
      <c r="AJ12" s="2217"/>
      <c r="AK12" s="2217"/>
      <c r="AL12" s="2217"/>
      <c r="AM12" s="2218"/>
    </row>
    <row r="13" spans="1:40" ht="56.25" customHeight="1">
      <c r="A13" s="2219" t="s">
        <v>123</v>
      </c>
      <c r="B13" s="2220"/>
      <c r="C13" s="2220"/>
      <c r="D13" s="2220"/>
      <c r="E13" s="2220"/>
      <c r="F13" s="2220"/>
      <c r="G13" s="2220"/>
      <c r="H13" s="2220"/>
      <c r="I13" s="2221"/>
      <c r="J13" s="2236"/>
      <c r="K13" s="2237"/>
      <c r="L13" s="2237"/>
      <c r="M13" s="2237"/>
      <c r="N13" s="2237"/>
      <c r="O13" s="2237"/>
      <c r="P13" s="2237"/>
      <c r="Q13" s="2237"/>
      <c r="R13" s="2237"/>
      <c r="S13" s="2237"/>
      <c r="T13" s="2237"/>
      <c r="U13" s="2237"/>
      <c r="V13" s="2237"/>
      <c r="W13" s="2237"/>
      <c r="X13" s="2237"/>
      <c r="Y13" s="2237"/>
      <c r="Z13" s="2237"/>
      <c r="AA13" s="2237"/>
      <c r="AB13" s="2237"/>
      <c r="AC13" s="2237"/>
      <c r="AD13" s="2237"/>
      <c r="AE13" s="2237"/>
      <c r="AF13" s="2237"/>
      <c r="AG13" s="2237"/>
      <c r="AH13" s="2237"/>
      <c r="AI13" s="2237"/>
      <c r="AJ13" s="2237"/>
      <c r="AK13" s="2237"/>
      <c r="AL13" s="2237"/>
      <c r="AM13" s="2238"/>
    </row>
    <row r="14" spans="1:40" ht="22.5" customHeight="1">
      <c r="A14" s="2142" t="s">
        <v>124</v>
      </c>
      <c r="B14" s="2143"/>
      <c r="C14" s="2143"/>
      <c r="D14" s="2143"/>
      <c r="E14" s="2143"/>
      <c r="F14" s="2143"/>
      <c r="G14" s="2143"/>
      <c r="H14" s="2143"/>
      <c r="I14" s="2144"/>
      <c r="J14" s="2225" t="s">
        <v>61</v>
      </c>
      <c r="K14" s="2226"/>
      <c r="L14" s="2226"/>
      <c r="M14" s="2226"/>
      <c r="N14" s="2226"/>
      <c r="O14" s="2210"/>
      <c r="P14" s="2210"/>
      <c r="Q14" s="2143" t="s">
        <v>19</v>
      </c>
      <c r="R14" s="2143"/>
      <c r="S14" s="2210"/>
      <c r="T14" s="2210"/>
      <c r="U14" s="2143" t="s">
        <v>20</v>
      </c>
      <c r="V14" s="2143"/>
      <c r="W14" s="2143" t="s">
        <v>21</v>
      </c>
      <c r="X14" s="2143"/>
      <c r="Y14" s="2143"/>
      <c r="Z14" s="2143"/>
      <c r="AA14" s="2143" t="s">
        <v>61</v>
      </c>
      <c r="AB14" s="2143"/>
      <c r="AC14" s="2210"/>
      <c r="AD14" s="2210"/>
      <c r="AE14" s="2143" t="s">
        <v>19</v>
      </c>
      <c r="AF14" s="2143"/>
      <c r="AG14" s="2210"/>
      <c r="AH14" s="2210"/>
      <c r="AI14" s="2211" t="s">
        <v>20</v>
      </c>
      <c r="AJ14" s="2211"/>
      <c r="AK14" s="2211"/>
      <c r="AL14" s="2211"/>
      <c r="AM14" s="2212"/>
    </row>
    <row r="15" spans="1:40" ht="22.5" customHeight="1">
      <c r="A15" s="2142" t="s">
        <v>125</v>
      </c>
      <c r="B15" s="2143"/>
      <c r="C15" s="2143"/>
      <c r="D15" s="2143"/>
      <c r="E15" s="2143"/>
      <c r="F15" s="2143"/>
      <c r="G15" s="2143"/>
      <c r="H15" s="2143"/>
      <c r="I15" s="2144"/>
      <c r="J15" s="2231"/>
      <c r="K15" s="2232"/>
      <c r="L15" s="2232"/>
      <c r="M15" s="2232"/>
      <c r="N15" s="2232"/>
      <c r="O15" s="2232"/>
      <c r="P15" s="2232"/>
      <c r="Q15" s="2232"/>
      <c r="R15" s="2232"/>
      <c r="S15" s="2232"/>
      <c r="T15" s="2232"/>
      <c r="U15" s="2232"/>
      <c r="V15" s="2232"/>
      <c r="W15" s="2232"/>
      <c r="X15" s="2232"/>
      <c r="Y15" s="2232"/>
      <c r="Z15" s="2232"/>
      <c r="AA15" s="2208" t="s">
        <v>42</v>
      </c>
      <c r="AB15" s="2208"/>
      <c r="AC15" s="2208"/>
      <c r="AD15" s="2208"/>
      <c r="AE15" s="2208"/>
      <c r="AF15" s="2208"/>
      <c r="AG15" s="2208"/>
      <c r="AH15" s="2208"/>
      <c r="AI15" s="2208"/>
      <c r="AJ15" s="2208"/>
      <c r="AK15" s="2208"/>
      <c r="AL15" s="2208"/>
      <c r="AM15" s="2209"/>
    </row>
    <row r="16" spans="1:40" ht="56.25" customHeight="1">
      <c r="A16" s="2142" t="s">
        <v>126</v>
      </c>
      <c r="B16" s="2143"/>
      <c r="C16" s="2143"/>
      <c r="D16" s="2143"/>
      <c r="E16" s="2143"/>
      <c r="F16" s="2143"/>
      <c r="G16" s="2143"/>
      <c r="H16" s="2143"/>
      <c r="I16" s="2144"/>
      <c r="J16" s="2233"/>
      <c r="K16" s="2234"/>
      <c r="L16" s="2234"/>
      <c r="M16" s="2234"/>
      <c r="N16" s="2234"/>
      <c r="O16" s="2234"/>
      <c r="P16" s="2234"/>
      <c r="Q16" s="2234"/>
      <c r="R16" s="2234"/>
      <c r="S16" s="2234"/>
      <c r="T16" s="2234"/>
      <c r="U16" s="2234"/>
      <c r="V16" s="2234"/>
      <c r="W16" s="2234"/>
      <c r="X16" s="2234"/>
      <c r="Y16" s="2234"/>
      <c r="Z16" s="2234"/>
      <c r="AA16" s="2234"/>
      <c r="AB16" s="2234"/>
      <c r="AC16" s="2234"/>
      <c r="AD16" s="2234"/>
      <c r="AE16" s="2234"/>
      <c r="AF16" s="2234"/>
      <c r="AG16" s="2234"/>
      <c r="AH16" s="2234"/>
      <c r="AI16" s="2234"/>
      <c r="AJ16" s="2234"/>
      <c r="AK16" s="2234"/>
      <c r="AL16" s="2234"/>
      <c r="AM16" s="2235"/>
    </row>
    <row r="17" spans="1:39" ht="22.5" customHeight="1">
      <c r="A17" s="2142" t="s">
        <v>127</v>
      </c>
      <c r="B17" s="2143"/>
      <c r="C17" s="2143"/>
      <c r="D17" s="2143"/>
      <c r="E17" s="2143"/>
      <c r="F17" s="2143"/>
      <c r="G17" s="2143"/>
      <c r="H17" s="2143"/>
      <c r="I17" s="2143"/>
      <c r="J17" s="2143"/>
      <c r="K17" s="2143"/>
      <c r="L17" s="2143"/>
      <c r="M17" s="2143"/>
      <c r="N17" s="2143"/>
      <c r="O17" s="2143"/>
      <c r="P17" s="2143"/>
      <c r="Q17" s="2143"/>
      <c r="R17" s="2143"/>
      <c r="S17" s="2143"/>
      <c r="T17" s="2143"/>
      <c r="U17" s="2143"/>
      <c r="V17" s="2143"/>
      <c r="W17" s="2143"/>
      <c r="X17" s="2143"/>
      <c r="Y17" s="2143"/>
      <c r="Z17" s="2143"/>
      <c r="AA17" s="2143"/>
      <c r="AB17" s="2143"/>
      <c r="AC17" s="2143"/>
      <c r="AD17" s="2143"/>
      <c r="AE17" s="2144"/>
      <c r="AF17" s="2098" t="s">
        <v>56</v>
      </c>
      <c r="AG17" s="2099"/>
      <c r="AH17" s="2099"/>
      <c r="AI17" s="2099"/>
      <c r="AJ17" s="2099"/>
      <c r="AK17" s="2099"/>
      <c r="AL17" s="2099"/>
      <c r="AM17" s="2100"/>
    </row>
    <row r="18" spans="1:39" ht="17.25" customHeight="1">
      <c r="A18" s="76"/>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row>
    <row r="19" spans="1:39" ht="22.5" customHeight="1">
      <c r="A19" s="2142" t="s">
        <v>58</v>
      </c>
      <c r="B19" s="2143"/>
      <c r="C19" s="2143"/>
      <c r="D19" s="2143"/>
      <c r="E19" s="2144"/>
      <c r="F19" s="2227" t="s">
        <v>271</v>
      </c>
      <c r="G19" s="2228"/>
      <c r="H19" s="2228"/>
      <c r="I19" s="2229"/>
      <c r="J19" s="2230" t="s">
        <v>121</v>
      </c>
      <c r="K19" s="2230"/>
      <c r="L19" s="2230"/>
      <c r="M19" s="2230"/>
      <c r="N19" s="1680"/>
      <c r="O19" s="1681"/>
      <c r="P19" s="1681"/>
      <c r="Q19" s="1681"/>
      <c r="R19" s="1681"/>
      <c r="S19" s="1681"/>
      <c r="T19" s="1681"/>
      <c r="U19" s="1681"/>
      <c r="V19" s="1681"/>
      <c r="W19" s="1681"/>
      <c r="X19" s="1682"/>
      <c r="Y19" s="2213" t="s">
        <v>14</v>
      </c>
      <c r="Z19" s="2214"/>
      <c r="AA19" s="2214"/>
      <c r="AB19" s="2215"/>
      <c r="AC19" s="1701"/>
      <c r="AD19" s="1702"/>
      <c r="AE19" s="1702"/>
      <c r="AF19" s="1702"/>
      <c r="AG19" s="1702"/>
      <c r="AH19" s="1702"/>
      <c r="AI19" s="1702"/>
      <c r="AJ19" s="1702"/>
      <c r="AK19" s="1702"/>
      <c r="AL19" s="1702"/>
      <c r="AM19" s="1703"/>
    </row>
    <row r="20" spans="1:39" ht="22.4" customHeight="1">
      <c r="A20" s="2213" t="s">
        <v>122</v>
      </c>
      <c r="B20" s="2214"/>
      <c r="C20" s="2214"/>
      <c r="D20" s="2214"/>
      <c r="E20" s="2214"/>
      <c r="F20" s="2214"/>
      <c r="G20" s="2214"/>
      <c r="H20" s="2214"/>
      <c r="I20" s="2215"/>
      <c r="J20" s="2216"/>
      <c r="K20" s="2217"/>
      <c r="L20" s="2217"/>
      <c r="M20" s="2217"/>
      <c r="N20" s="2217"/>
      <c r="O20" s="2217"/>
      <c r="P20" s="2217"/>
      <c r="Q20" s="2217"/>
      <c r="R20" s="2217"/>
      <c r="S20" s="2217"/>
      <c r="T20" s="2217"/>
      <c r="U20" s="2217"/>
      <c r="V20" s="2217"/>
      <c r="W20" s="2217"/>
      <c r="X20" s="2217"/>
      <c r="Y20" s="2217"/>
      <c r="Z20" s="2217"/>
      <c r="AA20" s="2217"/>
      <c r="AB20" s="2217"/>
      <c r="AC20" s="2217"/>
      <c r="AD20" s="2217"/>
      <c r="AE20" s="2217"/>
      <c r="AF20" s="2217"/>
      <c r="AG20" s="2217"/>
      <c r="AH20" s="2217"/>
      <c r="AI20" s="2217"/>
      <c r="AJ20" s="2217"/>
      <c r="AK20" s="2217"/>
      <c r="AL20" s="2217"/>
      <c r="AM20" s="2218"/>
    </row>
    <row r="21" spans="1:39" ht="56.15" customHeight="1">
      <c r="A21" s="2219" t="s">
        <v>123</v>
      </c>
      <c r="B21" s="2220"/>
      <c r="C21" s="2220"/>
      <c r="D21" s="2220"/>
      <c r="E21" s="2220"/>
      <c r="F21" s="2220"/>
      <c r="G21" s="2220"/>
      <c r="H21" s="2220"/>
      <c r="I21" s="2221"/>
      <c r="J21" s="2222"/>
      <c r="K21" s="2223"/>
      <c r="L21" s="2223"/>
      <c r="M21" s="2223"/>
      <c r="N21" s="2223"/>
      <c r="O21" s="2223"/>
      <c r="P21" s="2223"/>
      <c r="Q21" s="2223"/>
      <c r="R21" s="2223"/>
      <c r="S21" s="2223"/>
      <c r="T21" s="2223"/>
      <c r="U21" s="2223"/>
      <c r="V21" s="2223"/>
      <c r="W21" s="2223"/>
      <c r="X21" s="2223"/>
      <c r="Y21" s="2223"/>
      <c r="Z21" s="2223"/>
      <c r="AA21" s="2223"/>
      <c r="AB21" s="2223"/>
      <c r="AC21" s="2223"/>
      <c r="AD21" s="2223"/>
      <c r="AE21" s="2223"/>
      <c r="AF21" s="2223"/>
      <c r="AG21" s="2223"/>
      <c r="AH21" s="2223"/>
      <c r="AI21" s="2223"/>
      <c r="AJ21" s="2223"/>
      <c r="AK21" s="2223"/>
      <c r="AL21" s="2223"/>
      <c r="AM21" s="2224"/>
    </row>
    <row r="22" spans="1:39" ht="22.5" customHeight="1">
      <c r="A22" s="2142" t="s">
        <v>124</v>
      </c>
      <c r="B22" s="2143"/>
      <c r="C22" s="2143"/>
      <c r="D22" s="2143"/>
      <c r="E22" s="2143"/>
      <c r="F22" s="2143"/>
      <c r="G22" s="2143"/>
      <c r="H22" s="2143"/>
      <c r="I22" s="2144"/>
      <c r="J22" s="2225" t="s">
        <v>61</v>
      </c>
      <c r="K22" s="2226"/>
      <c r="L22" s="2226"/>
      <c r="M22" s="2226"/>
      <c r="N22" s="2226"/>
      <c r="O22" s="2210"/>
      <c r="P22" s="2210"/>
      <c r="Q22" s="2143" t="s">
        <v>19</v>
      </c>
      <c r="R22" s="2143"/>
      <c r="S22" s="2210"/>
      <c r="T22" s="2210"/>
      <c r="U22" s="2143" t="s">
        <v>20</v>
      </c>
      <c r="V22" s="2143"/>
      <c r="W22" s="2143" t="s">
        <v>21</v>
      </c>
      <c r="X22" s="2143"/>
      <c r="Y22" s="2143"/>
      <c r="Z22" s="2143"/>
      <c r="AA22" s="2143" t="s">
        <v>61</v>
      </c>
      <c r="AB22" s="2143"/>
      <c r="AC22" s="2210"/>
      <c r="AD22" s="2210"/>
      <c r="AE22" s="2143" t="s">
        <v>19</v>
      </c>
      <c r="AF22" s="2143"/>
      <c r="AG22" s="2210"/>
      <c r="AH22" s="2210"/>
      <c r="AI22" s="2211" t="s">
        <v>20</v>
      </c>
      <c r="AJ22" s="2211"/>
      <c r="AK22" s="2211"/>
      <c r="AL22" s="2211"/>
      <c r="AM22" s="2212"/>
    </row>
    <row r="23" spans="1:39" ht="22.4" customHeight="1">
      <c r="A23" s="2142" t="s">
        <v>125</v>
      </c>
      <c r="B23" s="2143"/>
      <c r="C23" s="2143"/>
      <c r="D23" s="2143"/>
      <c r="E23" s="2143"/>
      <c r="F23" s="2143"/>
      <c r="G23" s="2143"/>
      <c r="H23" s="2143"/>
      <c r="I23" s="2144"/>
      <c r="J23" s="2206"/>
      <c r="K23" s="2207"/>
      <c r="L23" s="2207"/>
      <c r="M23" s="2207"/>
      <c r="N23" s="2207"/>
      <c r="O23" s="2207"/>
      <c r="P23" s="2207"/>
      <c r="Q23" s="2207"/>
      <c r="R23" s="2207"/>
      <c r="S23" s="2207"/>
      <c r="T23" s="2207"/>
      <c r="U23" s="2207"/>
      <c r="V23" s="2207"/>
      <c r="W23" s="2207"/>
      <c r="X23" s="2207"/>
      <c r="Y23" s="2207"/>
      <c r="Z23" s="2207"/>
      <c r="AA23" s="2208" t="s">
        <v>42</v>
      </c>
      <c r="AB23" s="2208"/>
      <c r="AC23" s="2208"/>
      <c r="AD23" s="2208"/>
      <c r="AE23" s="2208"/>
      <c r="AF23" s="2208"/>
      <c r="AG23" s="2208"/>
      <c r="AH23" s="2208"/>
      <c r="AI23" s="2208"/>
      <c r="AJ23" s="2208"/>
      <c r="AK23" s="2208"/>
      <c r="AL23" s="2208"/>
      <c r="AM23" s="2209"/>
    </row>
    <row r="24" spans="1:39" ht="56.15" customHeight="1">
      <c r="A24" s="2142" t="s">
        <v>126</v>
      </c>
      <c r="B24" s="2143"/>
      <c r="C24" s="2143"/>
      <c r="D24" s="2143"/>
      <c r="E24" s="2143"/>
      <c r="F24" s="2143"/>
      <c r="G24" s="2143"/>
      <c r="H24" s="2143"/>
      <c r="I24" s="2144"/>
      <c r="J24" s="1680"/>
      <c r="K24" s="1681"/>
      <c r="L24" s="1681"/>
      <c r="M24" s="1681"/>
      <c r="N24" s="1681"/>
      <c r="O24" s="1681"/>
      <c r="P24" s="1681"/>
      <c r="Q24" s="1681"/>
      <c r="R24" s="1681"/>
      <c r="S24" s="1681"/>
      <c r="T24" s="1681"/>
      <c r="U24" s="1681"/>
      <c r="V24" s="1681"/>
      <c r="W24" s="1681"/>
      <c r="X24" s="1681"/>
      <c r="Y24" s="1681"/>
      <c r="Z24" s="1681"/>
      <c r="AA24" s="1681"/>
      <c r="AB24" s="1681"/>
      <c r="AC24" s="1681"/>
      <c r="AD24" s="1681"/>
      <c r="AE24" s="1681"/>
      <c r="AF24" s="1681"/>
      <c r="AG24" s="1681"/>
      <c r="AH24" s="1681"/>
      <c r="AI24" s="1681"/>
      <c r="AJ24" s="1681"/>
      <c r="AK24" s="1681"/>
      <c r="AL24" s="1681"/>
      <c r="AM24" s="1682"/>
    </row>
    <row r="25" spans="1:39" ht="22.5" customHeight="1">
      <c r="A25" s="2142" t="s">
        <v>127</v>
      </c>
      <c r="B25" s="2143"/>
      <c r="C25" s="2143"/>
      <c r="D25" s="2143"/>
      <c r="E25" s="2143"/>
      <c r="F25" s="2143"/>
      <c r="G25" s="2143"/>
      <c r="H25" s="2143"/>
      <c r="I25" s="2143"/>
      <c r="J25" s="2143"/>
      <c r="K25" s="2143"/>
      <c r="L25" s="2143"/>
      <c r="M25" s="2143"/>
      <c r="N25" s="2143"/>
      <c r="O25" s="2143"/>
      <c r="P25" s="2143"/>
      <c r="Q25" s="2143"/>
      <c r="R25" s="2143"/>
      <c r="S25" s="2143"/>
      <c r="T25" s="2143"/>
      <c r="U25" s="2143"/>
      <c r="V25" s="2143"/>
      <c r="W25" s="2143"/>
      <c r="X25" s="2143"/>
      <c r="Y25" s="2143"/>
      <c r="Z25" s="2143"/>
      <c r="AA25" s="2143"/>
      <c r="AB25" s="2143"/>
      <c r="AC25" s="2143"/>
      <c r="AD25" s="2143"/>
      <c r="AE25" s="2144"/>
      <c r="AF25" s="2098" t="s">
        <v>56</v>
      </c>
      <c r="AG25" s="2099"/>
      <c r="AH25" s="2099"/>
      <c r="AI25" s="2099"/>
      <c r="AJ25" s="2099"/>
      <c r="AK25" s="2099"/>
      <c r="AL25" s="2099"/>
      <c r="AM25" s="2100"/>
    </row>
    <row r="26" spans="1:39" ht="20.25" customHeight="1">
      <c r="A26" s="76"/>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row>
    <row r="27" spans="1:39" ht="22.5" customHeight="1">
      <c r="A27" s="2142" t="s">
        <v>58</v>
      </c>
      <c r="B27" s="2143"/>
      <c r="C27" s="2143"/>
      <c r="D27" s="2143"/>
      <c r="E27" s="2144"/>
      <c r="F27" s="2227" t="s">
        <v>272</v>
      </c>
      <c r="G27" s="2228"/>
      <c r="H27" s="2228"/>
      <c r="I27" s="2229"/>
      <c r="J27" s="2230" t="s">
        <v>121</v>
      </c>
      <c r="K27" s="2230"/>
      <c r="L27" s="2230"/>
      <c r="M27" s="2230"/>
      <c r="N27" s="1680"/>
      <c r="O27" s="1681"/>
      <c r="P27" s="1681"/>
      <c r="Q27" s="1681"/>
      <c r="R27" s="1681"/>
      <c r="S27" s="1681"/>
      <c r="T27" s="1681"/>
      <c r="U27" s="1681"/>
      <c r="V27" s="1681"/>
      <c r="W27" s="1681"/>
      <c r="X27" s="1682"/>
      <c r="Y27" s="2213" t="s">
        <v>14</v>
      </c>
      <c r="Z27" s="2214"/>
      <c r="AA27" s="2214"/>
      <c r="AB27" s="2215"/>
      <c r="AC27" s="1701"/>
      <c r="AD27" s="1702"/>
      <c r="AE27" s="1702"/>
      <c r="AF27" s="1702"/>
      <c r="AG27" s="1702"/>
      <c r="AH27" s="1702"/>
      <c r="AI27" s="1702"/>
      <c r="AJ27" s="1702"/>
      <c r="AK27" s="1702"/>
      <c r="AL27" s="1702"/>
      <c r="AM27" s="1703"/>
    </row>
    <row r="28" spans="1:39" ht="22.4" customHeight="1">
      <c r="A28" s="2213" t="s">
        <v>122</v>
      </c>
      <c r="B28" s="2214"/>
      <c r="C28" s="2214"/>
      <c r="D28" s="2214"/>
      <c r="E28" s="2214"/>
      <c r="F28" s="2214"/>
      <c r="G28" s="2214"/>
      <c r="H28" s="2214"/>
      <c r="I28" s="2215"/>
      <c r="J28" s="2216"/>
      <c r="K28" s="2217"/>
      <c r="L28" s="2217"/>
      <c r="M28" s="2217"/>
      <c r="N28" s="2217"/>
      <c r="O28" s="2217"/>
      <c r="P28" s="2217"/>
      <c r="Q28" s="2217"/>
      <c r="R28" s="2217"/>
      <c r="S28" s="2217"/>
      <c r="T28" s="2217"/>
      <c r="U28" s="2217"/>
      <c r="V28" s="2217"/>
      <c r="W28" s="2217"/>
      <c r="X28" s="2217"/>
      <c r="Y28" s="2217"/>
      <c r="Z28" s="2217"/>
      <c r="AA28" s="2217"/>
      <c r="AB28" s="2217"/>
      <c r="AC28" s="2217"/>
      <c r="AD28" s="2217"/>
      <c r="AE28" s="2217"/>
      <c r="AF28" s="2217"/>
      <c r="AG28" s="2217"/>
      <c r="AH28" s="2217"/>
      <c r="AI28" s="2217"/>
      <c r="AJ28" s="2217"/>
      <c r="AK28" s="2217"/>
      <c r="AL28" s="2217"/>
      <c r="AM28" s="2218"/>
    </row>
    <row r="29" spans="1:39" ht="56.15" customHeight="1">
      <c r="A29" s="2219" t="s">
        <v>123</v>
      </c>
      <c r="B29" s="2220"/>
      <c r="C29" s="2220"/>
      <c r="D29" s="2220"/>
      <c r="E29" s="2220"/>
      <c r="F29" s="2220"/>
      <c r="G29" s="2220"/>
      <c r="H29" s="2220"/>
      <c r="I29" s="2221"/>
      <c r="J29" s="2222"/>
      <c r="K29" s="2223"/>
      <c r="L29" s="2223"/>
      <c r="M29" s="2223"/>
      <c r="N29" s="2223"/>
      <c r="O29" s="2223"/>
      <c r="P29" s="2223"/>
      <c r="Q29" s="2223"/>
      <c r="R29" s="2223"/>
      <c r="S29" s="2223"/>
      <c r="T29" s="2223"/>
      <c r="U29" s="2223"/>
      <c r="V29" s="2223"/>
      <c r="W29" s="2223"/>
      <c r="X29" s="2223"/>
      <c r="Y29" s="2223"/>
      <c r="Z29" s="2223"/>
      <c r="AA29" s="2223"/>
      <c r="AB29" s="2223"/>
      <c r="AC29" s="2223"/>
      <c r="AD29" s="2223"/>
      <c r="AE29" s="2223"/>
      <c r="AF29" s="2223"/>
      <c r="AG29" s="2223"/>
      <c r="AH29" s="2223"/>
      <c r="AI29" s="2223"/>
      <c r="AJ29" s="2223"/>
      <c r="AK29" s="2223"/>
      <c r="AL29" s="2223"/>
      <c r="AM29" s="2224"/>
    </row>
    <row r="30" spans="1:39" ht="22.5" customHeight="1">
      <c r="A30" s="2142" t="s">
        <v>124</v>
      </c>
      <c r="B30" s="2143"/>
      <c r="C30" s="2143"/>
      <c r="D30" s="2143"/>
      <c r="E30" s="2143"/>
      <c r="F30" s="2143"/>
      <c r="G30" s="2143"/>
      <c r="H30" s="2143"/>
      <c r="I30" s="2144"/>
      <c r="J30" s="2225" t="s">
        <v>61</v>
      </c>
      <c r="K30" s="2226"/>
      <c r="L30" s="2226"/>
      <c r="M30" s="2226"/>
      <c r="N30" s="2226"/>
      <c r="O30" s="2210"/>
      <c r="P30" s="2210"/>
      <c r="Q30" s="2143" t="s">
        <v>19</v>
      </c>
      <c r="R30" s="2143"/>
      <c r="S30" s="2210"/>
      <c r="T30" s="2210"/>
      <c r="U30" s="2143" t="s">
        <v>20</v>
      </c>
      <c r="V30" s="2143"/>
      <c r="W30" s="2143" t="s">
        <v>21</v>
      </c>
      <c r="X30" s="2143"/>
      <c r="Y30" s="2143"/>
      <c r="Z30" s="2143"/>
      <c r="AA30" s="2143" t="s">
        <v>61</v>
      </c>
      <c r="AB30" s="2143"/>
      <c r="AC30" s="2210"/>
      <c r="AD30" s="2210"/>
      <c r="AE30" s="2143" t="s">
        <v>19</v>
      </c>
      <c r="AF30" s="2143"/>
      <c r="AG30" s="2210"/>
      <c r="AH30" s="2210"/>
      <c r="AI30" s="2211" t="s">
        <v>20</v>
      </c>
      <c r="AJ30" s="2211"/>
      <c r="AK30" s="2211"/>
      <c r="AL30" s="2211"/>
      <c r="AM30" s="2212"/>
    </row>
    <row r="31" spans="1:39" ht="22.4" customHeight="1">
      <c r="A31" s="2142" t="s">
        <v>125</v>
      </c>
      <c r="B31" s="2143"/>
      <c r="C31" s="2143"/>
      <c r="D31" s="2143"/>
      <c r="E31" s="2143"/>
      <c r="F31" s="2143"/>
      <c r="G31" s="2143"/>
      <c r="H31" s="2143"/>
      <c r="I31" s="2144"/>
      <c r="J31" s="2206"/>
      <c r="K31" s="2207"/>
      <c r="L31" s="2207"/>
      <c r="M31" s="2207"/>
      <c r="N31" s="2207"/>
      <c r="O31" s="2207"/>
      <c r="P31" s="2207"/>
      <c r="Q31" s="2207"/>
      <c r="R31" s="2207"/>
      <c r="S31" s="2207"/>
      <c r="T31" s="2207"/>
      <c r="U31" s="2207"/>
      <c r="V31" s="2207"/>
      <c r="W31" s="2207"/>
      <c r="X31" s="2207"/>
      <c r="Y31" s="2207"/>
      <c r="Z31" s="2207"/>
      <c r="AA31" s="2208" t="s">
        <v>42</v>
      </c>
      <c r="AB31" s="2208"/>
      <c r="AC31" s="2208"/>
      <c r="AD31" s="2208"/>
      <c r="AE31" s="2208"/>
      <c r="AF31" s="2208"/>
      <c r="AG31" s="2208"/>
      <c r="AH31" s="2208"/>
      <c r="AI31" s="2208"/>
      <c r="AJ31" s="2208"/>
      <c r="AK31" s="2208"/>
      <c r="AL31" s="2208"/>
      <c r="AM31" s="2209"/>
    </row>
    <row r="32" spans="1:39" ht="56.9" customHeight="1">
      <c r="A32" s="2142" t="s">
        <v>126</v>
      </c>
      <c r="B32" s="2143"/>
      <c r="C32" s="2143"/>
      <c r="D32" s="2143"/>
      <c r="E32" s="2143"/>
      <c r="F32" s="2143"/>
      <c r="G32" s="2143"/>
      <c r="H32" s="2143"/>
      <c r="I32" s="2144"/>
      <c r="J32" s="1680"/>
      <c r="K32" s="1681"/>
      <c r="L32" s="1681"/>
      <c r="M32" s="1681"/>
      <c r="N32" s="1681"/>
      <c r="O32" s="1681"/>
      <c r="P32" s="1681"/>
      <c r="Q32" s="1681"/>
      <c r="R32" s="1681"/>
      <c r="S32" s="1681"/>
      <c r="T32" s="1681"/>
      <c r="U32" s="1681"/>
      <c r="V32" s="1681"/>
      <c r="W32" s="1681"/>
      <c r="X32" s="1681"/>
      <c r="Y32" s="1681"/>
      <c r="Z32" s="1681"/>
      <c r="AA32" s="1681"/>
      <c r="AB32" s="1681"/>
      <c r="AC32" s="1681"/>
      <c r="AD32" s="1681"/>
      <c r="AE32" s="1681"/>
      <c r="AF32" s="1681"/>
      <c r="AG32" s="1681"/>
      <c r="AH32" s="1681"/>
      <c r="AI32" s="1681"/>
      <c r="AJ32" s="1681"/>
      <c r="AK32" s="1681"/>
      <c r="AL32" s="1681"/>
      <c r="AM32" s="1682"/>
    </row>
    <row r="33" spans="1:46" ht="22.5" customHeight="1">
      <c r="A33" s="2142" t="s">
        <v>127</v>
      </c>
      <c r="B33" s="2143"/>
      <c r="C33" s="2143"/>
      <c r="D33" s="2143"/>
      <c r="E33" s="2143"/>
      <c r="F33" s="2143"/>
      <c r="G33" s="2143"/>
      <c r="H33" s="2143"/>
      <c r="I33" s="2143"/>
      <c r="J33" s="2143"/>
      <c r="K33" s="2143"/>
      <c r="L33" s="2143"/>
      <c r="M33" s="2143"/>
      <c r="N33" s="2143"/>
      <c r="O33" s="2143"/>
      <c r="P33" s="2143"/>
      <c r="Q33" s="2143"/>
      <c r="R33" s="2143"/>
      <c r="S33" s="2143"/>
      <c r="T33" s="2143"/>
      <c r="U33" s="2143"/>
      <c r="V33" s="2143"/>
      <c r="W33" s="2143"/>
      <c r="X33" s="2143"/>
      <c r="Y33" s="2143"/>
      <c r="Z33" s="2143"/>
      <c r="AA33" s="2143"/>
      <c r="AB33" s="2143"/>
      <c r="AC33" s="2143"/>
      <c r="AD33" s="2143"/>
      <c r="AE33" s="2144"/>
      <c r="AF33" s="2098" t="s">
        <v>56</v>
      </c>
      <c r="AG33" s="2099"/>
      <c r="AH33" s="2099"/>
      <c r="AI33" s="2099"/>
      <c r="AJ33" s="2099"/>
      <c r="AK33" s="2099"/>
      <c r="AL33" s="2099"/>
      <c r="AM33" s="2100"/>
    </row>
    <row r="34" spans="1:46" s="33" customFormat="1" ht="30" customHeight="1">
      <c r="A34" s="30"/>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2"/>
      <c r="AF34" s="32"/>
      <c r="AG34" s="32"/>
      <c r="AH34" s="2205"/>
      <c r="AI34" s="2205"/>
      <c r="AJ34" s="2205"/>
      <c r="AK34" s="2205"/>
      <c r="AL34" s="2205"/>
      <c r="AM34" s="2205"/>
      <c r="AN34" s="32"/>
    </row>
    <row r="35" spans="1:46" s="33" customFormat="1" ht="33" customHeight="1">
      <c r="A35" s="91"/>
      <c r="B35" s="2204"/>
      <c r="C35" s="2204"/>
      <c r="D35" s="2204"/>
      <c r="E35" s="2204"/>
      <c r="F35" s="2204"/>
      <c r="G35" s="2204"/>
      <c r="H35" s="2204"/>
      <c r="I35" s="2204"/>
      <c r="J35" s="2204"/>
      <c r="K35" s="2204"/>
      <c r="L35" s="2204"/>
      <c r="M35" s="2204"/>
      <c r="N35" s="2204"/>
      <c r="O35" s="2204"/>
      <c r="P35" s="2204"/>
      <c r="Q35" s="2204"/>
      <c r="R35" s="2204"/>
      <c r="S35" s="2204"/>
      <c r="T35" s="2204"/>
      <c r="U35" s="2204"/>
      <c r="V35" s="2204"/>
      <c r="W35" s="2204"/>
      <c r="X35" s="2204"/>
      <c r="Y35" s="2204"/>
      <c r="Z35" s="2204"/>
      <c r="AA35" s="2204"/>
      <c r="AB35" s="2204"/>
      <c r="AC35" s="2204"/>
      <c r="AD35" s="2204"/>
      <c r="AE35" s="2204"/>
      <c r="AF35" s="2204"/>
      <c r="AG35" s="2204"/>
      <c r="AH35" s="2204"/>
      <c r="AI35" s="2204"/>
      <c r="AJ35" s="2204"/>
      <c r="AK35" s="2204"/>
      <c r="AL35" s="2204"/>
      <c r="AM35" s="92"/>
      <c r="AN35" s="91"/>
      <c r="AO35" s="91"/>
      <c r="AP35" s="91"/>
      <c r="AQ35" s="91"/>
      <c r="AR35" s="91"/>
      <c r="AS35" s="91"/>
      <c r="AT35" s="91"/>
    </row>
    <row r="36" spans="1:46" s="33" customFormat="1" ht="22.5" customHeight="1">
      <c r="A36" s="2192"/>
      <c r="B36" s="2192"/>
      <c r="C36" s="2192"/>
      <c r="D36" s="2192"/>
      <c r="E36" s="2192"/>
      <c r="F36" s="2202"/>
      <c r="G36" s="2202"/>
      <c r="H36" s="2202"/>
      <c r="I36" s="2202"/>
      <c r="J36" s="2197"/>
      <c r="K36" s="2197"/>
      <c r="L36" s="2197"/>
      <c r="M36" s="2197"/>
      <c r="N36" s="2194"/>
      <c r="O36" s="2194"/>
      <c r="P36" s="2194"/>
      <c r="Q36" s="2194"/>
      <c r="R36" s="2194"/>
      <c r="S36" s="2194"/>
      <c r="T36" s="2194"/>
      <c r="U36" s="2194"/>
      <c r="V36" s="2194"/>
      <c r="W36" s="2194"/>
      <c r="X36" s="2194"/>
      <c r="Y36" s="2197"/>
      <c r="Z36" s="2197"/>
      <c r="AA36" s="2197"/>
      <c r="AB36" s="2197"/>
      <c r="AC36" s="2203"/>
      <c r="AD36" s="2203"/>
      <c r="AE36" s="2203"/>
      <c r="AF36" s="2203"/>
      <c r="AG36" s="2203"/>
      <c r="AH36" s="2203"/>
      <c r="AI36" s="2203"/>
      <c r="AJ36" s="2203"/>
      <c r="AK36" s="2203"/>
      <c r="AL36" s="2203"/>
      <c r="AM36" s="2203"/>
      <c r="AN36" s="91"/>
      <c r="AO36" s="91"/>
      <c r="AP36" s="91"/>
      <c r="AQ36" s="91"/>
      <c r="AR36" s="91"/>
      <c r="AS36" s="91"/>
      <c r="AT36" s="91"/>
    </row>
    <row r="37" spans="1:46" s="33" customFormat="1" ht="22.5" customHeight="1">
      <c r="A37" s="2197"/>
      <c r="B37" s="2197"/>
      <c r="C37" s="2197"/>
      <c r="D37" s="2197"/>
      <c r="E37" s="2197"/>
      <c r="F37" s="2197"/>
      <c r="G37" s="2197"/>
      <c r="H37" s="2197"/>
      <c r="I37" s="2197"/>
      <c r="J37" s="2198"/>
      <c r="K37" s="2198"/>
      <c r="L37" s="2198"/>
      <c r="M37" s="2198"/>
      <c r="N37" s="2198"/>
      <c r="O37" s="2198"/>
      <c r="P37" s="2198"/>
      <c r="Q37" s="2198"/>
      <c r="R37" s="2198"/>
      <c r="S37" s="2198"/>
      <c r="T37" s="2198"/>
      <c r="U37" s="2198"/>
      <c r="V37" s="2198"/>
      <c r="W37" s="2198"/>
      <c r="X37" s="2198"/>
      <c r="Y37" s="2198"/>
      <c r="Z37" s="2198"/>
      <c r="AA37" s="2198"/>
      <c r="AB37" s="2198"/>
      <c r="AC37" s="2198"/>
      <c r="AD37" s="2198"/>
      <c r="AE37" s="2198"/>
      <c r="AF37" s="2198"/>
      <c r="AG37" s="2198"/>
      <c r="AH37" s="2198"/>
      <c r="AI37" s="2198"/>
      <c r="AJ37" s="2198"/>
      <c r="AK37" s="2198"/>
      <c r="AL37" s="2198"/>
      <c r="AM37" s="2198"/>
      <c r="AN37" s="91"/>
      <c r="AO37" s="91"/>
      <c r="AP37" s="91"/>
      <c r="AQ37" s="91"/>
      <c r="AR37" s="91"/>
      <c r="AS37" s="91"/>
      <c r="AT37" s="91"/>
    </row>
    <row r="38" spans="1:46" s="33" customFormat="1" ht="56.25" customHeight="1">
      <c r="A38" s="2199"/>
      <c r="B38" s="2199"/>
      <c r="C38" s="2199"/>
      <c r="D38" s="2199"/>
      <c r="E38" s="2199"/>
      <c r="F38" s="2199"/>
      <c r="G38" s="2199"/>
      <c r="H38" s="2199"/>
      <c r="I38" s="2199"/>
      <c r="J38" s="2200"/>
      <c r="K38" s="2200"/>
      <c r="L38" s="2200"/>
      <c r="M38" s="2200"/>
      <c r="N38" s="2200"/>
      <c r="O38" s="2200"/>
      <c r="P38" s="2200"/>
      <c r="Q38" s="2200"/>
      <c r="R38" s="2200"/>
      <c r="S38" s="2200"/>
      <c r="T38" s="2200"/>
      <c r="U38" s="2200"/>
      <c r="V38" s="2200"/>
      <c r="W38" s="2200"/>
      <c r="X38" s="2200"/>
      <c r="Y38" s="2200"/>
      <c r="Z38" s="2200"/>
      <c r="AA38" s="2200"/>
      <c r="AB38" s="2200"/>
      <c r="AC38" s="2200"/>
      <c r="AD38" s="2200"/>
      <c r="AE38" s="2200"/>
      <c r="AF38" s="2200"/>
      <c r="AG38" s="2200"/>
      <c r="AH38" s="2200"/>
      <c r="AI38" s="2200"/>
      <c r="AJ38" s="2200"/>
      <c r="AK38" s="2200"/>
      <c r="AL38" s="2200"/>
      <c r="AM38" s="2200"/>
      <c r="AN38" s="91"/>
      <c r="AO38" s="91"/>
      <c r="AP38" s="91"/>
      <c r="AQ38" s="91"/>
      <c r="AR38" s="91"/>
      <c r="AS38" s="91"/>
      <c r="AT38" s="91"/>
    </row>
    <row r="39" spans="1:46" s="33" customFormat="1" ht="22.5" customHeight="1">
      <c r="A39" s="2192"/>
      <c r="B39" s="2192"/>
      <c r="C39" s="2192"/>
      <c r="D39" s="2192"/>
      <c r="E39" s="2192"/>
      <c r="F39" s="2192"/>
      <c r="G39" s="2192"/>
      <c r="H39" s="2192"/>
      <c r="I39" s="2192"/>
      <c r="J39" s="2201"/>
      <c r="K39" s="2201"/>
      <c r="L39" s="2201"/>
      <c r="M39" s="2201"/>
      <c r="N39" s="2201"/>
      <c r="O39" s="2195"/>
      <c r="P39" s="2195"/>
      <c r="Q39" s="2192"/>
      <c r="R39" s="2192"/>
      <c r="S39" s="2195"/>
      <c r="T39" s="2195"/>
      <c r="U39" s="2192"/>
      <c r="V39" s="2192"/>
      <c r="W39" s="2192"/>
      <c r="X39" s="2192"/>
      <c r="Y39" s="2192"/>
      <c r="Z39" s="2192"/>
      <c r="AA39" s="2192"/>
      <c r="AB39" s="2192"/>
      <c r="AC39" s="2195"/>
      <c r="AD39" s="2195"/>
      <c r="AE39" s="2192"/>
      <c r="AF39" s="2192"/>
      <c r="AG39" s="2195"/>
      <c r="AH39" s="2195"/>
      <c r="AI39" s="2196"/>
      <c r="AJ39" s="2196"/>
      <c r="AK39" s="2196"/>
      <c r="AL39" s="2196"/>
      <c r="AM39" s="2196"/>
      <c r="AN39" s="91"/>
      <c r="AO39" s="91"/>
      <c r="AP39" s="91"/>
      <c r="AQ39" s="91"/>
      <c r="AR39" s="91"/>
      <c r="AS39" s="91"/>
      <c r="AT39" s="91"/>
    </row>
    <row r="40" spans="1:46" s="33" customFormat="1" ht="22.5" customHeight="1">
      <c r="A40" s="2192"/>
      <c r="B40" s="2192"/>
      <c r="C40" s="2192"/>
      <c r="D40" s="2192"/>
      <c r="E40" s="2192"/>
      <c r="F40" s="2192"/>
      <c r="G40" s="2192"/>
      <c r="H40" s="2192"/>
      <c r="I40" s="2192"/>
      <c r="J40" s="1918"/>
      <c r="K40" s="1918"/>
      <c r="L40" s="1918"/>
      <c r="M40" s="1918"/>
      <c r="N40" s="1918"/>
      <c r="O40" s="1918"/>
      <c r="P40" s="1918"/>
      <c r="Q40" s="1918"/>
      <c r="R40" s="1918"/>
      <c r="S40" s="1918"/>
      <c r="T40" s="1918"/>
      <c r="U40" s="1918"/>
      <c r="V40" s="1918"/>
      <c r="W40" s="1918"/>
      <c r="X40" s="1918"/>
      <c r="Y40" s="1918"/>
      <c r="Z40" s="1918"/>
      <c r="AA40" s="2193"/>
      <c r="AB40" s="2193"/>
      <c r="AC40" s="2193"/>
      <c r="AD40" s="2193"/>
      <c r="AE40" s="2193"/>
      <c r="AF40" s="2193"/>
      <c r="AG40" s="2193"/>
      <c r="AH40" s="2193"/>
      <c r="AI40" s="2193"/>
      <c r="AJ40" s="2193"/>
      <c r="AK40" s="2193"/>
      <c r="AL40" s="2193"/>
      <c r="AM40" s="2193"/>
      <c r="AN40" s="91"/>
      <c r="AO40" s="91"/>
      <c r="AP40" s="91"/>
      <c r="AQ40" s="91"/>
      <c r="AR40" s="91"/>
      <c r="AS40" s="91"/>
      <c r="AT40" s="91"/>
    </row>
    <row r="41" spans="1:46" s="33" customFormat="1" ht="56.25" customHeight="1">
      <c r="A41" s="2192"/>
      <c r="B41" s="2192"/>
      <c r="C41" s="2192"/>
      <c r="D41" s="2192"/>
      <c r="E41" s="2192"/>
      <c r="F41" s="2192"/>
      <c r="G41" s="2192"/>
      <c r="H41" s="2192"/>
      <c r="I41" s="2192"/>
      <c r="J41" s="2194"/>
      <c r="K41" s="2194"/>
      <c r="L41" s="2194"/>
      <c r="M41" s="2194"/>
      <c r="N41" s="2194"/>
      <c r="O41" s="2194"/>
      <c r="P41" s="2194"/>
      <c r="Q41" s="2194"/>
      <c r="R41" s="2194"/>
      <c r="S41" s="2194"/>
      <c r="T41" s="2194"/>
      <c r="U41" s="2194"/>
      <c r="V41" s="2194"/>
      <c r="W41" s="2194"/>
      <c r="X41" s="2194"/>
      <c r="Y41" s="2194"/>
      <c r="Z41" s="2194"/>
      <c r="AA41" s="2194"/>
      <c r="AB41" s="2194"/>
      <c r="AC41" s="2194"/>
      <c r="AD41" s="2194"/>
      <c r="AE41" s="2194"/>
      <c r="AF41" s="2194"/>
      <c r="AG41" s="2194"/>
      <c r="AH41" s="2194"/>
      <c r="AI41" s="2194"/>
      <c r="AJ41" s="2194"/>
      <c r="AK41" s="2194"/>
      <c r="AL41" s="2194"/>
      <c r="AM41" s="2194"/>
      <c r="AN41" s="91"/>
      <c r="AO41" s="91"/>
      <c r="AP41" s="91"/>
      <c r="AQ41" s="91"/>
      <c r="AR41" s="91"/>
      <c r="AS41" s="91"/>
      <c r="AT41" s="91"/>
    </row>
    <row r="42" spans="1:46" s="33" customFormat="1" ht="22.5" customHeight="1">
      <c r="A42" s="2192"/>
      <c r="B42" s="2192"/>
      <c r="C42" s="2192"/>
      <c r="D42" s="2192"/>
      <c r="E42" s="2192"/>
      <c r="F42" s="2192"/>
      <c r="G42" s="2192"/>
      <c r="H42" s="2192"/>
      <c r="I42" s="2192"/>
      <c r="J42" s="2192"/>
      <c r="K42" s="2192"/>
      <c r="L42" s="2192"/>
      <c r="M42" s="2192"/>
      <c r="N42" s="2192"/>
      <c r="O42" s="2192"/>
      <c r="P42" s="2192"/>
      <c r="Q42" s="2192"/>
      <c r="R42" s="2192"/>
      <c r="S42" s="2192"/>
      <c r="T42" s="2192"/>
      <c r="U42" s="2192"/>
      <c r="V42" s="2192"/>
      <c r="W42" s="2192"/>
      <c r="X42" s="2192"/>
      <c r="Y42" s="2192"/>
      <c r="Z42" s="2192"/>
      <c r="AA42" s="2192"/>
      <c r="AB42" s="2192"/>
      <c r="AC42" s="2192"/>
      <c r="AD42" s="2192"/>
      <c r="AE42" s="2192"/>
      <c r="AF42" s="2078"/>
      <c r="AG42" s="2078"/>
      <c r="AH42" s="2078"/>
      <c r="AI42" s="2078"/>
      <c r="AJ42" s="2078"/>
      <c r="AK42" s="2078"/>
      <c r="AL42" s="2078"/>
      <c r="AM42" s="2078"/>
      <c r="AN42" s="91"/>
      <c r="AO42" s="91"/>
      <c r="AP42" s="91"/>
      <c r="AQ42" s="91"/>
      <c r="AR42" s="91"/>
      <c r="AS42" s="91"/>
      <c r="AT42" s="91"/>
    </row>
    <row r="43" spans="1:46" s="33" customFormat="1" ht="18.75" customHeight="1">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row>
    <row r="44" spans="1:46" s="33" customFormat="1" ht="22.5" customHeight="1">
      <c r="A44" s="2192"/>
      <c r="B44" s="2192"/>
      <c r="C44" s="2192"/>
      <c r="D44" s="2192"/>
      <c r="E44" s="2192"/>
      <c r="F44" s="2202"/>
      <c r="G44" s="2202"/>
      <c r="H44" s="2202"/>
      <c r="I44" s="2202"/>
      <c r="J44" s="2197"/>
      <c r="K44" s="2197"/>
      <c r="L44" s="2197"/>
      <c r="M44" s="2197"/>
      <c r="N44" s="2194"/>
      <c r="O44" s="2194"/>
      <c r="P44" s="2194"/>
      <c r="Q44" s="2194"/>
      <c r="R44" s="2194"/>
      <c r="S44" s="2194"/>
      <c r="T44" s="2194"/>
      <c r="U44" s="2194"/>
      <c r="V44" s="2194"/>
      <c r="W44" s="2194"/>
      <c r="X44" s="2194"/>
      <c r="Y44" s="2197"/>
      <c r="Z44" s="2197"/>
      <c r="AA44" s="2197"/>
      <c r="AB44" s="2197"/>
      <c r="AC44" s="2203"/>
      <c r="AD44" s="2203"/>
      <c r="AE44" s="2203"/>
      <c r="AF44" s="2203"/>
      <c r="AG44" s="2203"/>
      <c r="AH44" s="2203"/>
      <c r="AI44" s="2203"/>
      <c r="AJ44" s="2203"/>
      <c r="AK44" s="2203"/>
      <c r="AL44" s="2203"/>
      <c r="AM44" s="2203"/>
      <c r="AN44" s="91"/>
      <c r="AO44" s="91"/>
      <c r="AP44" s="91"/>
      <c r="AQ44" s="91"/>
      <c r="AR44" s="91"/>
      <c r="AS44" s="91"/>
      <c r="AT44" s="91"/>
    </row>
    <row r="45" spans="1:46" s="33" customFormat="1" ht="22.4" customHeight="1">
      <c r="A45" s="2197"/>
      <c r="B45" s="2197"/>
      <c r="C45" s="2197"/>
      <c r="D45" s="2197"/>
      <c r="E45" s="2197"/>
      <c r="F45" s="2197"/>
      <c r="G45" s="2197"/>
      <c r="H45" s="2197"/>
      <c r="I45" s="2197"/>
      <c r="J45" s="2198"/>
      <c r="K45" s="2198"/>
      <c r="L45" s="2198"/>
      <c r="M45" s="2198"/>
      <c r="N45" s="2198"/>
      <c r="O45" s="2198"/>
      <c r="P45" s="2198"/>
      <c r="Q45" s="2198"/>
      <c r="R45" s="2198"/>
      <c r="S45" s="2198"/>
      <c r="T45" s="2198"/>
      <c r="U45" s="2198"/>
      <c r="V45" s="2198"/>
      <c r="W45" s="2198"/>
      <c r="X45" s="2198"/>
      <c r="Y45" s="2198"/>
      <c r="Z45" s="2198"/>
      <c r="AA45" s="2198"/>
      <c r="AB45" s="2198"/>
      <c r="AC45" s="2198"/>
      <c r="AD45" s="2198"/>
      <c r="AE45" s="2198"/>
      <c r="AF45" s="2198"/>
      <c r="AG45" s="2198"/>
      <c r="AH45" s="2198"/>
      <c r="AI45" s="2198"/>
      <c r="AJ45" s="2198"/>
      <c r="AK45" s="2198"/>
      <c r="AL45" s="2198"/>
      <c r="AM45" s="2198"/>
      <c r="AN45" s="91"/>
      <c r="AO45" s="91"/>
      <c r="AP45" s="91"/>
      <c r="AQ45" s="91"/>
      <c r="AR45" s="91"/>
      <c r="AS45" s="91"/>
      <c r="AT45" s="91"/>
    </row>
    <row r="46" spans="1:46" s="33" customFormat="1" ht="56.25" customHeight="1">
      <c r="A46" s="2199"/>
      <c r="B46" s="2199"/>
      <c r="C46" s="2199"/>
      <c r="D46" s="2199"/>
      <c r="E46" s="2199"/>
      <c r="F46" s="2199"/>
      <c r="G46" s="2199"/>
      <c r="H46" s="2199"/>
      <c r="I46" s="2199"/>
      <c r="J46" s="2200"/>
      <c r="K46" s="2200"/>
      <c r="L46" s="2200"/>
      <c r="M46" s="2200"/>
      <c r="N46" s="2200"/>
      <c r="O46" s="2200"/>
      <c r="P46" s="2200"/>
      <c r="Q46" s="2200"/>
      <c r="R46" s="2200"/>
      <c r="S46" s="2200"/>
      <c r="T46" s="2200"/>
      <c r="U46" s="2200"/>
      <c r="V46" s="2200"/>
      <c r="W46" s="2200"/>
      <c r="X46" s="2200"/>
      <c r="Y46" s="2200"/>
      <c r="Z46" s="2200"/>
      <c r="AA46" s="2200"/>
      <c r="AB46" s="2200"/>
      <c r="AC46" s="2200"/>
      <c r="AD46" s="2200"/>
      <c r="AE46" s="2200"/>
      <c r="AF46" s="2200"/>
      <c r="AG46" s="2200"/>
      <c r="AH46" s="2200"/>
      <c r="AI46" s="2200"/>
      <c r="AJ46" s="2200"/>
      <c r="AK46" s="2200"/>
      <c r="AL46" s="2200"/>
      <c r="AM46" s="2200"/>
      <c r="AN46" s="91"/>
      <c r="AO46" s="91"/>
      <c r="AP46" s="91"/>
      <c r="AQ46" s="91"/>
      <c r="AR46" s="91"/>
      <c r="AS46" s="91"/>
      <c r="AT46" s="91"/>
    </row>
    <row r="47" spans="1:46" s="33" customFormat="1" ht="22.5" customHeight="1">
      <c r="A47" s="2192"/>
      <c r="B47" s="2192"/>
      <c r="C47" s="2192"/>
      <c r="D47" s="2192"/>
      <c r="E47" s="2192"/>
      <c r="F47" s="2192"/>
      <c r="G47" s="2192"/>
      <c r="H47" s="2192"/>
      <c r="I47" s="2192"/>
      <c r="J47" s="2201"/>
      <c r="K47" s="2201"/>
      <c r="L47" s="2201"/>
      <c r="M47" s="2201"/>
      <c r="N47" s="2201"/>
      <c r="O47" s="2195"/>
      <c r="P47" s="2195"/>
      <c r="Q47" s="2192"/>
      <c r="R47" s="2192"/>
      <c r="S47" s="2195"/>
      <c r="T47" s="2195"/>
      <c r="U47" s="2192"/>
      <c r="V47" s="2192"/>
      <c r="W47" s="2192"/>
      <c r="X47" s="2192"/>
      <c r="Y47" s="2192"/>
      <c r="Z47" s="2192"/>
      <c r="AA47" s="2192"/>
      <c r="AB47" s="2192"/>
      <c r="AC47" s="2195"/>
      <c r="AD47" s="2195"/>
      <c r="AE47" s="2192"/>
      <c r="AF47" s="2192"/>
      <c r="AG47" s="2195"/>
      <c r="AH47" s="2195"/>
      <c r="AI47" s="2196"/>
      <c r="AJ47" s="2196"/>
      <c r="AK47" s="2196"/>
      <c r="AL47" s="2196"/>
      <c r="AM47" s="2196"/>
      <c r="AN47" s="91"/>
      <c r="AO47" s="91"/>
      <c r="AP47" s="91"/>
      <c r="AQ47" s="91"/>
      <c r="AR47" s="91"/>
      <c r="AS47" s="91"/>
      <c r="AT47" s="91"/>
    </row>
    <row r="48" spans="1:46" s="33" customFormat="1" ht="22.5" customHeight="1">
      <c r="A48" s="2192"/>
      <c r="B48" s="2192"/>
      <c r="C48" s="2192"/>
      <c r="D48" s="2192"/>
      <c r="E48" s="2192"/>
      <c r="F48" s="2192"/>
      <c r="G48" s="2192"/>
      <c r="H48" s="2192"/>
      <c r="I48" s="2192"/>
      <c r="J48" s="1918"/>
      <c r="K48" s="1918"/>
      <c r="L48" s="1918"/>
      <c r="M48" s="1918"/>
      <c r="N48" s="1918"/>
      <c r="O48" s="1918"/>
      <c r="P48" s="1918"/>
      <c r="Q48" s="1918"/>
      <c r="R48" s="1918"/>
      <c r="S48" s="1918"/>
      <c r="T48" s="1918"/>
      <c r="U48" s="1918"/>
      <c r="V48" s="1918"/>
      <c r="W48" s="1918"/>
      <c r="X48" s="1918"/>
      <c r="Y48" s="1918"/>
      <c r="Z48" s="1918"/>
      <c r="AA48" s="2193"/>
      <c r="AB48" s="2193"/>
      <c r="AC48" s="2193"/>
      <c r="AD48" s="2193"/>
      <c r="AE48" s="2193"/>
      <c r="AF48" s="2193"/>
      <c r="AG48" s="2193"/>
      <c r="AH48" s="2193"/>
      <c r="AI48" s="2193"/>
      <c r="AJ48" s="2193"/>
      <c r="AK48" s="2193"/>
      <c r="AL48" s="2193"/>
      <c r="AM48" s="2193"/>
      <c r="AN48" s="91"/>
      <c r="AO48" s="91"/>
      <c r="AP48" s="91"/>
      <c r="AQ48" s="91"/>
      <c r="AR48" s="91"/>
      <c r="AS48" s="91"/>
      <c r="AT48" s="91"/>
    </row>
    <row r="49" spans="1:46" s="33" customFormat="1" ht="56.25" customHeight="1">
      <c r="A49" s="2192"/>
      <c r="B49" s="2192"/>
      <c r="C49" s="2192"/>
      <c r="D49" s="2192"/>
      <c r="E49" s="2192"/>
      <c r="F49" s="2192"/>
      <c r="G49" s="2192"/>
      <c r="H49" s="2192"/>
      <c r="I49" s="2192"/>
      <c r="J49" s="2194"/>
      <c r="K49" s="2194"/>
      <c r="L49" s="2194"/>
      <c r="M49" s="2194"/>
      <c r="N49" s="2194"/>
      <c r="O49" s="2194"/>
      <c r="P49" s="2194"/>
      <c r="Q49" s="2194"/>
      <c r="R49" s="2194"/>
      <c r="S49" s="2194"/>
      <c r="T49" s="2194"/>
      <c r="U49" s="2194"/>
      <c r="V49" s="2194"/>
      <c r="W49" s="2194"/>
      <c r="X49" s="2194"/>
      <c r="Y49" s="2194"/>
      <c r="Z49" s="2194"/>
      <c r="AA49" s="2194"/>
      <c r="AB49" s="2194"/>
      <c r="AC49" s="2194"/>
      <c r="AD49" s="2194"/>
      <c r="AE49" s="2194"/>
      <c r="AF49" s="2194"/>
      <c r="AG49" s="2194"/>
      <c r="AH49" s="2194"/>
      <c r="AI49" s="2194"/>
      <c r="AJ49" s="2194"/>
      <c r="AK49" s="2194"/>
      <c r="AL49" s="2194"/>
      <c r="AM49" s="2194"/>
      <c r="AN49" s="91"/>
      <c r="AO49" s="91"/>
      <c r="AP49" s="91"/>
      <c r="AQ49" s="91"/>
      <c r="AR49" s="91"/>
      <c r="AS49" s="91"/>
      <c r="AT49" s="91"/>
    </row>
    <row r="50" spans="1:46" s="33" customFormat="1" ht="22.5" customHeight="1">
      <c r="A50" s="2192"/>
      <c r="B50" s="2192"/>
      <c r="C50" s="2192"/>
      <c r="D50" s="2192"/>
      <c r="E50" s="2192"/>
      <c r="F50" s="2192"/>
      <c r="G50" s="2192"/>
      <c r="H50" s="2192"/>
      <c r="I50" s="2192"/>
      <c r="J50" s="2192"/>
      <c r="K50" s="2192"/>
      <c r="L50" s="2192"/>
      <c r="M50" s="2192"/>
      <c r="N50" s="2192"/>
      <c r="O50" s="2192"/>
      <c r="P50" s="2192"/>
      <c r="Q50" s="2192"/>
      <c r="R50" s="2192"/>
      <c r="S50" s="2192"/>
      <c r="T50" s="2192"/>
      <c r="U50" s="2192"/>
      <c r="V50" s="2192"/>
      <c r="W50" s="2192"/>
      <c r="X50" s="2192"/>
      <c r="Y50" s="2192"/>
      <c r="Z50" s="2192"/>
      <c r="AA50" s="2192"/>
      <c r="AB50" s="2192"/>
      <c r="AC50" s="2192"/>
      <c r="AD50" s="2192"/>
      <c r="AE50" s="2192"/>
      <c r="AF50" s="2078"/>
      <c r="AG50" s="2078"/>
      <c r="AH50" s="2078"/>
      <c r="AI50" s="2078"/>
      <c r="AJ50" s="2078"/>
      <c r="AK50" s="2078"/>
      <c r="AL50" s="2078"/>
      <c r="AM50" s="2078"/>
      <c r="AN50" s="91"/>
      <c r="AO50" s="91"/>
      <c r="AP50" s="91"/>
      <c r="AQ50" s="91"/>
      <c r="AR50" s="91"/>
      <c r="AS50" s="91"/>
      <c r="AT50" s="91"/>
    </row>
    <row r="51" spans="1:46" s="33" customFormat="1" ht="17.25" customHeight="1">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row>
    <row r="52" spans="1:46" s="33" customFormat="1" ht="22.5" customHeight="1">
      <c r="A52" s="2192"/>
      <c r="B52" s="2192"/>
      <c r="C52" s="2192"/>
      <c r="D52" s="2192"/>
      <c r="E52" s="2192"/>
      <c r="F52" s="2202"/>
      <c r="G52" s="2202"/>
      <c r="H52" s="2202"/>
      <c r="I52" s="2202"/>
      <c r="J52" s="2197"/>
      <c r="K52" s="2197"/>
      <c r="L52" s="2197"/>
      <c r="M52" s="2197"/>
      <c r="N52" s="2194"/>
      <c r="O52" s="2194"/>
      <c r="P52" s="2194"/>
      <c r="Q52" s="2194"/>
      <c r="R52" s="2194"/>
      <c r="S52" s="2194"/>
      <c r="T52" s="2194"/>
      <c r="U52" s="2194"/>
      <c r="V52" s="2194"/>
      <c r="W52" s="2194"/>
      <c r="X52" s="2194"/>
      <c r="Y52" s="2197"/>
      <c r="Z52" s="2197"/>
      <c r="AA52" s="2197"/>
      <c r="AB52" s="2197"/>
      <c r="AC52" s="2203"/>
      <c r="AD52" s="2203"/>
      <c r="AE52" s="2203"/>
      <c r="AF52" s="2203"/>
      <c r="AG52" s="2203"/>
      <c r="AH52" s="2203"/>
      <c r="AI52" s="2203"/>
      <c r="AJ52" s="2203"/>
      <c r="AK52" s="2203"/>
      <c r="AL52" s="2203"/>
      <c r="AM52" s="2203"/>
      <c r="AN52" s="91"/>
      <c r="AO52" s="91"/>
      <c r="AP52" s="91"/>
      <c r="AQ52" s="91"/>
      <c r="AR52" s="91"/>
      <c r="AS52" s="91"/>
      <c r="AT52" s="91"/>
    </row>
    <row r="53" spans="1:46" s="33" customFormat="1" ht="22.4" customHeight="1">
      <c r="A53" s="2197"/>
      <c r="B53" s="2197"/>
      <c r="C53" s="2197"/>
      <c r="D53" s="2197"/>
      <c r="E53" s="2197"/>
      <c r="F53" s="2197"/>
      <c r="G53" s="2197"/>
      <c r="H53" s="2197"/>
      <c r="I53" s="2197"/>
      <c r="J53" s="2198"/>
      <c r="K53" s="2198"/>
      <c r="L53" s="2198"/>
      <c r="M53" s="2198"/>
      <c r="N53" s="2198"/>
      <c r="O53" s="2198"/>
      <c r="P53" s="2198"/>
      <c r="Q53" s="2198"/>
      <c r="R53" s="2198"/>
      <c r="S53" s="2198"/>
      <c r="T53" s="2198"/>
      <c r="U53" s="2198"/>
      <c r="V53" s="2198"/>
      <c r="W53" s="2198"/>
      <c r="X53" s="2198"/>
      <c r="Y53" s="2198"/>
      <c r="Z53" s="2198"/>
      <c r="AA53" s="2198"/>
      <c r="AB53" s="2198"/>
      <c r="AC53" s="2198"/>
      <c r="AD53" s="2198"/>
      <c r="AE53" s="2198"/>
      <c r="AF53" s="2198"/>
      <c r="AG53" s="2198"/>
      <c r="AH53" s="2198"/>
      <c r="AI53" s="2198"/>
      <c r="AJ53" s="2198"/>
      <c r="AK53" s="2198"/>
      <c r="AL53" s="2198"/>
      <c r="AM53" s="2198"/>
      <c r="AN53" s="91"/>
      <c r="AO53" s="91"/>
      <c r="AP53" s="91"/>
      <c r="AQ53" s="91"/>
      <c r="AR53" s="91"/>
      <c r="AS53" s="91"/>
      <c r="AT53" s="91"/>
    </row>
    <row r="54" spans="1:46" s="33" customFormat="1" ht="56.15" customHeight="1">
      <c r="A54" s="2199"/>
      <c r="B54" s="2199"/>
      <c r="C54" s="2199"/>
      <c r="D54" s="2199"/>
      <c r="E54" s="2199"/>
      <c r="F54" s="2199"/>
      <c r="G54" s="2199"/>
      <c r="H54" s="2199"/>
      <c r="I54" s="2199"/>
      <c r="J54" s="2200"/>
      <c r="K54" s="2200"/>
      <c r="L54" s="2200"/>
      <c r="M54" s="2200"/>
      <c r="N54" s="2200"/>
      <c r="O54" s="2200"/>
      <c r="P54" s="2200"/>
      <c r="Q54" s="2200"/>
      <c r="R54" s="2200"/>
      <c r="S54" s="2200"/>
      <c r="T54" s="2200"/>
      <c r="U54" s="2200"/>
      <c r="V54" s="2200"/>
      <c r="W54" s="2200"/>
      <c r="X54" s="2200"/>
      <c r="Y54" s="2200"/>
      <c r="Z54" s="2200"/>
      <c r="AA54" s="2200"/>
      <c r="AB54" s="2200"/>
      <c r="AC54" s="2200"/>
      <c r="AD54" s="2200"/>
      <c r="AE54" s="2200"/>
      <c r="AF54" s="2200"/>
      <c r="AG54" s="2200"/>
      <c r="AH54" s="2200"/>
      <c r="AI54" s="2200"/>
      <c r="AJ54" s="2200"/>
      <c r="AK54" s="2200"/>
      <c r="AL54" s="2200"/>
      <c r="AM54" s="2200"/>
      <c r="AN54" s="91"/>
      <c r="AO54" s="91"/>
      <c r="AP54" s="91"/>
      <c r="AQ54" s="91"/>
      <c r="AR54" s="91"/>
      <c r="AS54" s="91"/>
      <c r="AT54" s="91"/>
    </row>
    <row r="55" spans="1:46" s="33" customFormat="1" ht="22.5" customHeight="1">
      <c r="A55" s="2192"/>
      <c r="B55" s="2192"/>
      <c r="C55" s="2192"/>
      <c r="D55" s="2192"/>
      <c r="E55" s="2192"/>
      <c r="F55" s="2192"/>
      <c r="G55" s="2192"/>
      <c r="H55" s="2192"/>
      <c r="I55" s="2192"/>
      <c r="J55" s="2201"/>
      <c r="K55" s="2201"/>
      <c r="L55" s="2201"/>
      <c r="M55" s="2201"/>
      <c r="N55" s="2201"/>
      <c r="O55" s="2195"/>
      <c r="P55" s="2195"/>
      <c r="Q55" s="2192"/>
      <c r="R55" s="2192"/>
      <c r="S55" s="2195"/>
      <c r="T55" s="2195"/>
      <c r="U55" s="2192"/>
      <c r="V55" s="2192"/>
      <c r="W55" s="2192"/>
      <c r="X55" s="2192"/>
      <c r="Y55" s="2192"/>
      <c r="Z55" s="2192"/>
      <c r="AA55" s="2192"/>
      <c r="AB55" s="2192"/>
      <c r="AC55" s="2195"/>
      <c r="AD55" s="2195"/>
      <c r="AE55" s="2192"/>
      <c r="AF55" s="2192"/>
      <c r="AG55" s="2195"/>
      <c r="AH55" s="2195"/>
      <c r="AI55" s="2196"/>
      <c r="AJ55" s="2196"/>
      <c r="AK55" s="2196"/>
      <c r="AL55" s="2196"/>
      <c r="AM55" s="2196"/>
      <c r="AN55" s="91"/>
      <c r="AO55" s="91"/>
      <c r="AP55" s="91"/>
      <c r="AQ55" s="91"/>
      <c r="AR55" s="91"/>
      <c r="AS55" s="91"/>
      <c r="AT55" s="91"/>
    </row>
    <row r="56" spans="1:46" s="33" customFormat="1" ht="22.4" customHeight="1">
      <c r="A56" s="2192"/>
      <c r="B56" s="2192"/>
      <c r="C56" s="2192"/>
      <c r="D56" s="2192"/>
      <c r="E56" s="2192"/>
      <c r="F56" s="2192"/>
      <c r="G56" s="2192"/>
      <c r="H56" s="2192"/>
      <c r="I56" s="2192"/>
      <c r="J56" s="1918"/>
      <c r="K56" s="1918"/>
      <c r="L56" s="1918"/>
      <c r="M56" s="1918"/>
      <c r="N56" s="1918"/>
      <c r="O56" s="1918"/>
      <c r="P56" s="1918"/>
      <c r="Q56" s="1918"/>
      <c r="R56" s="1918"/>
      <c r="S56" s="1918"/>
      <c r="T56" s="1918"/>
      <c r="U56" s="1918"/>
      <c r="V56" s="1918"/>
      <c r="W56" s="1918"/>
      <c r="X56" s="1918"/>
      <c r="Y56" s="1918"/>
      <c r="Z56" s="1918"/>
      <c r="AA56" s="2193"/>
      <c r="AB56" s="2193"/>
      <c r="AC56" s="2193"/>
      <c r="AD56" s="2193"/>
      <c r="AE56" s="2193"/>
      <c r="AF56" s="2193"/>
      <c r="AG56" s="2193"/>
      <c r="AH56" s="2193"/>
      <c r="AI56" s="2193"/>
      <c r="AJ56" s="2193"/>
      <c r="AK56" s="2193"/>
      <c r="AL56" s="2193"/>
      <c r="AM56" s="2193"/>
      <c r="AN56" s="91"/>
      <c r="AO56" s="91"/>
      <c r="AP56" s="91"/>
      <c r="AQ56" s="91"/>
      <c r="AR56" s="91"/>
      <c r="AS56" s="91"/>
      <c r="AT56" s="91"/>
    </row>
    <row r="57" spans="1:46" s="33" customFormat="1" ht="56.15" customHeight="1">
      <c r="A57" s="2192"/>
      <c r="B57" s="2192"/>
      <c r="C57" s="2192"/>
      <c r="D57" s="2192"/>
      <c r="E57" s="2192"/>
      <c r="F57" s="2192"/>
      <c r="G57" s="2192"/>
      <c r="H57" s="2192"/>
      <c r="I57" s="2192"/>
      <c r="J57" s="2194"/>
      <c r="K57" s="2194"/>
      <c r="L57" s="2194"/>
      <c r="M57" s="2194"/>
      <c r="N57" s="2194"/>
      <c r="O57" s="2194"/>
      <c r="P57" s="2194"/>
      <c r="Q57" s="2194"/>
      <c r="R57" s="2194"/>
      <c r="S57" s="2194"/>
      <c r="T57" s="2194"/>
      <c r="U57" s="2194"/>
      <c r="V57" s="2194"/>
      <c r="W57" s="2194"/>
      <c r="X57" s="2194"/>
      <c r="Y57" s="2194"/>
      <c r="Z57" s="2194"/>
      <c r="AA57" s="2194"/>
      <c r="AB57" s="2194"/>
      <c r="AC57" s="2194"/>
      <c r="AD57" s="2194"/>
      <c r="AE57" s="2194"/>
      <c r="AF57" s="2194"/>
      <c r="AG57" s="2194"/>
      <c r="AH57" s="2194"/>
      <c r="AI57" s="2194"/>
      <c r="AJ57" s="2194"/>
      <c r="AK57" s="2194"/>
      <c r="AL57" s="2194"/>
      <c r="AM57" s="2194"/>
      <c r="AN57" s="91"/>
      <c r="AO57" s="91"/>
      <c r="AP57" s="91"/>
      <c r="AQ57" s="91"/>
      <c r="AR57" s="91"/>
      <c r="AS57" s="91"/>
      <c r="AT57" s="91"/>
    </row>
    <row r="58" spans="1:46" s="33" customFormat="1" ht="22.5" customHeight="1">
      <c r="A58" s="2192"/>
      <c r="B58" s="2192"/>
      <c r="C58" s="2192"/>
      <c r="D58" s="2192"/>
      <c r="E58" s="2192"/>
      <c r="F58" s="2192"/>
      <c r="G58" s="2192"/>
      <c r="H58" s="2192"/>
      <c r="I58" s="2192"/>
      <c r="J58" s="2192"/>
      <c r="K58" s="2192"/>
      <c r="L58" s="2192"/>
      <c r="M58" s="2192"/>
      <c r="N58" s="2192"/>
      <c r="O58" s="2192"/>
      <c r="P58" s="2192"/>
      <c r="Q58" s="2192"/>
      <c r="R58" s="2192"/>
      <c r="S58" s="2192"/>
      <c r="T58" s="2192"/>
      <c r="U58" s="2192"/>
      <c r="V58" s="2192"/>
      <c r="W58" s="2192"/>
      <c r="X58" s="2192"/>
      <c r="Y58" s="2192"/>
      <c r="Z58" s="2192"/>
      <c r="AA58" s="2192"/>
      <c r="AB58" s="2192"/>
      <c r="AC58" s="2192"/>
      <c r="AD58" s="2192"/>
      <c r="AE58" s="2192"/>
      <c r="AF58" s="2078"/>
      <c r="AG58" s="2078"/>
      <c r="AH58" s="2078"/>
      <c r="AI58" s="2078"/>
      <c r="AJ58" s="2078"/>
      <c r="AK58" s="2078"/>
      <c r="AL58" s="2078"/>
      <c r="AM58" s="2078"/>
      <c r="AN58" s="91"/>
      <c r="AO58" s="91"/>
      <c r="AP58" s="91"/>
      <c r="AQ58" s="91"/>
      <c r="AR58" s="91"/>
      <c r="AS58" s="91"/>
      <c r="AT58" s="91"/>
    </row>
    <row r="59" spans="1:46" s="33" customFormat="1" ht="20.25" customHeight="1">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row>
    <row r="60" spans="1:46" s="33" customFormat="1" ht="22.5" customHeight="1">
      <c r="A60" s="2192"/>
      <c r="B60" s="2192"/>
      <c r="C60" s="2192"/>
      <c r="D60" s="2192"/>
      <c r="E60" s="2192"/>
      <c r="F60" s="2202"/>
      <c r="G60" s="2202"/>
      <c r="H60" s="2202"/>
      <c r="I60" s="2202"/>
      <c r="J60" s="2197"/>
      <c r="K60" s="2197"/>
      <c r="L60" s="2197"/>
      <c r="M60" s="2197"/>
      <c r="N60" s="2194"/>
      <c r="O60" s="2194"/>
      <c r="P60" s="2194"/>
      <c r="Q60" s="2194"/>
      <c r="R60" s="2194"/>
      <c r="S60" s="2194"/>
      <c r="T60" s="2194"/>
      <c r="U60" s="2194"/>
      <c r="V60" s="2194"/>
      <c r="W60" s="2194"/>
      <c r="X60" s="2194"/>
      <c r="Y60" s="2197"/>
      <c r="Z60" s="2197"/>
      <c r="AA60" s="2197"/>
      <c r="AB60" s="2197"/>
      <c r="AC60" s="2203"/>
      <c r="AD60" s="2203"/>
      <c r="AE60" s="2203"/>
      <c r="AF60" s="2203"/>
      <c r="AG60" s="2203"/>
      <c r="AH60" s="2203"/>
      <c r="AI60" s="2203"/>
      <c r="AJ60" s="2203"/>
      <c r="AK60" s="2203"/>
      <c r="AL60" s="2203"/>
      <c r="AM60" s="2203"/>
      <c r="AN60" s="91"/>
      <c r="AO60" s="91"/>
      <c r="AP60" s="91"/>
      <c r="AQ60" s="91"/>
      <c r="AR60" s="91"/>
      <c r="AS60" s="91"/>
      <c r="AT60" s="91"/>
    </row>
    <row r="61" spans="1:46" s="33" customFormat="1" ht="22.4" customHeight="1">
      <c r="A61" s="2197"/>
      <c r="B61" s="2197"/>
      <c r="C61" s="2197"/>
      <c r="D61" s="2197"/>
      <c r="E61" s="2197"/>
      <c r="F61" s="2197"/>
      <c r="G61" s="2197"/>
      <c r="H61" s="2197"/>
      <c r="I61" s="2197"/>
      <c r="J61" s="2198"/>
      <c r="K61" s="2198"/>
      <c r="L61" s="2198"/>
      <c r="M61" s="2198"/>
      <c r="N61" s="2198"/>
      <c r="O61" s="2198"/>
      <c r="P61" s="2198"/>
      <c r="Q61" s="2198"/>
      <c r="R61" s="2198"/>
      <c r="S61" s="2198"/>
      <c r="T61" s="2198"/>
      <c r="U61" s="2198"/>
      <c r="V61" s="2198"/>
      <c r="W61" s="2198"/>
      <c r="X61" s="2198"/>
      <c r="Y61" s="2198"/>
      <c r="Z61" s="2198"/>
      <c r="AA61" s="2198"/>
      <c r="AB61" s="2198"/>
      <c r="AC61" s="2198"/>
      <c r="AD61" s="2198"/>
      <c r="AE61" s="2198"/>
      <c r="AF61" s="2198"/>
      <c r="AG61" s="2198"/>
      <c r="AH61" s="2198"/>
      <c r="AI61" s="2198"/>
      <c r="AJ61" s="2198"/>
      <c r="AK61" s="2198"/>
      <c r="AL61" s="2198"/>
      <c r="AM61" s="2198"/>
      <c r="AN61" s="91"/>
      <c r="AO61" s="91"/>
      <c r="AP61" s="91"/>
      <c r="AQ61" s="91"/>
      <c r="AR61" s="91"/>
      <c r="AS61" s="91"/>
      <c r="AT61" s="91"/>
    </row>
    <row r="62" spans="1:46" s="33" customFormat="1" ht="56.15" customHeight="1">
      <c r="A62" s="2199"/>
      <c r="B62" s="2199"/>
      <c r="C62" s="2199"/>
      <c r="D62" s="2199"/>
      <c r="E62" s="2199"/>
      <c r="F62" s="2199"/>
      <c r="G62" s="2199"/>
      <c r="H62" s="2199"/>
      <c r="I62" s="2199"/>
      <c r="J62" s="2200"/>
      <c r="K62" s="2200"/>
      <c r="L62" s="2200"/>
      <c r="M62" s="2200"/>
      <c r="N62" s="2200"/>
      <c r="O62" s="2200"/>
      <c r="P62" s="2200"/>
      <c r="Q62" s="2200"/>
      <c r="R62" s="2200"/>
      <c r="S62" s="2200"/>
      <c r="T62" s="2200"/>
      <c r="U62" s="2200"/>
      <c r="V62" s="2200"/>
      <c r="W62" s="2200"/>
      <c r="X62" s="2200"/>
      <c r="Y62" s="2200"/>
      <c r="Z62" s="2200"/>
      <c r="AA62" s="2200"/>
      <c r="AB62" s="2200"/>
      <c r="AC62" s="2200"/>
      <c r="AD62" s="2200"/>
      <c r="AE62" s="2200"/>
      <c r="AF62" s="2200"/>
      <c r="AG62" s="2200"/>
      <c r="AH62" s="2200"/>
      <c r="AI62" s="2200"/>
      <c r="AJ62" s="2200"/>
      <c r="AK62" s="2200"/>
      <c r="AL62" s="2200"/>
      <c r="AM62" s="2200"/>
      <c r="AN62" s="91"/>
      <c r="AO62" s="91"/>
      <c r="AP62" s="91"/>
      <c r="AQ62" s="91"/>
      <c r="AR62" s="91"/>
      <c r="AS62" s="91"/>
      <c r="AT62" s="91"/>
    </row>
    <row r="63" spans="1:46" s="33" customFormat="1" ht="22.5" customHeight="1">
      <c r="A63" s="2192"/>
      <c r="B63" s="2192"/>
      <c r="C63" s="2192"/>
      <c r="D63" s="2192"/>
      <c r="E63" s="2192"/>
      <c r="F63" s="2192"/>
      <c r="G63" s="2192"/>
      <c r="H63" s="2192"/>
      <c r="I63" s="2192"/>
      <c r="J63" s="2201"/>
      <c r="K63" s="2201"/>
      <c r="L63" s="2201"/>
      <c r="M63" s="2201"/>
      <c r="N63" s="2201"/>
      <c r="O63" s="2195"/>
      <c r="P63" s="2195"/>
      <c r="Q63" s="2192"/>
      <c r="R63" s="2192"/>
      <c r="S63" s="2195"/>
      <c r="T63" s="2195"/>
      <c r="U63" s="2192"/>
      <c r="V63" s="2192"/>
      <c r="W63" s="2192"/>
      <c r="X63" s="2192"/>
      <c r="Y63" s="2192"/>
      <c r="Z63" s="2192"/>
      <c r="AA63" s="2192"/>
      <c r="AB63" s="2192"/>
      <c r="AC63" s="2195"/>
      <c r="AD63" s="2195"/>
      <c r="AE63" s="2192"/>
      <c r="AF63" s="2192"/>
      <c r="AG63" s="2195"/>
      <c r="AH63" s="2195"/>
      <c r="AI63" s="2196"/>
      <c r="AJ63" s="2196"/>
      <c r="AK63" s="2196"/>
      <c r="AL63" s="2196"/>
      <c r="AM63" s="2196"/>
      <c r="AN63" s="91"/>
      <c r="AO63" s="91"/>
      <c r="AP63" s="91"/>
      <c r="AQ63" s="91"/>
      <c r="AR63" s="91"/>
      <c r="AS63" s="91"/>
      <c r="AT63" s="91"/>
    </row>
    <row r="64" spans="1:46" s="33" customFormat="1" ht="22.4" customHeight="1">
      <c r="A64" s="2192"/>
      <c r="B64" s="2192"/>
      <c r="C64" s="2192"/>
      <c r="D64" s="2192"/>
      <c r="E64" s="2192"/>
      <c r="F64" s="2192"/>
      <c r="G64" s="2192"/>
      <c r="H64" s="2192"/>
      <c r="I64" s="2192"/>
      <c r="J64" s="1918"/>
      <c r="K64" s="1918"/>
      <c r="L64" s="1918"/>
      <c r="M64" s="1918"/>
      <c r="N64" s="1918"/>
      <c r="O64" s="1918"/>
      <c r="P64" s="1918"/>
      <c r="Q64" s="1918"/>
      <c r="R64" s="1918"/>
      <c r="S64" s="1918"/>
      <c r="T64" s="1918"/>
      <c r="U64" s="1918"/>
      <c r="V64" s="1918"/>
      <c r="W64" s="1918"/>
      <c r="X64" s="1918"/>
      <c r="Y64" s="1918"/>
      <c r="Z64" s="1918"/>
      <c r="AA64" s="2193"/>
      <c r="AB64" s="2193"/>
      <c r="AC64" s="2193"/>
      <c r="AD64" s="2193"/>
      <c r="AE64" s="2193"/>
      <c r="AF64" s="2193"/>
      <c r="AG64" s="2193"/>
      <c r="AH64" s="2193"/>
      <c r="AI64" s="2193"/>
      <c r="AJ64" s="2193"/>
      <c r="AK64" s="2193"/>
      <c r="AL64" s="2193"/>
      <c r="AM64" s="2193"/>
      <c r="AN64" s="91"/>
      <c r="AO64" s="91"/>
      <c r="AP64" s="91"/>
      <c r="AQ64" s="91"/>
      <c r="AR64" s="91"/>
      <c r="AS64" s="91"/>
      <c r="AT64" s="91"/>
    </row>
    <row r="65" spans="1:46" s="33" customFormat="1" ht="56.9" customHeight="1">
      <c r="A65" s="2192"/>
      <c r="B65" s="2192"/>
      <c r="C65" s="2192"/>
      <c r="D65" s="2192"/>
      <c r="E65" s="2192"/>
      <c r="F65" s="2192"/>
      <c r="G65" s="2192"/>
      <c r="H65" s="2192"/>
      <c r="I65" s="2192"/>
      <c r="J65" s="2194"/>
      <c r="K65" s="2194"/>
      <c r="L65" s="2194"/>
      <c r="M65" s="2194"/>
      <c r="N65" s="2194"/>
      <c r="O65" s="2194"/>
      <c r="P65" s="2194"/>
      <c r="Q65" s="2194"/>
      <c r="R65" s="2194"/>
      <c r="S65" s="2194"/>
      <c r="T65" s="2194"/>
      <c r="U65" s="2194"/>
      <c r="V65" s="2194"/>
      <c r="W65" s="2194"/>
      <c r="X65" s="2194"/>
      <c r="Y65" s="2194"/>
      <c r="Z65" s="2194"/>
      <c r="AA65" s="2194"/>
      <c r="AB65" s="2194"/>
      <c r="AC65" s="2194"/>
      <c r="AD65" s="2194"/>
      <c r="AE65" s="2194"/>
      <c r="AF65" s="2194"/>
      <c r="AG65" s="2194"/>
      <c r="AH65" s="2194"/>
      <c r="AI65" s="2194"/>
      <c r="AJ65" s="2194"/>
      <c r="AK65" s="2194"/>
      <c r="AL65" s="2194"/>
      <c r="AM65" s="2194"/>
      <c r="AN65" s="91"/>
      <c r="AO65" s="91"/>
      <c r="AP65" s="91"/>
      <c r="AQ65" s="91"/>
      <c r="AR65" s="91"/>
      <c r="AS65" s="91"/>
      <c r="AT65" s="91"/>
    </row>
    <row r="66" spans="1:46" s="33" customFormat="1" ht="22.5" customHeight="1">
      <c r="A66" s="2192"/>
      <c r="B66" s="2192"/>
      <c r="C66" s="2192"/>
      <c r="D66" s="2192"/>
      <c r="E66" s="2192"/>
      <c r="F66" s="2192"/>
      <c r="G66" s="2192"/>
      <c r="H66" s="2192"/>
      <c r="I66" s="2192"/>
      <c r="J66" s="2192"/>
      <c r="K66" s="2192"/>
      <c r="L66" s="2192"/>
      <c r="M66" s="2192"/>
      <c r="N66" s="2192"/>
      <c r="O66" s="2192"/>
      <c r="P66" s="2192"/>
      <c r="Q66" s="2192"/>
      <c r="R66" s="2192"/>
      <c r="S66" s="2192"/>
      <c r="T66" s="2192"/>
      <c r="U66" s="2192"/>
      <c r="V66" s="2192"/>
      <c r="W66" s="2192"/>
      <c r="X66" s="2192"/>
      <c r="Y66" s="2192"/>
      <c r="Z66" s="2192"/>
      <c r="AA66" s="2192"/>
      <c r="AB66" s="2192"/>
      <c r="AC66" s="2192"/>
      <c r="AD66" s="2192"/>
      <c r="AE66" s="2192"/>
      <c r="AF66" s="2078"/>
      <c r="AG66" s="2078"/>
      <c r="AH66" s="2078"/>
      <c r="AI66" s="2078"/>
      <c r="AJ66" s="2078"/>
      <c r="AK66" s="2078"/>
      <c r="AL66" s="2078"/>
      <c r="AM66" s="2078"/>
      <c r="AN66" s="91"/>
      <c r="AO66" s="91"/>
      <c r="AP66" s="91"/>
      <c r="AQ66" s="91"/>
      <c r="AR66" s="91"/>
      <c r="AS66" s="91"/>
      <c r="AT66" s="91"/>
    </row>
    <row r="67" spans="1:46" s="33" customFormat="1" ht="30" customHeight="1">
      <c r="A67" s="30"/>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2"/>
      <c r="AF67" s="32"/>
      <c r="AG67" s="32"/>
      <c r="AH67" s="2093"/>
      <c r="AI67" s="2093"/>
      <c r="AJ67" s="2093"/>
      <c r="AK67" s="2093"/>
      <c r="AL67" s="2093"/>
      <c r="AM67" s="2093"/>
      <c r="AN67" s="32"/>
      <c r="AO67" s="91"/>
      <c r="AP67" s="91"/>
      <c r="AQ67" s="91"/>
      <c r="AR67" s="91"/>
      <c r="AS67" s="91"/>
      <c r="AT67" s="91"/>
    </row>
    <row r="68" spans="1:46" s="33" customFormat="1" ht="33" customHeight="1">
      <c r="A68" s="91"/>
      <c r="B68" s="2204"/>
      <c r="C68" s="2204"/>
      <c r="D68" s="2204"/>
      <c r="E68" s="2204"/>
      <c r="F68" s="2204"/>
      <c r="G68" s="2204"/>
      <c r="H68" s="2204"/>
      <c r="I68" s="2204"/>
      <c r="J68" s="2204"/>
      <c r="K68" s="2204"/>
      <c r="L68" s="2204"/>
      <c r="M68" s="2204"/>
      <c r="N68" s="2204"/>
      <c r="O68" s="2204"/>
      <c r="P68" s="2204"/>
      <c r="Q68" s="2204"/>
      <c r="R68" s="2204"/>
      <c r="S68" s="2204"/>
      <c r="T68" s="2204"/>
      <c r="U68" s="2204"/>
      <c r="V68" s="2204"/>
      <c r="W68" s="2204"/>
      <c r="X68" s="2204"/>
      <c r="Y68" s="2204"/>
      <c r="Z68" s="2204"/>
      <c r="AA68" s="2204"/>
      <c r="AB68" s="2204"/>
      <c r="AC68" s="2204"/>
      <c r="AD68" s="2204"/>
      <c r="AE68" s="2204"/>
      <c r="AF68" s="2204"/>
      <c r="AG68" s="2204"/>
      <c r="AH68" s="2204"/>
      <c r="AI68" s="2204"/>
      <c r="AJ68" s="2204"/>
      <c r="AK68" s="2204"/>
      <c r="AL68" s="2204"/>
      <c r="AM68" s="92"/>
      <c r="AN68" s="91"/>
      <c r="AO68" s="91"/>
      <c r="AP68" s="91"/>
      <c r="AQ68" s="91"/>
      <c r="AR68" s="91"/>
      <c r="AS68" s="91"/>
      <c r="AT68" s="91"/>
    </row>
    <row r="69" spans="1:46" s="33" customFormat="1" ht="22.5" customHeight="1">
      <c r="A69" s="2192"/>
      <c r="B69" s="2192"/>
      <c r="C69" s="2192"/>
      <c r="D69" s="2192"/>
      <c r="E69" s="2192"/>
      <c r="F69" s="2202"/>
      <c r="G69" s="2202"/>
      <c r="H69" s="2202"/>
      <c r="I69" s="2202"/>
      <c r="J69" s="2197"/>
      <c r="K69" s="2197"/>
      <c r="L69" s="2197"/>
      <c r="M69" s="2197"/>
      <c r="N69" s="2194"/>
      <c r="O69" s="2194"/>
      <c r="P69" s="2194"/>
      <c r="Q69" s="2194"/>
      <c r="R69" s="2194"/>
      <c r="S69" s="2194"/>
      <c r="T69" s="2194"/>
      <c r="U69" s="2194"/>
      <c r="V69" s="2194"/>
      <c r="W69" s="2194"/>
      <c r="X69" s="2194"/>
      <c r="Y69" s="2197"/>
      <c r="Z69" s="2197"/>
      <c r="AA69" s="2197"/>
      <c r="AB69" s="2197"/>
      <c r="AC69" s="2203"/>
      <c r="AD69" s="2203"/>
      <c r="AE69" s="2203"/>
      <c r="AF69" s="2203"/>
      <c r="AG69" s="2203"/>
      <c r="AH69" s="2203"/>
      <c r="AI69" s="2203"/>
      <c r="AJ69" s="2203"/>
      <c r="AK69" s="2203"/>
      <c r="AL69" s="2203"/>
      <c r="AM69" s="2203"/>
      <c r="AN69" s="91"/>
      <c r="AO69" s="91"/>
      <c r="AP69" s="91"/>
      <c r="AQ69" s="91"/>
      <c r="AR69" s="91"/>
      <c r="AS69" s="91"/>
      <c r="AT69" s="91"/>
    </row>
    <row r="70" spans="1:46" s="33" customFormat="1" ht="22.5" customHeight="1">
      <c r="A70" s="2197"/>
      <c r="B70" s="2197"/>
      <c r="C70" s="2197"/>
      <c r="D70" s="2197"/>
      <c r="E70" s="2197"/>
      <c r="F70" s="2197"/>
      <c r="G70" s="2197"/>
      <c r="H70" s="2197"/>
      <c r="I70" s="2197"/>
      <c r="J70" s="2198"/>
      <c r="K70" s="2198"/>
      <c r="L70" s="2198"/>
      <c r="M70" s="2198"/>
      <c r="N70" s="2198"/>
      <c r="O70" s="2198"/>
      <c r="P70" s="2198"/>
      <c r="Q70" s="2198"/>
      <c r="R70" s="2198"/>
      <c r="S70" s="2198"/>
      <c r="T70" s="2198"/>
      <c r="U70" s="2198"/>
      <c r="V70" s="2198"/>
      <c r="W70" s="2198"/>
      <c r="X70" s="2198"/>
      <c r="Y70" s="2198"/>
      <c r="Z70" s="2198"/>
      <c r="AA70" s="2198"/>
      <c r="AB70" s="2198"/>
      <c r="AC70" s="2198"/>
      <c r="AD70" s="2198"/>
      <c r="AE70" s="2198"/>
      <c r="AF70" s="2198"/>
      <c r="AG70" s="2198"/>
      <c r="AH70" s="2198"/>
      <c r="AI70" s="2198"/>
      <c r="AJ70" s="2198"/>
      <c r="AK70" s="2198"/>
      <c r="AL70" s="2198"/>
      <c r="AM70" s="2198"/>
      <c r="AN70" s="91"/>
      <c r="AO70" s="91"/>
      <c r="AP70" s="91"/>
      <c r="AQ70" s="91"/>
      <c r="AR70" s="91"/>
      <c r="AS70" s="91"/>
      <c r="AT70" s="91"/>
    </row>
    <row r="71" spans="1:46" s="33" customFormat="1" ht="56.25" customHeight="1">
      <c r="A71" s="2199"/>
      <c r="B71" s="2199"/>
      <c r="C71" s="2199"/>
      <c r="D71" s="2199"/>
      <c r="E71" s="2199"/>
      <c r="F71" s="2199"/>
      <c r="G71" s="2199"/>
      <c r="H71" s="2199"/>
      <c r="I71" s="2199"/>
      <c r="J71" s="2200"/>
      <c r="K71" s="2200"/>
      <c r="L71" s="2200"/>
      <c r="M71" s="2200"/>
      <c r="N71" s="2200"/>
      <c r="O71" s="2200"/>
      <c r="P71" s="2200"/>
      <c r="Q71" s="2200"/>
      <c r="R71" s="2200"/>
      <c r="S71" s="2200"/>
      <c r="T71" s="2200"/>
      <c r="U71" s="2200"/>
      <c r="V71" s="2200"/>
      <c r="W71" s="2200"/>
      <c r="X71" s="2200"/>
      <c r="Y71" s="2200"/>
      <c r="Z71" s="2200"/>
      <c r="AA71" s="2200"/>
      <c r="AB71" s="2200"/>
      <c r="AC71" s="2200"/>
      <c r="AD71" s="2200"/>
      <c r="AE71" s="2200"/>
      <c r="AF71" s="2200"/>
      <c r="AG71" s="2200"/>
      <c r="AH71" s="2200"/>
      <c r="AI71" s="2200"/>
      <c r="AJ71" s="2200"/>
      <c r="AK71" s="2200"/>
      <c r="AL71" s="2200"/>
      <c r="AM71" s="2200"/>
      <c r="AN71" s="91"/>
      <c r="AO71" s="91"/>
      <c r="AP71" s="91"/>
      <c r="AQ71" s="91"/>
      <c r="AR71" s="91"/>
      <c r="AS71" s="91"/>
      <c r="AT71" s="91"/>
    </row>
    <row r="72" spans="1:46" s="33" customFormat="1" ht="22.5" customHeight="1">
      <c r="A72" s="2192"/>
      <c r="B72" s="2192"/>
      <c r="C72" s="2192"/>
      <c r="D72" s="2192"/>
      <c r="E72" s="2192"/>
      <c r="F72" s="2192"/>
      <c r="G72" s="2192"/>
      <c r="H72" s="2192"/>
      <c r="I72" s="2192"/>
      <c r="J72" s="2201"/>
      <c r="K72" s="2201"/>
      <c r="L72" s="2201"/>
      <c r="M72" s="2201"/>
      <c r="N72" s="2201"/>
      <c r="O72" s="2195"/>
      <c r="P72" s="2195"/>
      <c r="Q72" s="2192"/>
      <c r="R72" s="2192"/>
      <c r="S72" s="2195"/>
      <c r="T72" s="2195"/>
      <c r="U72" s="2192"/>
      <c r="V72" s="2192"/>
      <c r="W72" s="2192"/>
      <c r="X72" s="2192"/>
      <c r="Y72" s="2192"/>
      <c r="Z72" s="2192"/>
      <c r="AA72" s="2192"/>
      <c r="AB72" s="2192"/>
      <c r="AC72" s="2195"/>
      <c r="AD72" s="2195"/>
      <c r="AE72" s="2192"/>
      <c r="AF72" s="2192"/>
      <c r="AG72" s="2195"/>
      <c r="AH72" s="2195"/>
      <c r="AI72" s="2196"/>
      <c r="AJ72" s="2196"/>
      <c r="AK72" s="2196"/>
      <c r="AL72" s="2196"/>
      <c r="AM72" s="2196"/>
      <c r="AN72" s="91"/>
      <c r="AO72" s="91"/>
      <c r="AP72" s="91"/>
      <c r="AQ72" s="91"/>
      <c r="AR72" s="91"/>
      <c r="AS72" s="91"/>
      <c r="AT72" s="91"/>
    </row>
    <row r="73" spans="1:46" s="33" customFormat="1" ht="22.5" customHeight="1">
      <c r="A73" s="2192"/>
      <c r="B73" s="2192"/>
      <c r="C73" s="2192"/>
      <c r="D73" s="2192"/>
      <c r="E73" s="2192"/>
      <c r="F73" s="2192"/>
      <c r="G73" s="2192"/>
      <c r="H73" s="2192"/>
      <c r="I73" s="2192"/>
      <c r="J73" s="1918"/>
      <c r="K73" s="1918"/>
      <c r="L73" s="1918"/>
      <c r="M73" s="1918"/>
      <c r="N73" s="1918"/>
      <c r="O73" s="1918"/>
      <c r="P73" s="1918"/>
      <c r="Q73" s="1918"/>
      <c r="R73" s="1918"/>
      <c r="S73" s="1918"/>
      <c r="T73" s="1918"/>
      <c r="U73" s="1918"/>
      <c r="V73" s="1918"/>
      <c r="W73" s="1918"/>
      <c r="X73" s="1918"/>
      <c r="Y73" s="1918"/>
      <c r="Z73" s="1918"/>
      <c r="AA73" s="2193"/>
      <c r="AB73" s="2193"/>
      <c r="AC73" s="2193"/>
      <c r="AD73" s="2193"/>
      <c r="AE73" s="2193"/>
      <c r="AF73" s="2193"/>
      <c r="AG73" s="2193"/>
      <c r="AH73" s="2193"/>
      <c r="AI73" s="2193"/>
      <c r="AJ73" s="2193"/>
      <c r="AK73" s="2193"/>
      <c r="AL73" s="2193"/>
      <c r="AM73" s="2193"/>
      <c r="AN73" s="91"/>
      <c r="AO73" s="91"/>
      <c r="AP73" s="91"/>
      <c r="AQ73" s="91"/>
      <c r="AR73" s="91"/>
      <c r="AS73" s="91"/>
      <c r="AT73" s="91"/>
    </row>
    <row r="74" spans="1:46" s="33" customFormat="1" ht="56.25" customHeight="1">
      <c r="A74" s="2192"/>
      <c r="B74" s="2192"/>
      <c r="C74" s="2192"/>
      <c r="D74" s="2192"/>
      <c r="E74" s="2192"/>
      <c r="F74" s="2192"/>
      <c r="G74" s="2192"/>
      <c r="H74" s="2192"/>
      <c r="I74" s="2192"/>
      <c r="J74" s="2194"/>
      <c r="K74" s="2194"/>
      <c r="L74" s="2194"/>
      <c r="M74" s="2194"/>
      <c r="N74" s="2194"/>
      <c r="O74" s="2194"/>
      <c r="P74" s="2194"/>
      <c r="Q74" s="2194"/>
      <c r="R74" s="2194"/>
      <c r="S74" s="2194"/>
      <c r="T74" s="2194"/>
      <c r="U74" s="2194"/>
      <c r="V74" s="2194"/>
      <c r="W74" s="2194"/>
      <c r="X74" s="2194"/>
      <c r="Y74" s="2194"/>
      <c r="Z74" s="2194"/>
      <c r="AA74" s="2194"/>
      <c r="AB74" s="2194"/>
      <c r="AC74" s="2194"/>
      <c r="AD74" s="2194"/>
      <c r="AE74" s="2194"/>
      <c r="AF74" s="2194"/>
      <c r="AG74" s="2194"/>
      <c r="AH74" s="2194"/>
      <c r="AI74" s="2194"/>
      <c r="AJ74" s="2194"/>
      <c r="AK74" s="2194"/>
      <c r="AL74" s="2194"/>
      <c r="AM74" s="2194"/>
      <c r="AN74" s="91"/>
      <c r="AO74" s="91"/>
      <c r="AP74" s="91"/>
      <c r="AQ74" s="91"/>
      <c r="AR74" s="91"/>
      <c r="AS74" s="91"/>
      <c r="AT74" s="91"/>
    </row>
    <row r="75" spans="1:46" s="33" customFormat="1" ht="22.5" customHeight="1">
      <c r="A75" s="2192"/>
      <c r="B75" s="2192"/>
      <c r="C75" s="2192"/>
      <c r="D75" s="2192"/>
      <c r="E75" s="2192"/>
      <c r="F75" s="2192"/>
      <c r="G75" s="2192"/>
      <c r="H75" s="2192"/>
      <c r="I75" s="2192"/>
      <c r="J75" s="2192"/>
      <c r="K75" s="2192"/>
      <c r="L75" s="2192"/>
      <c r="M75" s="2192"/>
      <c r="N75" s="2192"/>
      <c r="O75" s="2192"/>
      <c r="P75" s="2192"/>
      <c r="Q75" s="2192"/>
      <c r="R75" s="2192"/>
      <c r="S75" s="2192"/>
      <c r="T75" s="2192"/>
      <c r="U75" s="2192"/>
      <c r="V75" s="2192"/>
      <c r="W75" s="2192"/>
      <c r="X75" s="2192"/>
      <c r="Y75" s="2192"/>
      <c r="Z75" s="2192"/>
      <c r="AA75" s="2192"/>
      <c r="AB75" s="2192"/>
      <c r="AC75" s="2192"/>
      <c r="AD75" s="2192"/>
      <c r="AE75" s="2192"/>
      <c r="AF75" s="2078"/>
      <c r="AG75" s="2078"/>
      <c r="AH75" s="2078"/>
      <c r="AI75" s="2078"/>
      <c r="AJ75" s="2078"/>
      <c r="AK75" s="2078"/>
      <c r="AL75" s="2078"/>
      <c r="AM75" s="2078"/>
      <c r="AN75" s="91"/>
      <c r="AO75" s="91"/>
      <c r="AP75" s="91"/>
      <c r="AQ75" s="91"/>
      <c r="AR75" s="91"/>
      <c r="AS75" s="91"/>
      <c r="AT75" s="91"/>
    </row>
    <row r="76" spans="1:46" s="33" customFormat="1" ht="18.75" customHeight="1">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row>
    <row r="77" spans="1:46" s="33" customFormat="1" ht="22.5" customHeight="1">
      <c r="A77" s="2192"/>
      <c r="B77" s="2192"/>
      <c r="C77" s="2192"/>
      <c r="D77" s="2192"/>
      <c r="E77" s="2192"/>
      <c r="F77" s="2202"/>
      <c r="G77" s="2202"/>
      <c r="H77" s="2202"/>
      <c r="I77" s="2202"/>
      <c r="J77" s="2197"/>
      <c r="K77" s="2197"/>
      <c r="L77" s="2197"/>
      <c r="M77" s="2197"/>
      <c r="N77" s="2194"/>
      <c r="O77" s="2194"/>
      <c r="P77" s="2194"/>
      <c r="Q77" s="2194"/>
      <c r="R77" s="2194"/>
      <c r="S77" s="2194"/>
      <c r="T77" s="2194"/>
      <c r="U77" s="2194"/>
      <c r="V77" s="2194"/>
      <c r="W77" s="2194"/>
      <c r="X77" s="2194"/>
      <c r="Y77" s="2197"/>
      <c r="Z77" s="2197"/>
      <c r="AA77" s="2197"/>
      <c r="AB77" s="2197"/>
      <c r="AC77" s="2203"/>
      <c r="AD77" s="2203"/>
      <c r="AE77" s="2203"/>
      <c r="AF77" s="2203"/>
      <c r="AG77" s="2203"/>
      <c r="AH77" s="2203"/>
      <c r="AI77" s="2203"/>
      <c r="AJ77" s="2203"/>
      <c r="AK77" s="2203"/>
      <c r="AL77" s="2203"/>
      <c r="AM77" s="2203"/>
      <c r="AN77" s="91"/>
      <c r="AO77" s="91"/>
      <c r="AP77" s="91"/>
      <c r="AQ77" s="91"/>
      <c r="AR77" s="91"/>
      <c r="AS77" s="91"/>
      <c r="AT77" s="91"/>
    </row>
    <row r="78" spans="1:46" s="33" customFormat="1" ht="22.4" customHeight="1">
      <c r="A78" s="2197"/>
      <c r="B78" s="2197"/>
      <c r="C78" s="2197"/>
      <c r="D78" s="2197"/>
      <c r="E78" s="2197"/>
      <c r="F78" s="2197"/>
      <c r="G78" s="2197"/>
      <c r="H78" s="2197"/>
      <c r="I78" s="2197"/>
      <c r="J78" s="2198"/>
      <c r="K78" s="2198"/>
      <c r="L78" s="2198"/>
      <c r="M78" s="2198"/>
      <c r="N78" s="2198"/>
      <c r="O78" s="2198"/>
      <c r="P78" s="2198"/>
      <c r="Q78" s="2198"/>
      <c r="R78" s="2198"/>
      <c r="S78" s="2198"/>
      <c r="T78" s="2198"/>
      <c r="U78" s="2198"/>
      <c r="V78" s="2198"/>
      <c r="W78" s="2198"/>
      <c r="X78" s="2198"/>
      <c r="Y78" s="2198"/>
      <c r="Z78" s="2198"/>
      <c r="AA78" s="2198"/>
      <c r="AB78" s="2198"/>
      <c r="AC78" s="2198"/>
      <c r="AD78" s="2198"/>
      <c r="AE78" s="2198"/>
      <c r="AF78" s="2198"/>
      <c r="AG78" s="2198"/>
      <c r="AH78" s="2198"/>
      <c r="AI78" s="2198"/>
      <c r="AJ78" s="2198"/>
      <c r="AK78" s="2198"/>
      <c r="AL78" s="2198"/>
      <c r="AM78" s="2198"/>
      <c r="AN78" s="91"/>
      <c r="AO78" s="91"/>
      <c r="AP78" s="91"/>
      <c r="AQ78" s="91"/>
      <c r="AR78" s="91"/>
      <c r="AS78" s="91"/>
      <c r="AT78" s="91"/>
    </row>
    <row r="79" spans="1:46" s="33" customFormat="1" ht="56.25" customHeight="1">
      <c r="A79" s="2199"/>
      <c r="B79" s="2199"/>
      <c r="C79" s="2199"/>
      <c r="D79" s="2199"/>
      <c r="E79" s="2199"/>
      <c r="F79" s="2199"/>
      <c r="G79" s="2199"/>
      <c r="H79" s="2199"/>
      <c r="I79" s="2199"/>
      <c r="J79" s="2200"/>
      <c r="K79" s="2200"/>
      <c r="L79" s="2200"/>
      <c r="M79" s="2200"/>
      <c r="N79" s="2200"/>
      <c r="O79" s="2200"/>
      <c r="P79" s="2200"/>
      <c r="Q79" s="2200"/>
      <c r="R79" s="2200"/>
      <c r="S79" s="2200"/>
      <c r="T79" s="2200"/>
      <c r="U79" s="2200"/>
      <c r="V79" s="2200"/>
      <c r="W79" s="2200"/>
      <c r="X79" s="2200"/>
      <c r="Y79" s="2200"/>
      <c r="Z79" s="2200"/>
      <c r="AA79" s="2200"/>
      <c r="AB79" s="2200"/>
      <c r="AC79" s="2200"/>
      <c r="AD79" s="2200"/>
      <c r="AE79" s="2200"/>
      <c r="AF79" s="2200"/>
      <c r="AG79" s="2200"/>
      <c r="AH79" s="2200"/>
      <c r="AI79" s="2200"/>
      <c r="AJ79" s="2200"/>
      <c r="AK79" s="2200"/>
      <c r="AL79" s="2200"/>
      <c r="AM79" s="2200"/>
      <c r="AN79" s="91"/>
      <c r="AO79" s="91"/>
      <c r="AP79" s="91"/>
      <c r="AQ79" s="91"/>
      <c r="AR79" s="91"/>
      <c r="AS79" s="91"/>
      <c r="AT79" s="91"/>
    </row>
    <row r="80" spans="1:46" s="33" customFormat="1" ht="22.5" customHeight="1">
      <c r="A80" s="2192"/>
      <c r="B80" s="2192"/>
      <c r="C80" s="2192"/>
      <c r="D80" s="2192"/>
      <c r="E80" s="2192"/>
      <c r="F80" s="2192"/>
      <c r="G80" s="2192"/>
      <c r="H80" s="2192"/>
      <c r="I80" s="2192"/>
      <c r="J80" s="2201"/>
      <c r="K80" s="2201"/>
      <c r="L80" s="2201"/>
      <c r="M80" s="2201"/>
      <c r="N80" s="2201"/>
      <c r="O80" s="2195"/>
      <c r="P80" s="2195"/>
      <c r="Q80" s="2192"/>
      <c r="R80" s="2192"/>
      <c r="S80" s="2195"/>
      <c r="T80" s="2195"/>
      <c r="U80" s="2192"/>
      <c r="V80" s="2192"/>
      <c r="W80" s="2192"/>
      <c r="X80" s="2192"/>
      <c r="Y80" s="2192"/>
      <c r="Z80" s="2192"/>
      <c r="AA80" s="2192"/>
      <c r="AB80" s="2192"/>
      <c r="AC80" s="2195"/>
      <c r="AD80" s="2195"/>
      <c r="AE80" s="2192"/>
      <c r="AF80" s="2192"/>
      <c r="AG80" s="2195"/>
      <c r="AH80" s="2195"/>
      <c r="AI80" s="2196"/>
      <c r="AJ80" s="2196"/>
      <c r="AK80" s="2196"/>
      <c r="AL80" s="2196"/>
      <c r="AM80" s="2196"/>
      <c r="AN80" s="91"/>
      <c r="AO80" s="91"/>
      <c r="AP80" s="91"/>
      <c r="AQ80" s="91"/>
      <c r="AR80" s="91"/>
      <c r="AS80" s="91"/>
      <c r="AT80" s="91"/>
    </row>
    <row r="81" spans="1:46" s="33" customFormat="1" ht="22.5" customHeight="1">
      <c r="A81" s="2192"/>
      <c r="B81" s="2192"/>
      <c r="C81" s="2192"/>
      <c r="D81" s="2192"/>
      <c r="E81" s="2192"/>
      <c r="F81" s="2192"/>
      <c r="G81" s="2192"/>
      <c r="H81" s="2192"/>
      <c r="I81" s="2192"/>
      <c r="J81" s="1918"/>
      <c r="K81" s="1918"/>
      <c r="L81" s="1918"/>
      <c r="M81" s="1918"/>
      <c r="N81" s="1918"/>
      <c r="O81" s="1918"/>
      <c r="P81" s="1918"/>
      <c r="Q81" s="1918"/>
      <c r="R81" s="1918"/>
      <c r="S81" s="1918"/>
      <c r="T81" s="1918"/>
      <c r="U81" s="1918"/>
      <c r="V81" s="1918"/>
      <c r="W81" s="1918"/>
      <c r="X81" s="1918"/>
      <c r="Y81" s="1918"/>
      <c r="Z81" s="1918"/>
      <c r="AA81" s="2193"/>
      <c r="AB81" s="2193"/>
      <c r="AC81" s="2193"/>
      <c r="AD81" s="2193"/>
      <c r="AE81" s="2193"/>
      <c r="AF81" s="2193"/>
      <c r="AG81" s="2193"/>
      <c r="AH81" s="2193"/>
      <c r="AI81" s="2193"/>
      <c r="AJ81" s="2193"/>
      <c r="AK81" s="2193"/>
      <c r="AL81" s="2193"/>
      <c r="AM81" s="2193"/>
      <c r="AN81" s="91"/>
      <c r="AO81" s="91"/>
      <c r="AP81" s="91"/>
      <c r="AQ81" s="91"/>
      <c r="AR81" s="91"/>
      <c r="AS81" s="91"/>
      <c r="AT81" s="91"/>
    </row>
    <row r="82" spans="1:46" s="33" customFormat="1" ht="56.25" customHeight="1">
      <c r="A82" s="2192"/>
      <c r="B82" s="2192"/>
      <c r="C82" s="2192"/>
      <c r="D82" s="2192"/>
      <c r="E82" s="2192"/>
      <c r="F82" s="2192"/>
      <c r="G82" s="2192"/>
      <c r="H82" s="2192"/>
      <c r="I82" s="2192"/>
      <c r="J82" s="2194"/>
      <c r="K82" s="2194"/>
      <c r="L82" s="2194"/>
      <c r="M82" s="2194"/>
      <c r="N82" s="2194"/>
      <c r="O82" s="2194"/>
      <c r="P82" s="2194"/>
      <c r="Q82" s="2194"/>
      <c r="R82" s="2194"/>
      <c r="S82" s="2194"/>
      <c r="T82" s="2194"/>
      <c r="U82" s="2194"/>
      <c r="V82" s="2194"/>
      <c r="W82" s="2194"/>
      <c r="X82" s="2194"/>
      <c r="Y82" s="2194"/>
      <c r="Z82" s="2194"/>
      <c r="AA82" s="2194"/>
      <c r="AB82" s="2194"/>
      <c r="AC82" s="2194"/>
      <c r="AD82" s="2194"/>
      <c r="AE82" s="2194"/>
      <c r="AF82" s="2194"/>
      <c r="AG82" s="2194"/>
      <c r="AH82" s="2194"/>
      <c r="AI82" s="2194"/>
      <c r="AJ82" s="2194"/>
      <c r="AK82" s="2194"/>
      <c r="AL82" s="2194"/>
      <c r="AM82" s="2194"/>
      <c r="AN82" s="91"/>
      <c r="AO82" s="91"/>
      <c r="AP82" s="91"/>
      <c r="AQ82" s="91"/>
      <c r="AR82" s="91"/>
      <c r="AS82" s="91"/>
      <c r="AT82" s="91"/>
    </row>
    <row r="83" spans="1:46" s="33" customFormat="1" ht="22.5" customHeight="1">
      <c r="A83" s="2192"/>
      <c r="B83" s="2192"/>
      <c r="C83" s="2192"/>
      <c r="D83" s="2192"/>
      <c r="E83" s="2192"/>
      <c r="F83" s="2192"/>
      <c r="G83" s="2192"/>
      <c r="H83" s="2192"/>
      <c r="I83" s="2192"/>
      <c r="J83" s="2192"/>
      <c r="K83" s="2192"/>
      <c r="L83" s="2192"/>
      <c r="M83" s="2192"/>
      <c r="N83" s="2192"/>
      <c r="O83" s="2192"/>
      <c r="P83" s="2192"/>
      <c r="Q83" s="2192"/>
      <c r="R83" s="2192"/>
      <c r="S83" s="2192"/>
      <c r="T83" s="2192"/>
      <c r="U83" s="2192"/>
      <c r="V83" s="2192"/>
      <c r="W83" s="2192"/>
      <c r="X83" s="2192"/>
      <c r="Y83" s="2192"/>
      <c r="Z83" s="2192"/>
      <c r="AA83" s="2192"/>
      <c r="AB83" s="2192"/>
      <c r="AC83" s="2192"/>
      <c r="AD83" s="2192"/>
      <c r="AE83" s="2192"/>
      <c r="AF83" s="2078"/>
      <c r="AG83" s="2078"/>
      <c r="AH83" s="2078"/>
      <c r="AI83" s="2078"/>
      <c r="AJ83" s="2078"/>
      <c r="AK83" s="2078"/>
      <c r="AL83" s="2078"/>
      <c r="AM83" s="2078"/>
      <c r="AN83" s="91"/>
      <c r="AO83" s="91"/>
      <c r="AP83" s="91"/>
      <c r="AQ83" s="91"/>
      <c r="AR83" s="91"/>
      <c r="AS83" s="91"/>
      <c r="AT83" s="91"/>
    </row>
    <row r="84" spans="1:46" ht="1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row>
    <row r="85" spans="1:46" ht="15" customHeight="1"/>
  </sheetData>
  <sheetProtection formatCells="0" selectLockedCells="1"/>
  <mergeCells count="296">
    <mergeCell ref="AH1:AM1"/>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11:E11"/>
    <mergeCell ref="F11:I11"/>
    <mergeCell ref="J11:M11"/>
    <mergeCell ref="N11:X11"/>
    <mergeCell ref="Y11:AB11"/>
    <mergeCell ref="AC11:AM11"/>
    <mergeCell ref="A7:I7"/>
    <mergeCell ref="J7:Z7"/>
    <mergeCell ref="AA7:AM7"/>
    <mergeCell ref="A8:I8"/>
    <mergeCell ref="J8:AM8"/>
    <mergeCell ref="A9:AE9"/>
    <mergeCell ref="AF9:AM9"/>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A78:I78"/>
    <mergeCell ref="J78:AM78"/>
    <mergeCell ref="A79:I79"/>
    <mergeCell ref="J79:AM79"/>
    <mergeCell ref="A80:I80"/>
    <mergeCell ref="J80:N80"/>
    <mergeCell ref="O80:P80"/>
    <mergeCell ref="Q80:R80"/>
    <mergeCell ref="S80:T80"/>
    <mergeCell ref="U80:V80"/>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s>
  <phoneticPr fontId="1"/>
  <conditionalFormatting sqref="AF9:AM9">
    <cfRule type="expression" dxfId="19" priority="10">
      <formula>$AF$9&lt;&gt;"選択してください"</formula>
    </cfRule>
  </conditionalFormatting>
  <conditionalFormatting sqref="AF17:AM17">
    <cfRule type="expression" dxfId="18" priority="9">
      <formula>$AF$9&lt;&gt;"選択してください"</formula>
    </cfRule>
  </conditionalFormatting>
  <conditionalFormatting sqref="AF25:AM25">
    <cfRule type="expression" dxfId="17" priority="8">
      <formula>$AF$9&lt;&gt;"選択してください"</formula>
    </cfRule>
  </conditionalFormatting>
  <conditionalFormatting sqref="AF33:AM33">
    <cfRule type="expression" dxfId="16" priority="7">
      <formula>$AF$9&lt;&gt;"選択してください"</formula>
    </cfRule>
  </conditionalFormatting>
  <conditionalFormatting sqref="AF42:AM42">
    <cfRule type="expression" dxfId="15" priority="6">
      <formula>$AF$9&lt;&gt;"選択してください"</formula>
    </cfRule>
  </conditionalFormatting>
  <conditionalFormatting sqref="AF50:AM50">
    <cfRule type="expression" dxfId="14" priority="5">
      <formula>$AF$9&lt;&gt;"選択してください"</formula>
    </cfRule>
  </conditionalFormatting>
  <conditionalFormatting sqref="AF58:AM58">
    <cfRule type="expression" dxfId="13" priority="4">
      <formula>$AF$9&lt;&gt;"選択してください"</formula>
    </cfRule>
  </conditionalFormatting>
  <conditionalFormatting sqref="AF66:AM66">
    <cfRule type="expression" dxfId="12" priority="3">
      <formula>$AF$9&lt;&gt;"選択してください"</formula>
    </cfRule>
  </conditionalFormatting>
  <conditionalFormatting sqref="AF75:AM75">
    <cfRule type="expression" dxfId="11" priority="2">
      <formula>$AF$9&lt;&gt;"選択してください"</formula>
    </cfRule>
  </conditionalFormatting>
  <conditionalFormatting sqref="AF83:AM83">
    <cfRule type="expression" dxfId="10" priority="1">
      <formula>$AF$9&lt;&gt;"選択してください"</formula>
    </cfRule>
  </conditionalFormatting>
  <dataValidations count="8">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000-000000000000}">
      <formula1>"選択してください,はい,いいえ"</formula1>
    </dataValidation>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000-000001000000}"/>
    <dataValidation imeMode="halfAlpha" allowBlank="1" showInputMessage="1" showErrorMessage="1" sqref="AC3:AM3 AC69:AM69 AC11:AM11 AC52:AM52 AC19:AM19 AC60:AM60 AC36:AM36 AC27:AM27 AC44:AM44 AC77:AM77" xr:uid="{00000000-0002-0000-2000-000002000000}"/>
    <dataValidation imeMode="halfAlpha" allowBlank="1" showInputMessage="1" showErrorMessage="1" prompt="　前ページの当該費目番号の税込金額を入力してください" sqref="J7:Z7 J56:Z56 J15:Z15 J23:Z23 J64:Z64 J73:Z73 J48:Z48 J31:Z31 J40:Z40 J81:Z81" xr:uid="{00000000-0002-0000-2000-000003000000}"/>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000-000004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000-000005000000}">
      <formula1>"選択してください,関連あり,関連なし"</formula1>
    </dataValidation>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000-000006000000}"/>
    <dataValidation imeMode="halfAlpha" allowBlank="1" showInputMessage="1" showErrorMessage="1" promptTitle="契約期間" prompt="令和8年2月1日～事業終了予定日の期間を記入" sqref="O6:P6 AC6:AD6 O14:P14 AC14:AD14 O22:P22 AC22:AD22 O30:P30 AC30:AD30" xr:uid="{00000000-0002-0000-20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1:AT85"/>
  <sheetViews>
    <sheetView view="pageBreakPreview" zoomScaleNormal="100" zoomScaleSheetLayoutView="100" workbookViewId="0">
      <selection activeCell="J4" sqref="J4:AM4"/>
    </sheetView>
  </sheetViews>
  <sheetFormatPr defaultColWidth="1.90625" defaultRowHeight="12"/>
  <cols>
    <col min="1" max="11" width="2.453125" style="2" customWidth="1"/>
    <col min="12" max="12" width="11.08984375" style="2" customWidth="1"/>
    <col min="13" max="13" width="9.453125" style="2" customWidth="1"/>
    <col min="14" max="14" width="6.08984375" style="2" customWidth="1"/>
    <col min="15" max="39" width="2.453125" style="2" customWidth="1"/>
    <col min="40" max="44" width="2.453125" style="2" hidden="1" customWidth="1"/>
    <col min="45" max="256" width="2.453125" style="2" customWidth="1"/>
    <col min="257" max="16384" width="1.90625" style="2"/>
  </cols>
  <sheetData>
    <row r="1" spans="1:40" ht="30" customHeight="1">
      <c r="A1" s="86" t="s">
        <v>119</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8"/>
      <c r="AF1" s="88"/>
      <c r="AG1" s="88"/>
      <c r="AH1" s="2239" t="s">
        <v>256</v>
      </c>
      <c r="AI1" s="2240"/>
      <c r="AJ1" s="2240"/>
      <c r="AK1" s="2240"/>
      <c r="AL1" s="2240"/>
      <c r="AM1" s="2240"/>
      <c r="AN1" s="10"/>
    </row>
    <row r="2" spans="1:40" ht="33" customHeight="1">
      <c r="A2" s="89"/>
      <c r="B2" s="2191" t="s">
        <v>249</v>
      </c>
      <c r="C2" s="2191"/>
      <c r="D2" s="2191"/>
      <c r="E2" s="2191"/>
      <c r="F2" s="2191"/>
      <c r="G2" s="2191"/>
      <c r="H2" s="2191"/>
      <c r="I2" s="2191"/>
      <c r="J2" s="2191"/>
      <c r="K2" s="2191"/>
      <c r="L2" s="2191"/>
      <c r="M2" s="2191"/>
      <c r="N2" s="2191"/>
      <c r="O2" s="2191"/>
      <c r="P2" s="2191"/>
      <c r="Q2" s="2191"/>
      <c r="R2" s="2191"/>
      <c r="S2" s="2191"/>
      <c r="T2" s="2191"/>
      <c r="U2" s="2191"/>
      <c r="V2" s="2191"/>
      <c r="W2" s="2191"/>
      <c r="X2" s="2191"/>
      <c r="Y2" s="2191"/>
      <c r="Z2" s="2191"/>
      <c r="AA2" s="2191"/>
      <c r="AB2" s="2191"/>
      <c r="AC2" s="2191"/>
      <c r="AD2" s="2191"/>
      <c r="AE2" s="2191"/>
      <c r="AF2" s="2191"/>
      <c r="AG2" s="2191"/>
      <c r="AH2" s="2191"/>
      <c r="AI2" s="2191"/>
      <c r="AJ2" s="2191"/>
      <c r="AK2" s="2191"/>
      <c r="AL2" s="2191"/>
      <c r="AM2" s="90"/>
    </row>
    <row r="3" spans="1:40" ht="22.5" customHeight="1">
      <c r="A3" s="2142" t="s">
        <v>58</v>
      </c>
      <c r="B3" s="2143"/>
      <c r="C3" s="2143"/>
      <c r="D3" s="2143"/>
      <c r="E3" s="2144"/>
      <c r="F3" s="2227" t="s">
        <v>273</v>
      </c>
      <c r="G3" s="2228"/>
      <c r="H3" s="2228"/>
      <c r="I3" s="2229"/>
      <c r="J3" s="2230" t="s">
        <v>121</v>
      </c>
      <c r="K3" s="2230"/>
      <c r="L3" s="2230"/>
      <c r="M3" s="2230"/>
      <c r="N3" s="1680"/>
      <c r="O3" s="1681"/>
      <c r="P3" s="1681"/>
      <c r="Q3" s="1681"/>
      <c r="R3" s="1681"/>
      <c r="S3" s="1681"/>
      <c r="T3" s="1681"/>
      <c r="U3" s="1681"/>
      <c r="V3" s="1681"/>
      <c r="W3" s="1681"/>
      <c r="X3" s="1682"/>
      <c r="Y3" s="2213" t="s">
        <v>14</v>
      </c>
      <c r="Z3" s="2214"/>
      <c r="AA3" s="2214"/>
      <c r="AB3" s="2215"/>
      <c r="AC3" s="1701"/>
      <c r="AD3" s="1702"/>
      <c r="AE3" s="1702"/>
      <c r="AF3" s="1702"/>
      <c r="AG3" s="1702"/>
      <c r="AH3" s="1702"/>
      <c r="AI3" s="1702"/>
      <c r="AJ3" s="1702"/>
      <c r="AK3" s="1702"/>
      <c r="AL3" s="1702"/>
      <c r="AM3" s="1703"/>
    </row>
    <row r="4" spans="1:40" ht="22.5" customHeight="1">
      <c r="A4" s="2213" t="s">
        <v>122</v>
      </c>
      <c r="B4" s="2214"/>
      <c r="C4" s="2214"/>
      <c r="D4" s="2214"/>
      <c r="E4" s="2214"/>
      <c r="F4" s="2214"/>
      <c r="G4" s="2214"/>
      <c r="H4" s="2214"/>
      <c r="I4" s="2215"/>
      <c r="J4" s="2216"/>
      <c r="K4" s="2217"/>
      <c r="L4" s="2217"/>
      <c r="M4" s="2217"/>
      <c r="N4" s="2217"/>
      <c r="O4" s="2217"/>
      <c r="P4" s="2217"/>
      <c r="Q4" s="2217"/>
      <c r="R4" s="2217"/>
      <c r="S4" s="2217"/>
      <c r="T4" s="2217"/>
      <c r="U4" s="2217"/>
      <c r="V4" s="2217"/>
      <c r="W4" s="2217"/>
      <c r="X4" s="2217"/>
      <c r="Y4" s="2217"/>
      <c r="Z4" s="2217"/>
      <c r="AA4" s="2217"/>
      <c r="AB4" s="2217"/>
      <c r="AC4" s="2217"/>
      <c r="AD4" s="2217"/>
      <c r="AE4" s="2217"/>
      <c r="AF4" s="2217"/>
      <c r="AG4" s="2217"/>
      <c r="AH4" s="2217"/>
      <c r="AI4" s="2217"/>
      <c r="AJ4" s="2217"/>
      <c r="AK4" s="2217"/>
      <c r="AL4" s="2217"/>
      <c r="AM4" s="2218"/>
    </row>
    <row r="5" spans="1:40" ht="56.25" customHeight="1">
      <c r="A5" s="2219" t="s">
        <v>123</v>
      </c>
      <c r="B5" s="2220"/>
      <c r="C5" s="2220"/>
      <c r="D5" s="2220"/>
      <c r="E5" s="2220"/>
      <c r="F5" s="2220"/>
      <c r="G5" s="2220"/>
      <c r="H5" s="2220"/>
      <c r="I5" s="2221"/>
      <c r="J5" s="2236"/>
      <c r="K5" s="2237"/>
      <c r="L5" s="2237"/>
      <c r="M5" s="2237"/>
      <c r="N5" s="2237"/>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8"/>
    </row>
    <row r="6" spans="1:40" ht="22.5" customHeight="1">
      <c r="A6" s="2142" t="s">
        <v>124</v>
      </c>
      <c r="B6" s="2143"/>
      <c r="C6" s="2143"/>
      <c r="D6" s="2143"/>
      <c r="E6" s="2143"/>
      <c r="F6" s="2143"/>
      <c r="G6" s="2143"/>
      <c r="H6" s="2143"/>
      <c r="I6" s="2144"/>
      <c r="J6" s="2225" t="s">
        <v>62</v>
      </c>
      <c r="K6" s="2226"/>
      <c r="L6" s="2226"/>
      <c r="M6" s="2226"/>
      <c r="N6" s="2226"/>
      <c r="O6" s="2210"/>
      <c r="P6" s="2210"/>
      <c r="Q6" s="2143" t="s">
        <v>19</v>
      </c>
      <c r="R6" s="2143"/>
      <c r="S6" s="2210"/>
      <c r="T6" s="2210"/>
      <c r="U6" s="2143" t="s">
        <v>20</v>
      </c>
      <c r="V6" s="2143"/>
      <c r="W6" s="2143" t="s">
        <v>21</v>
      </c>
      <c r="X6" s="2143"/>
      <c r="Y6" s="2143"/>
      <c r="Z6" s="2143"/>
      <c r="AA6" s="2143" t="s">
        <v>61</v>
      </c>
      <c r="AB6" s="2241"/>
      <c r="AC6" s="2210"/>
      <c r="AD6" s="2210"/>
      <c r="AE6" s="2143" t="s">
        <v>19</v>
      </c>
      <c r="AF6" s="2143"/>
      <c r="AG6" s="2210"/>
      <c r="AH6" s="2210"/>
      <c r="AI6" s="2211" t="s">
        <v>20</v>
      </c>
      <c r="AJ6" s="2211"/>
      <c r="AK6" s="2211"/>
      <c r="AL6" s="2211"/>
      <c r="AM6" s="2212"/>
    </row>
    <row r="7" spans="1:40" ht="22.5" customHeight="1">
      <c r="A7" s="2142" t="s">
        <v>125</v>
      </c>
      <c r="B7" s="2143"/>
      <c r="C7" s="2143"/>
      <c r="D7" s="2143"/>
      <c r="E7" s="2143"/>
      <c r="F7" s="2143"/>
      <c r="G7" s="2143"/>
      <c r="H7" s="2143"/>
      <c r="I7" s="2144"/>
      <c r="J7" s="2206"/>
      <c r="K7" s="2207"/>
      <c r="L7" s="2207"/>
      <c r="M7" s="2207"/>
      <c r="N7" s="2207"/>
      <c r="O7" s="2207"/>
      <c r="P7" s="2207"/>
      <c r="Q7" s="2207"/>
      <c r="R7" s="2207"/>
      <c r="S7" s="2207"/>
      <c r="T7" s="2207"/>
      <c r="U7" s="2207"/>
      <c r="V7" s="2207"/>
      <c r="W7" s="2207"/>
      <c r="X7" s="2207"/>
      <c r="Y7" s="2207"/>
      <c r="Z7" s="2207"/>
      <c r="AA7" s="2208" t="s">
        <v>42</v>
      </c>
      <c r="AB7" s="2208"/>
      <c r="AC7" s="2208"/>
      <c r="AD7" s="2208"/>
      <c r="AE7" s="2208"/>
      <c r="AF7" s="2208"/>
      <c r="AG7" s="2208"/>
      <c r="AH7" s="2208"/>
      <c r="AI7" s="2208"/>
      <c r="AJ7" s="2208"/>
      <c r="AK7" s="2208"/>
      <c r="AL7" s="2208"/>
      <c r="AM7" s="2209"/>
    </row>
    <row r="8" spans="1:40" ht="56.25" customHeight="1">
      <c r="A8" s="2142" t="s">
        <v>126</v>
      </c>
      <c r="B8" s="2143"/>
      <c r="C8" s="2143"/>
      <c r="D8" s="2143"/>
      <c r="E8" s="2143"/>
      <c r="F8" s="2143"/>
      <c r="G8" s="2143"/>
      <c r="H8" s="2143"/>
      <c r="I8" s="2144"/>
      <c r="J8" s="1680"/>
      <c r="K8" s="1681"/>
      <c r="L8" s="1681"/>
      <c r="M8" s="1681"/>
      <c r="N8" s="1681"/>
      <c r="O8" s="1681"/>
      <c r="P8" s="1681"/>
      <c r="Q8" s="1681"/>
      <c r="R8" s="1681"/>
      <c r="S8" s="1681"/>
      <c r="T8" s="1681"/>
      <c r="U8" s="1681"/>
      <c r="V8" s="1681"/>
      <c r="W8" s="1681"/>
      <c r="X8" s="1681"/>
      <c r="Y8" s="1681"/>
      <c r="Z8" s="1681"/>
      <c r="AA8" s="1681"/>
      <c r="AB8" s="1681"/>
      <c r="AC8" s="1681"/>
      <c r="AD8" s="1681"/>
      <c r="AE8" s="1681"/>
      <c r="AF8" s="1681"/>
      <c r="AG8" s="1681"/>
      <c r="AH8" s="1681"/>
      <c r="AI8" s="1681"/>
      <c r="AJ8" s="1681"/>
      <c r="AK8" s="1681"/>
      <c r="AL8" s="1681"/>
      <c r="AM8" s="1682"/>
    </row>
    <row r="9" spans="1:40" ht="22.5" customHeight="1">
      <c r="A9" s="2142" t="s">
        <v>127</v>
      </c>
      <c r="B9" s="2143"/>
      <c r="C9" s="2143"/>
      <c r="D9" s="2143"/>
      <c r="E9" s="2143"/>
      <c r="F9" s="2143"/>
      <c r="G9" s="2143"/>
      <c r="H9" s="2143"/>
      <c r="I9" s="2143"/>
      <c r="J9" s="2143"/>
      <c r="K9" s="2143"/>
      <c r="L9" s="2143"/>
      <c r="M9" s="2143"/>
      <c r="N9" s="2143"/>
      <c r="O9" s="2143"/>
      <c r="P9" s="2143"/>
      <c r="Q9" s="2143"/>
      <c r="R9" s="2143"/>
      <c r="S9" s="2143"/>
      <c r="T9" s="2143"/>
      <c r="U9" s="2143"/>
      <c r="V9" s="2143"/>
      <c r="W9" s="2143"/>
      <c r="X9" s="2143"/>
      <c r="Y9" s="2143"/>
      <c r="Z9" s="2143"/>
      <c r="AA9" s="2143"/>
      <c r="AB9" s="2143"/>
      <c r="AC9" s="2143"/>
      <c r="AD9" s="2143"/>
      <c r="AE9" s="2144"/>
      <c r="AF9" s="2098" t="s">
        <v>56</v>
      </c>
      <c r="AG9" s="2099"/>
      <c r="AH9" s="2099"/>
      <c r="AI9" s="2099"/>
      <c r="AJ9" s="2099"/>
      <c r="AK9" s="2099"/>
      <c r="AL9" s="2099"/>
      <c r="AM9" s="2100"/>
    </row>
    <row r="10" spans="1:40" ht="18.75" customHeight="1">
      <c r="A10" s="76"/>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row>
    <row r="11" spans="1:40" ht="22.5" customHeight="1">
      <c r="A11" s="2142" t="s">
        <v>58</v>
      </c>
      <c r="B11" s="2143"/>
      <c r="C11" s="2143"/>
      <c r="D11" s="2143"/>
      <c r="E11" s="2144"/>
      <c r="F11" s="2227" t="s">
        <v>274</v>
      </c>
      <c r="G11" s="2228"/>
      <c r="H11" s="2228"/>
      <c r="I11" s="2229"/>
      <c r="J11" s="2230" t="s">
        <v>121</v>
      </c>
      <c r="K11" s="2230"/>
      <c r="L11" s="2230"/>
      <c r="M11" s="2230"/>
      <c r="N11" s="1680"/>
      <c r="O11" s="1681"/>
      <c r="P11" s="1681"/>
      <c r="Q11" s="1681"/>
      <c r="R11" s="1681"/>
      <c r="S11" s="1681"/>
      <c r="T11" s="1681"/>
      <c r="U11" s="1681"/>
      <c r="V11" s="1681"/>
      <c r="W11" s="1681"/>
      <c r="X11" s="1682"/>
      <c r="Y11" s="2213" t="s">
        <v>14</v>
      </c>
      <c r="Z11" s="2214"/>
      <c r="AA11" s="2214"/>
      <c r="AB11" s="2215"/>
      <c r="AC11" s="1701"/>
      <c r="AD11" s="1702"/>
      <c r="AE11" s="1702"/>
      <c r="AF11" s="1702"/>
      <c r="AG11" s="1702"/>
      <c r="AH11" s="1702"/>
      <c r="AI11" s="1702"/>
      <c r="AJ11" s="1702"/>
      <c r="AK11" s="1702"/>
      <c r="AL11" s="1702"/>
      <c r="AM11" s="1703"/>
    </row>
    <row r="12" spans="1:40" ht="22.4" customHeight="1">
      <c r="A12" s="2213" t="s">
        <v>122</v>
      </c>
      <c r="B12" s="2214"/>
      <c r="C12" s="2214"/>
      <c r="D12" s="2214"/>
      <c r="E12" s="2214"/>
      <c r="F12" s="2214"/>
      <c r="G12" s="2214"/>
      <c r="H12" s="2214"/>
      <c r="I12" s="2215"/>
      <c r="J12" s="2216"/>
      <c r="K12" s="2217"/>
      <c r="L12" s="2217"/>
      <c r="M12" s="2217"/>
      <c r="N12" s="2217"/>
      <c r="O12" s="2217"/>
      <c r="P12" s="2217"/>
      <c r="Q12" s="2217"/>
      <c r="R12" s="2217"/>
      <c r="S12" s="2217"/>
      <c r="T12" s="2217"/>
      <c r="U12" s="2217"/>
      <c r="V12" s="2217"/>
      <c r="W12" s="2217"/>
      <c r="X12" s="2217"/>
      <c r="Y12" s="2217"/>
      <c r="Z12" s="2217"/>
      <c r="AA12" s="2217"/>
      <c r="AB12" s="2217"/>
      <c r="AC12" s="2217"/>
      <c r="AD12" s="2217"/>
      <c r="AE12" s="2217"/>
      <c r="AF12" s="2217"/>
      <c r="AG12" s="2217"/>
      <c r="AH12" s="2217"/>
      <c r="AI12" s="2217"/>
      <c r="AJ12" s="2217"/>
      <c r="AK12" s="2217"/>
      <c r="AL12" s="2217"/>
      <c r="AM12" s="2218"/>
    </row>
    <row r="13" spans="1:40" ht="56.25" customHeight="1">
      <c r="A13" s="2219" t="s">
        <v>123</v>
      </c>
      <c r="B13" s="2220"/>
      <c r="C13" s="2220"/>
      <c r="D13" s="2220"/>
      <c r="E13" s="2220"/>
      <c r="F13" s="2220"/>
      <c r="G13" s="2220"/>
      <c r="H13" s="2220"/>
      <c r="I13" s="2221"/>
      <c r="J13" s="2236"/>
      <c r="K13" s="2237"/>
      <c r="L13" s="2237"/>
      <c r="M13" s="2237"/>
      <c r="N13" s="2237"/>
      <c r="O13" s="2237"/>
      <c r="P13" s="2237"/>
      <c r="Q13" s="2237"/>
      <c r="R13" s="2237"/>
      <c r="S13" s="2237"/>
      <c r="T13" s="2237"/>
      <c r="U13" s="2237"/>
      <c r="V13" s="2237"/>
      <c r="W13" s="2237"/>
      <c r="X13" s="2237"/>
      <c r="Y13" s="2237"/>
      <c r="Z13" s="2237"/>
      <c r="AA13" s="2237"/>
      <c r="AB13" s="2237"/>
      <c r="AC13" s="2237"/>
      <c r="AD13" s="2237"/>
      <c r="AE13" s="2237"/>
      <c r="AF13" s="2237"/>
      <c r="AG13" s="2237"/>
      <c r="AH13" s="2237"/>
      <c r="AI13" s="2237"/>
      <c r="AJ13" s="2237"/>
      <c r="AK13" s="2237"/>
      <c r="AL13" s="2237"/>
      <c r="AM13" s="2238"/>
    </row>
    <row r="14" spans="1:40" ht="22.5" customHeight="1">
      <c r="A14" s="2142" t="s">
        <v>124</v>
      </c>
      <c r="B14" s="2143"/>
      <c r="C14" s="2143"/>
      <c r="D14" s="2143"/>
      <c r="E14" s="2143"/>
      <c r="F14" s="2143"/>
      <c r="G14" s="2143"/>
      <c r="H14" s="2143"/>
      <c r="I14" s="2144"/>
      <c r="J14" s="2225" t="s">
        <v>61</v>
      </c>
      <c r="K14" s="2226"/>
      <c r="L14" s="2226"/>
      <c r="M14" s="2226"/>
      <c r="N14" s="2226"/>
      <c r="O14" s="2210"/>
      <c r="P14" s="2210"/>
      <c r="Q14" s="2143" t="s">
        <v>19</v>
      </c>
      <c r="R14" s="2143"/>
      <c r="S14" s="2210"/>
      <c r="T14" s="2210"/>
      <c r="U14" s="2143" t="s">
        <v>20</v>
      </c>
      <c r="V14" s="2143"/>
      <c r="W14" s="2143" t="s">
        <v>21</v>
      </c>
      <c r="X14" s="2143"/>
      <c r="Y14" s="2143"/>
      <c r="Z14" s="2143"/>
      <c r="AA14" s="2143" t="s">
        <v>61</v>
      </c>
      <c r="AB14" s="2143"/>
      <c r="AC14" s="2210"/>
      <c r="AD14" s="2210"/>
      <c r="AE14" s="2143" t="s">
        <v>19</v>
      </c>
      <c r="AF14" s="2143"/>
      <c r="AG14" s="2210"/>
      <c r="AH14" s="2210"/>
      <c r="AI14" s="2211" t="s">
        <v>20</v>
      </c>
      <c r="AJ14" s="2211"/>
      <c r="AK14" s="2211"/>
      <c r="AL14" s="2211"/>
      <c r="AM14" s="2212"/>
    </row>
    <row r="15" spans="1:40" ht="22.5" customHeight="1">
      <c r="A15" s="2142" t="s">
        <v>125</v>
      </c>
      <c r="B15" s="2143"/>
      <c r="C15" s="2143"/>
      <c r="D15" s="2143"/>
      <c r="E15" s="2143"/>
      <c r="F15" s="2143"/>
      <c r="G15" s="2143"/>
      <c r="H15" s="2143"/>
      <c r="I15" s="2144"/>
      <c r="J15" s="2231"/>
      <c r="K15" s="2232"/>
      <c r="L15" s="2232"/>
      <c r="M15" s="2232"/>
      <c r="N15" s="2232"/>
      <c r="O15" s="2232"/>
      <c r="P15" s="2232"/>
      <c r="Q15" s="2232"/>
      <c r="R15" s="2232"/>
      <c r="S15" s="2232"/>
      <c r="T15" s="2232"/>
      <c r="U15" s="2232"/>
      <c r="V15" s="2232"/>
      <c r="W15" s="2232"/>
      <c r="X15" s="2232"/>
      <c r="Y15" s="2232"/>
      <c r="Z15" s="2232"/>
      <c r="AA15" s="2208" t="s">
        <v>42</v>
      </c>
      <c r="AB15" s="2208"/>
      <c r="AC15" s="2208"/>
      <c r="AD15" s="2208"/>
      <c r="AE15" s="2208"/>
      <c r="AF15" s="2208"/>
      <c r="AG15" s="2208"/>
      <c r="AH15" s="2208"/>
      <c r="AI15" s="2208"/>
      <c r="AJ15" s="2208"/>
      <c r="AK15" s="2208"/>
      <c r="AL15" s="2208"/>
      <c r="AM15" s="2209"/>
    </row>
    <row r="16" spans="1:40" ht="56.25" customHeight="1">
      <c r="A16" s="2142" t="s">
        <v>126</v>
      </c>
      <c r="B16" s="2143"/>
      <c r="C16" s="2143"/>
      <c r="D16" s="2143"/>
      <c r="E16" s="2143"/>
      <c r="F16" s="2143"/>
      <c r="G16" s="2143"/>
      <c r="H16" s="2143"/>
      <c r="I16" s="2144"/>
      <c r="J16" s="2233"/>
      <c r="K16" s="2234"/>
      <c r="L16" s="2234"/>
      <c r="M16" s="2234"/>
      <c r="N16" s="2234"/>
      <c r="O16" s="2234"/>
      <c r="P16" s="2234"/>
      <c r="Q16" s="2234"/>
      <c r="R16" s="2234"/>
      <c r="S16" s="2234"/>
      <c r="T16" s="2234"/>
      <c r="U16" s="2234"/>
      <c r="V16" s="2234"/>
      <c r="W16" s="2234"/>
      <c r="X16" s="2234"/>
      <c r="Y16" s="2234"/>
      <c r="Z16" s="2234"/>
      <c r="AA16" s="2234"/>
      <c r="AB16" s="2234"/>
      <c r="AC16" s="2234"/>
      <c r="AD16" s="2234"/>
      <c r="AE16" s="2234"/>
      <c r="AF16" s="2234"/>
      <c r="AG16" s="2234"/>
      <c r="AH16" s="2234"/>
      <c r="AI16" s="2234"/>
      <c r="AJ16" s="2234"/>
      <c r="AK16" s="2234"/>
      <c r="AL16" s="2234"/>
      <c r="AM16" s="2235"/>
    </row>
    <row r="17" spans="1:39" ht="22.5" customHeight="1">
      <c r="A17" s="2142" t="s">
        <v>127</v>
      </c>
      <c r="B17" s="2143"/>
      <c r="C17" s="2143"/>
      <c r="D17" s="2143"/>
      <c r="E17" s="2143"/>
      <c r="F17" s="2143"/>
      <c r="G17" s="2143"/>
      <c r="H17" s="2143"/>
      <c r="I17" s="2143"/>
      <c r="J17" s="2143"/>
      <c r="K17" s="2143"/>
      <c r="L17" s="2143"/>
      <c r="M17" s="2143"/>
      <c r="N17" s="2143"/>
      <c r="O17" s="2143"/>
      <c r="P17" s="2143"/>
      <c r="Q17" s="2143"/>
      <c r="R17" s="2143"/>
      <c r="S17" s="2143"/>
      <c r="T17" s="2143"/>
      <c r="U17" s="2143"/>
      <c r="V17" s="2143"/>
      <c r="W17" s="2143"/>
      <c r="X17" s="2143"/>
      <c r="Y17" s="2143"/>
      <c r="Z17" s="2143"/>
      <c r="AA17" s="2143"/>
      <c r="AB17" s="2143"/>
      <c r="AC17" s="2143"/>
      <c r="AD17" s="2143"/>
      <c r="AE17" s="2144"/>
      <c r="AF17" s="2098" t="s">
        <v>56</v>
      </c>
      <c r="AG17" s="2099"/>
      <c r="AH17" s="2099"/>
      <c r="AI17" s="2099"/>
      <c r="AJ17" s="2099"/>
      <c r="AK17" s="2099"/>
      <c r="AL17" s="2099"/>
      <c r="AM17" s="2100"/>
    </row>
    <row r="18" spans="1:39" ht="17.25" customHeight="1">
      <c r="A18" s="76"/>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row>
    <row r="19" spans="1:39" ht="22.5" customHeight="1">
      <c r="A19" s="2142" t="s">
        <v>58</v>
      </c>
      <c r="B19" s="2143"/>
      <c r="C19" s="2143"/>
      <c r="D19" s="2143"/>
      <c r="E19" s="2144"/>
      <c r="F19" s="2227" t="s">
        <v>275</v>
      </c>
      <c r="G19" s="2228"/>
      <c r="H19" s="2228"/>
      <c r="I19" s="2229"/>
      <c r="J19" s="2230" t="s">
        <v>121</v>
      </c>
      <c r="K19" s="2230"/>
      <c r="L19" s="2230"/>
      <c r="M19" s="2230"/>
      <c r="N19" s="1680"/>
      <c r="O19" s="1681"/>
      <c r="P19" s="1681"/>
      <c r="Q19" s="1681"/>
      <c r="R19" s="1681"/>
      <c r="S19" s="1681"/>
      <c r="T19" s="1681"/>
      <c r="U19" s="1681"/>
      <c r="V19" s="1681"/>
      <c r="W19" s="1681"/>
      <c r="X19" s="1682"/>
      <c r="Y19" s="2213" t="s">
        <v>14</v>
      </c>
      <c r="Z19" s="2214"/>
      <c r="AA19" s="2214"/>
      <c r="AB19" s="2215"/>
      <c r="AC19" s="1701"/>
      <c r="AD19" s="1702"/>
      <c r="AE19" s="1702"/>
      <c r="AF19" s="1702"/>
      <c r="AG19" s="1702"/>
      <c r="AH19" s="1702"/>
      <c r="AI19" s="1702"/>
      <c r="AJ19" s="1702"/>
      <c r="AK19" s="1702"/>
      <c r="AL19" s="1702"/>
      <c r="AM19" s="1703"/>
    </row>
    <row r="20" spans="1:39" ht="22.4" customHeight="1">
      <c r="A20" s="2213" t="s">
        <v>122</v>
      </c>
      <c r="B20" s="2214"/>
      <c r="C20" s="2214"/>
      <c r="D20" s="2214"/>
      <c r="E20" s="2214"/>
      <c r="F20" s="2214"/>
      <c r="G20" s="2214"/>
      <c r="H20" s="2214"/>
      <c r="I20" s="2215"/>
      <c r="J20" s="2216"/>
      <c r="K20" s="2217"/>
      <c r="L20" s="2217"/>
      <c r="M20" s="2217"/>
      <c r="N20" s="2217"/>
      <c r="O20" s="2217"/>
      <c r="P20" s="2217"/>
      <c r="Q20" s="2217"/>
      <c r="R20" s="2217"/>
      <c r="S20" s="2217"/>
      <c r="T20" s="2217"/>
      <c r="U20" s="2217"/>
      <c r="V20" s="2217"/>
      <c r="W20" s="2217"/>
      <c r="X20" s="2217"/>
      <c r="Y20" s="2217"/>
      <c r="Z20" s="2217"/>
      <c r="AA20" s="2217"/>
      <c r="AB20" s="2217"/>
      <c r="AC20" s="2217"/>
      <c r="AD20" s="2217"/>
      <c r="AE20" s="2217"/>
      <c r="AF20" s="2217"/>
      <c r="AG20" s="2217"/>
      <c r="AH20" s="2217"/>
      <c r="AI20" s="2217"/>
      <c r="AJ20" s="2217"/>
      <c r="AK20" s="2217"/>
      <c r="AL20" s="2217"/>
      <c r="AM20" s="2218"/>
    </row>
    <row r="21" spans="1:39" ht="56.15" customHeight="1">
      <c r="A21" s="2219" t="s">
        <v>123</v>
      </c>
      <c r="B21" s="2220"/>
      <c r="C21" s="2220"/>
      <c r="D21" s="2220"/>
      <c r="E21" s="2220"/>
      <c r="F21" s="2220"/>
      <c r="G21" s="2220"/>
      <c r="H21" s="2220"/>
      <c r="I21" s="2221"/>
      <c r="J21" s="2222"/>
      <c r="K21" s="2223"/>
      <c r="L21" s="2223"/>
      <c r="M21" s="2223"/>
      <c r="N21" s="2223"/>
      <c r="O21" s="2223"/>
      <c r="P21" s="2223"/>
      <c r="Q21" s="2223"/>
      <c r="R21" s="2223"/>
      <c r="S21" s="2223"/>
      <c r="T21" s="2223"/>
      <c r="U21" s="2223"/>
      <c r="V21" s="2223"/>
      <c r="W21" s="2223"/>
      <c r="X21" s="2223"/>
      <c r="Y21" s="2223"/>
      <c r="Z21" s="2223"/>
      <c r="AA21" s="2223"/>
      <c r="AB21" s="2223"/>
      <c r="AC21" s="2223"/>
      <c r="AD21" s="2223"/>
      <c r="AE21" s="2223"/>
      <c r="AF21" s="2223"/>
      <c r="AG21" s="2223"/>
      <c r="AH21" s="2223"/>
      <c r="AI21" s="2223"/>
      <c r="AJ21" s="2223"/>
      <c r="AK21" s="2223"/>
      <c r="AL21" s="2223"/>
      <c r="AM21" s="2224"/>
    </row>
    <row r="22" spans="1:39" ht="22.5" customHeight="1">
      <c r="A22" s="2142" t="s">
        <v>124</v>
      </c>
      <c r="B22" s="2143"/>
      <c r="C22" s="2143"/>
      <c r="D22" s="2143"/>
      <c r="E22" s="2143"/>
      <c r="F22" s="2143"/>
      <c r="G22" s="2143"/>
      <c r="H22" s="2143"/>
      <c r="I22" s="2144"/>
      <c r="J22" s="2225" t="s">
        <v>61</v>
      </c>
      <c r="K22" s="2226"/>
      <c r="L22" s="2226"/>
      <c r="M22" s="2226"/>
      <c r="N22" s="2226"/>
      <c r="O22" s="2210"/>
      <c r="P22" s="2210"/>
      <c r="Q22" s="2143" t="s">
        <v>19</v>
      </c>
      <c r="R22" s="2143"/>
      <c r="S22" s="2210"/>
      <c r="T22" s="2210"/>
      <c r="U22" s="2143" t="s">
        <v>20</v>
      </c>
      <c r="V22" s="2143"/>
      <c r="W22" s="2143" t="s">
        <v>21</v>
      </c>
      <c r="X22" s="2143"/>
      <c r="Y22" s="2143"/>
      <c r="Z22" s="2143"/>
      <c r="AA22" s="2143" t="s">
        <v>61</v>
      </c>
      <c r="AB22" s="2143"/>
      <c r="AC22" s="2210"/>
      <c r="AD22" s="2210"/>
      <c r="AE22" s="2143" t="s">
        <v>19</v>
      </c>
      <c r="AF22" s="2143"/>
      <c r="AG22" s="2210"/>
      <c r="AH22" s="2210"/>
      <c r="AI22" s="2211" t="s">
        <v>20</v>
      </c>
      <c r="AJ22" s="2211"/>
      <c r="AK22" s="2211"/>
      <c r="AL22" s="2211"/>
      <c r="AM22" s="2212"/>
    </row>
    <row r="23" spans="1:39" ht="22.4" customHeight="1">
      <c r="A23" s="2142" t="s">
        <v>125</v>
      </c>
      <c r="B23" s="2143"/>
      <c r="C23" s="2143"/>
      <c r="D23" s="2143"/>
      <c r="E23" s="2143"/>
      <c r="F23" s="2143"/>
      <c r="G23" s="2143"/>
      <c r="H23" s="2143"/>
      <c r="I23" s="2144"/>
      <c r="J23" s="2206"/>
      <c r="K23" s="2207"/>
      <c r="L23" s="2207"/>
      <c r="M23" s="2207"/>
      <c r="N23" s="2207"/>
      <c r="O23" s="2207"/>
      <c r="P23" s="2207"/>
      <c r="Q23" s="2207"/>
      <c r="R23" s="2207"/>
      <c r="S23" s="2207"/>
      <c r="T23" s="2207"/>
      <c r="U23" s="2207"/>
      <c r="V23" s="2207"/>
      <c r="W23" s="2207"/>
      <c r="X23" s="2207"/>
      <c r="Y23" s="2207"/>
      <c r="Z23" s="2207"/>
      <c r="AA23" s="2208" t="s">
        <v>42</v>
      </c>
      <c r="AB23" s="2208"/>
      <c r="AC23" s="2208"/>
      <c r="AD23" s="2208"/>
      <c r="AE23" s="2208"/>
      <c r="AF23" s="2208"/>
      <c r="AG23" s="2208"/>
      <c r="AH23" s="2208"/>
      <c r="AI23" s="2208"/>
      <c r="AJ23" s="2208"/>
      <c r="AK23" s="2208"/>
      <c r="AL23" s="2208"/>
      <c r="AM23" s="2209"/>
    </row>
    <row r="24" spans="1:39" ht="56.15" customHeight="1">
      <c r="A24" s="2142" t="s">
        <v>126</v>
      </c>
      <c r="B24" s="2143"/>
      <c r="C24" s="2143"/>
      <c r="D24" s="2143"/>
      <c r="E24" s="2143"/>
      <c r="F24" s="2143"/>
      <c r="G24" s="2143"/>
      <c r="H24" s="2143"/>
      <c r="I24" s="2144"/>
      <c r="J24" s="1680"/>
      <c r="K24" s="1681"/>
      <c r="L24" s="1681"/>
      <c r="M24" s="1681"/>
      <c r="N24" s="1681"/>
      <c r="O24" s="1681"/>
      <c r="P24" s="1681"/>
      <c r="Q24" s="1681"/>
      <c r="R24" s="1681"/>
      <c r="S24" s="1681"/>
      <c r="T24" s="1681"/>
      <c r="U24" s="1681"/>
      <c r="V24" s="1681"/>
      <c r="W24" s="1681"/>
      <c r="X24" s="1681"/>
      <c r="Y24" s="1681"/>
      <c r="Z24" s="1681"/>
      <c r="AA24" s="1681"/>
      <c r="AB24" s="1681"/>
      <c r="AC24" s="1681"/>
      <c r="AD24" s="1681"/>
      <c r="AE24" s="1681"/>
      <c r="AF24" s="1681"/>
      <c r="AG24" s="1681"/>
      <c r="AH24" s="1681"/>
      <c r="AI24" s="1681"/>
      <c r="AJ24" s="1681"/>
      <c r="AK24" s="1681"/>
      <c r="AL24" s="1681"/>
      <c r="AM24" s="1682"/>
    </row>
    <row r="25" spans="1:39" ht="22.5" customHeight="1">
      <c r="A25" s="2142" t="s">
        <v>127</v>
      </c>
      <c r="B25" s="2143"/>
      <c r="C25" s="2143"/>
      <c r="D25" s="2143"/>
      <c r="E25" s="2143"/>
      <c r="F25" s="2143"/>
      <c r="G25" s="2143"/>
      <c r="H25" s="2143"/>
      <c r="I25" s="2143"/>
      <c r="J25" s="2143"/>
      <c r="K25" s="2143"/>
      <c r="L25" s="2143"/>
      <c r="M25" s="2143"/>
      <c r="N25" s="2143"/>
      <c r="O25" s="2143"/>
      <c r="P25" s="2143"/>
      <c r="Q25" s="2143"/>
      <c r="R25" s="2143"/>
      <c r="S25" s="2143"/>
      <c r="T25" s="2143"/>
      <c r="U25" s="2143"/>
      <c r="V25" s="2143"/>
      <c r="W25" s="2143"/>
      <c r="X25" s="2143"/>
      <c r="Y25" s="2143"/>
      <c r="Z25" s="2143"/>
      <c r="AA25" s="2143"/>
      <c r="AB25" s="2143"/>
      <c r="AC25" s="2143"/>
      <c r="AD25" s="2143"/>
      <c r="AE25" s="2144"/>
      <c r="AF25" s="2098" t="s">
        <v>56</v>
      </c>
      <c r="AG25" s="2099"/>
      <c r="AH25" s="2099"/>
      <c r="AI25" s="2099"/>
      <c r="AJ25" s="2099"/>
      <c r="AK25" s="2099"/>
      <c r="AL25" s="2099"/>
      <c r="AM25" s="2100"/>
    </row>
    <row r="26" spans="1:39" ht="20.25" customHeight="1">
      <c r="A26" s="76"/>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row>
    <row r="27" spans="1:39" ht="22.5" customHeight="1">
      <c r="A27" s="2142" t="s">
        <v>58</v>
      </c>
      <c r="B27" s="2143"/>
      <c r="C27" s="2143"/>
      <c r="D27" s="2143"/>
      <c r="E27" s="2144"/>
      <c r="F27" s="2227" t="s">
        <v>275</v>
      </c>
      <c r="G27" s="2228"/>
      <c r="H27" s="2228"/>
      <c r="I27" s="2229"/>
      <c r="J27" s="2230" t="s">
        <v>121</v>
      </c>
      <c r="K27" s="2230"/>
      <c r="L27" s="2230"/>
      <c r="M27" s="2230"/>
      <c r="N27" s="1680"/>
      <c r="O27" s="1681"/>
      <c r="P27" s="1681"/>
      <c r="Q27" s="1681"/>
      <c r="R27" s="1681"/>
      <c r="S27" s="1681"/>
      <c r="T27" s="1681"/>
      <c r="U27" s="1681"/>
      <c r="V27" s="1681"/>
      <c r="W27" s="1681"/>
      <c r="X27" s="1682"/>
      <c r="Y27" s="2213" t="s">
        <v>14</v>
      </c>
      <c r="Z27" s="2214"/>
      <c r="AA27" s="2214"/>
      <c r="AB27" s="2215"/>
      <c r="AC27" s="1701"/>
      <c r="AD27" s="1702"/>
      <c r="AE27" s="1702"/>
      <c r="AF27" s="1702"/>
      <c r="AG27" s="1702"/>
      <c r="AH27" s="1702"/>
      <c r="AI27" s="1702"/>
      <c r="AJ27" s="1702"/>
      <c r="AK27" s="1702"/>
      <c r="AL27" s="1702"/>
      <c r="AM27" s="1703"/>
    </row>
    <row r="28" spans="1:39" ht="22.4" customHeight="1">
      <c r="A28" s="2213" t="s">
        <v>122</v>
      </c>
      <c r="B28" s="2214"/>
      <c r="C28" s="2214"/>
      <c r="D28" s="2214"/>
      <c r="E28" s="2214"/>
      <c r="F28" s="2214"/>
      <c r="G28" s="2214"/>
      <c r="H28" s="2214"/>
      <c r="I28" s="2215"/>
      <c r="J28" s="2216"/>
      <c r="K28" s="2217"/>
      <c r="L28" s="2217"/>
      <c r="M28" s="2217"/>
      <c r="N28" s="2217"/>
      <c r="O28" s="2217"/>
      <c r="P28" s="2217"/>
      <c r="Q28" s="2217"/>
      <c r="R28" s="2217"/>
      <c r="S28" s="2217"/>
      <c r="T28" s="2217"/>
      <c r="U28" s="2217"/>
      <c r="V28" s="2217"/>
      <c r="W28" s="2217"/>
      <c r="X28" s="2217"/>
      <c r="Y28" s="2217"/>
      <c r="Z28" s="2217"/>
      <c r="AA28" s="2217"/>
      <c r="AB28" s="2217"/>
      <c r="AC28" s="2217"/>
      <c r="AD28" s="2217"/>
      <c r="AE28" s="2217"/>
      <c r="AF28" s="2217"/>
      <c r="AG28" s="2217"/>
      <c r="AH28" s="2217"/>
      <c r="AI28" s="2217"/>
      <c r="AJ28" s="2217"/>
      <c r="AK28" s="2217"/>
      <c r="AL28" s="2217"/>
      <c r="AM28" s="2218"/>
    </row>
    <row r="29" spans="1:39" ht="56.15" customHeight="1">
      <c r="A29" s="2219" t="s">
        <v>123</v>
      </c>
      <c r="B29" s="2220"/>
      <c r="C29" s="2220"/>
      <c r="D29" s="2220"/>
      <c r="E29" s="2220"/>
      <c r="F29" s="2220"/>
      <c r="G29" s="2220"/>
      <c r="H29" s="2220"/>
      <c r="I29" s="2221"/>
      <c r="J29" s="2222"/>
      <c r="K29" s="2223"/>
      <c r="L29" s="2223"/>
      <c r="M29" s="2223"/>
      <c r="N29" s="2223"/>
      <c r="O29" s="2223"/>
      <c r="P29" s="2223"/>
      <c r="Q29" s="2223"/>
      <c r="R29" s="2223"/>
      <c r="S29" s="2223"/>
      <c r="T29" s="2223"/>
      <c r="U29" s="2223"/>
      <c r="V29" s="2223"/>
      <c r="W29" s="2223"/>
      <c r="X29" s="2223"/>
      <c r="Y29" s="2223"/>
      <c r="Z29" s="2223"/>
      <c r="AA29" s="2223"/>
      <c r="AB29" s="2223"/>
      <c r="AC29" s="2223"/>
      <c r="AD29" s="2223"/>
      <c r="AE29" s="2223"/>
      <c r="AF29" s="2223"/>
      <c r="AG29" s="2223"/>
      <c r="AH29" s="2223"/>
      <c r="AI29" s="2223"/>
      <c r="AJ29" s="2223"/>
      <c r="AK29" s="2223"/>
      <c r="AL29" s="2223"/>
      <c r="AM29" s="2224"/>
    </row>
    <row r="30" spans="1:39" ht="22.5" customHeight="1">
      <c r="A30" s="2142" t="s">
        <v>124</v>
      </c>
      <c r="B30" s="2143"/>
      <c r="C30" s="2143"/>
      <c r="D30" s="2143"/>
      <c r="E30" s="2143"/>
      <c r="F30" s="2143"/>
      <c r="G30" s="2143"/>
      <c r="H30" s="2143"/>
      <c r="I30" s="2144"/>
      <c r="J30" s="2225" t="s">
        <v>61</v>
      </c>
      <c r="K30" s="2226"/>
      <c r="L30" s="2226"/>
      <c r="M30" s="2226"/>
      <c r="N30" s="2226"/>
      <c r="O30" s="2210"/>
      <c r="P30" s="2210"/>
      <c r="Q30" s="2143" t="s">
        <v>19</v>
      </c>
      <c r="R30" s="2143"/>
      <c r="S30" s="2210"/>
      <c r="T30" s="2210"/>
      <c r="U30" s="2143" t="s">
        <v>20</v>
      </c>
      <c r="V30" s="2143"/>
      <c r="W30" s="2143" t="s">
        <v>21</v>
      </c>
      <c r="X30" s="2143"/>
      <c r="Y30" s="2143"/>
      <c r="Z30" s="2143"/>
      <c r="AA30" s="2143" t="s">
        <v>61</v>
      </c>
      <c r="AB30" s="2143"/>
      <c r="AC30" s="2210"/>
      <c r="AD30" s="2210"/>
      <c r="AE30" s="2143" t="s">
        <v>19</v>
      </c>
      <c r="AF30" s="2143"/>
      <c r="AG30" s="2210"/>
      <c r="AH30" s="2210"/>
      <c r="AI30" s="2211" t="s">
        <v>20</v>
      </c>
      <c r="AJ30" s="2211"/>
      <c r="AK30" s="2211"/>
      <c r="AL30" s="2211"/>
      <c r="AM30" s="2212"/>
    </row>
    <row r="31" spans="1:39" ht="22.4" customHeight="1">
      <c r="A31" s="2142" t="s">
        <v>125</v>
      </c>
      <c r="B31" s="2143"/>
      <c r="C31" s="2143"/>
      <c r="D31" s="2143"/>
      <c r="E31" s="2143"/>
      <c r="F31" s="2143"/>
      <c r="G31" s="2143"/>
      <c r="H31" s="2143"/>
      <c r="I31" s="2144"/>
      <c r="J31" s="2206"/>
      <c r="K31" s="2207"/>
      <c r="L31" s="2207"/>
      <c r="M31" s="2207"/>
      <c r="N31" s="2207"/>
      <c r="O31" s="2207"/>
      <c r="P31" s="2207"/>
      <c r="Q31" s="2207"/>
      <c r="R31" s="2207"/>
      <c r="S31" s="2207"/>
      <c r="T31" s="2207"/>
      <c r="U31" s="2207"/>
      <c r="V31" s="2207"/>
      <c r="W31" s="2207"/>
      <c r="X31" s="2207"/>
      <c r="Y31" s="2207"/>
      <c r="Z31" s="2207"/>
      <c r="AA31" s="2208" t="s">
        <v>42</v>
      </c>
      <c r="AB31" s="2208"/>
      <c r="AC31" s="2208"/>
      <c r="AD31" s="2208"/>
      <c r="AE31" s="2208"/>
      <c r="AF31" s="2208"/>
      <c r="AG31" s="2208"/>
      <c r="AH31" s="2208"/>
      <c r="AI31" s="2208"/>
      <c r="AJ31" s="2208"/>
      <c r="AK31" s="2208"/>
      <c r="AL31" s="2208"/>
      <c r="AM31" s="2209"/>
    </row>
    <row r="32" spans="1:39" ht="56.9" customHeight="1">
      <c r="A32" s="2142" t="s">
        <v>126</v>
      </c>
      <c r="B32" s="2143"/>
      <c r="C32" s="2143"/>
      <c r="D32" s="2143"/>
      <c r="E32" s="2143"/>
      <c r="F32" s="2143"/>
      <c r="G32" s="2143"/>
      <c r="H32" s="2143"/>
      <c r="I32" s="2144"/>
      <c r="J32" s="1680"/>
      <c r="K32" s="1681"/>
      <c r="L32" s="1681"/>
      <c r="M32" s="1681"/>
      <c r="N32" s="1681"/>
      <c r="O32" s="1681"/>
      <c r="P32" s="1681"/>
      <c r="Q32" s="1681"/>
      <c r="R32" s="1681"/>
      <c r="S32" s="1681"/>
      <c r="T32" s="1681"/>
      <c r="U32" s="1681"/>
      <c r="V32" s="1681"/>
      <c r="W32" s="1681"/>
      <c r="X32" s="1681"/>
      <c r="Y32" s="1681"/>
      <c r="Z32" s="1681"/>
      <c r="AA32" s="1681"/>
      <c r="AB32" s="1681"/>
      <c r="AC32" s="1681"/>
      <c r="AD32" s="1681"/>
      <c r="AE32" s="1681"/>
      <c r="AF32" s="1681"/>
      <c r="AG32" s="1681"/>
      <c r="AH32" s="1681"/>
      <c r="AI32" s="1681"/>
      <c r="AJ32" s="1681"/>
      <c r="AK32" s="1681"/>
      <c r="AL32" s="1681"/>
      <c r="AM32" s="1682"/>
    </row>
    <row r="33" spans="1:46" ht="22.5" customHeight="1">
      <c r="A33" s="2142" t="s">
        <v>127</v>
      </c>
      <c r="B33" s="2143"/>
      <c r="C33" s="2143"/>
      <c r="D33" s="2143"/>
      <c r="E33" s="2143"/>
      <c r="F33" s="2143"/>
      <c r="G33" s="2143"/>
      <c r="H33" s="2143"/>
      <c r="I33" s="2143"/>
      <c r="J33" s="2143"/>
      <c r="K33" s="2143"/>
      <c r="L33" s="2143"/>
      <c r="M33" s="2143"/>
      <c r="N33" s="2143"/>
      <c r="O33" s="2143"/>
      <c r="P33" s="2143"/>
      <c r="Q33" s="2143"/>
      <c r="R33" s="2143"/>
      <c r="S33" s="2143"/>
      <c r="T33" s="2143"/>
      <c r="U33" s="2143"/>
      <c r="V33" s="2143"/>
      <c r="W33" s="2143"/>
      <c r="X33" s="2143"/>
      <c r="Y33" s="2143"/>
      <c r="Z33" s="2143"/>
      <c r="AA33" s="2143"/>
      <c r="AB33" s="2143"/>
      <c r="AC33" s="2143"/>
      <c r="AD33" s="2143"/>
      <c r="AE33" s="2144"/>
      <c r="AF33" s="2098" t="s">
        <v>56</v>
      </c>
      <c r="AG33" s="2099"/>
      <c r="AH33" s="2099"/>
      <c r="AI33" s="2099"/>
      <c r="AJ33" s="2099"/>
      <c r="AK33" s="2099"/>
      <c r="AL33" s="2099"/>
      <c r="AM33" s="2100"/>
    </row>
    <row r="34" spans="1:46" s="33" customFormat="1" ht="30" customHeight="1">
      <c r="A34" s="30"/>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2"/>
      <c r="AF34" s="32"/>
      <c r="AG34" s="32"/>
      <c r="AH34" s="2205"/>
      <c r="AI34" s="2205"/>
      <c r="AJ34" s="2205"/>
      <c r="AK34" s="2205"/>
      <c r="AL34" s="2205"/>
      <c r="AM34" s="2205"/>
      <c r="AN34" s="32"/>
    </row>
    <row r="35" spans="1:46" s="33" customFormat="1" ht="33" customHeight="1">
      <c r="A35" s="91"/>
      <c r="B35" s="2204"/>
      <c r="C35" s="2204"/>
      <c r="D35" s="2204"/>
      <c r="E35" s="2204"/>
      <c r="F35" s="2204"/>
      <c r="G35" s="2204"/>
      <c r="H35" s="2204"/>
      <c r="I35" s="2204"/>
      <c r="J35" s="2204"/>
      <c r="K35" s="2204"/>
      <c r="L35" s="2204"/>
      <c r="M35" s="2204"/>
      <c r="N35" s="2204"/>
      <c r="O35" s="2204"/>
      <c r="P35" s="2204"/>
      <c r="Q35" s="2204"/>
      <c r="R35" s="2204"/>
      <c r="S35" s="2204"/>
      <c r="T35" s="2204"/>
      <c r="U35" s="2204"/>
      <c r="V35" s="2204"/>
      <c r="W35" s="2204"/>
      <c r="X35" s="2204"/>
      <c r="Y35" s="2204"/>
      <c r="Z35" s="2204"/>
      <c r="AA35" s="2204"/>
      <c r="AB35" s="2204"/>
      <c r="AC35" s="2204"/>
      <c r="AD35" s="2204"/>
      <c r="AE35" s="2204"/>
      <c r="AF35" s="2204"/>
      <c r="AG35" s="2204"/>
      <c r="AH35" s="2204"/>
      <c r="AI35" s="2204"/>
      <c r="AJ35" s="2204"/>
      <c r="AK35" s="2204"/>
      <c r="AL35" s="2204"/>
      <c r="AM35" s="92"/>
      <c r="AN35" s="91"/>
      <c r="AO35" s="91"/>
      <c r="AP35" s="91"/>
      <c r="AQ35" s="91"/>
      <c r="AR35" s="91"/>
      <c r="AS35" s="91"/>
      <c r="AT35" s="91"/>
    </row>
    <row r="36" spans="1:46" s="33" customFormat="1" ht="22.5" customHeight="1">
      <c r="A36" s="2192"/>
      <c r="B36" s="2192"/>
      <c r="C36" s="2192"/>
      <c r="D36" s="2192"/>
      <c r="E36" s="2192"/>
      <c r="F36" s="2202"/>
      <c r="G36" s="2202"/>
      <c r="H36" s="2202"/>
      <c r="I36" s="2202"/>
      <c r="J36" s="2197"/>
      <c r="K36" s="2197"/>
      <c r="L36" s="2197"/>
      <c r="M36" s="2197"/>
      <c r="N36" s="2194"/>
      <c r="O36" s="2194"/>
      <c r="P36" s="2194"/>
      <c r="Q36" s="2194"/>
      <c r="R36" s="2194"/>
      <c r="S36" s="2194"/>
      <c r="T36" s="2194"/>
      <c r="U36" s="2194"/>
      <c r="V36" s="2194"/>
      <c r="W36" s="2194"/>
      <c r="X36" s="2194"/>
      <c r="Y36" s="2197"/>
      <c r="Z36" s="2197"/>
      <c r="AA36" s="2197"/>
      <c r="AB36" s="2197"/>
      <c r="AC36" s="2203"/>
      <c r="AD36" s="2203"/>
      <c r="AE36" s="2203"/>
      <c r="AF36" s="2203"/>
      <c r="AG36" s="2203"/>
      <c r="AH36" s="2203"/>
      <c r="AI36" s="2203"/>
      <c r="AJ36" s="2203"/>
      <c r="AK36" s="2203"/>
      <c r="AL36" s="2203"/>
      <c r="AM36" s="2203"/>
      <c r="AN36" s="91"/>
      <c r="AO36" s="91"/>
      <c r="AP36" s="91"/>
      <c r="AQ36" s="91"/>
      <c r="AR36" s="91"/>
      <c r="AS36" s="91"/>
      <c r="AT36" s="91"/>
    </row>
    <row r="37" spans="1:46" s="33" customFormat="1" ht="22.5" customHeight="1">
      <c r="A37" s="2197"/>
      <c r="B37" s="2197"/>
      <c r="C37" s="2197"/>
      <c r="D37" s="2197"/>
      <c r="E37" s="2197"/>
      <c r="F37" s="2197"/>
      <c r="G37" s="2197"/>
      <c r="H37" s="2197"/>
      <c r="I37" s="2197"/>
      <c r="J37" s="2198"/>
      <c r="K37" s="2198"/>
      <c r="L37" s="2198"/>
      <c r="M37" s="2198"/>
      <c r="N37" s="2198"/>
      <c r="O37" s="2198"/>
      <c r="P37" s="2198"/>
      <c r="Q37" s="2198"/>
      <c r="R37" s="2198"/>
      <c r="S37" s="2198"/>
      <c r="T37" s="2198"/>
      <c r="U37" s="2198"/>
      <c r="V37" s="2198"/>
      <c r="W37" s="2198"/>
      <c r="X37" s="2198"/>
      <c r="Y37" s="2198"/>
      <c r="Z37" s="2198"/>
      <c r="AA37" s="2198"/>
      <c r="AB37" s="2198"/>
      <c r="AC37" s="2198"/>
      <c r="AD37" s="2198"/>
      <c r="AE37" s="2198"/>
      <c r="AF37" s="2198"/>
      <c r="AG37" s="2198"/>
      <c r="AH37" s="2198"/>
      <c r="AI37" s="2198"/>
      <c r="AJ37" s="2198"/>
      <c r="AK37" s="2198"/>
      <c r="AL37" s="2198"/>
      <c r="AM37" s="2198"/>
      <c r="AN37" s="91"/>
      <c r="AO37" s="91"/>
      <c r="AP37" s="91"/>
      <c r="AQ37" s="91"/>
      <c r="AR37" s="91"/>
      <c r="AS37" s="91"/>
      <c r="AT37" s="91"/>
    </row>
    <row r="38" spans="1:46" s="33" customFormat="1" ht="56.25" customHeight="1">
      <c r="A38" s="2199"/>
      <c r="B38" s="2199"/>
      <c r="C38" s="2199"/>
      <c r="D38" s="2199"/>
      <c r="E38" s="2199"/>
      <c r="F38" s="2199"/>
      <c r="G38" s="2199"/>
      <c r="H38" s="2199"/>
      <c r="I38" s="2199"/>
      <c r="J38" s="2200"/>
      <c r="K38" s="2200"/>
      <c r="L38" s="2200"/>
      <c r="M38" s="2200"/>
      <c r="N38" s="2200"/>
      <c r="O38" s="2200"/>
      <c r="P38" s="2200"/>
      <c r="Q38" s="2200"/>
      <c r="R38" s="2200"/>
      <c r="S38" s="2200"/>
      <c r="T38" s="2200"/>
      <c r="U38" s="2200"/>
      <c r="V38" s="2200"/>
      <c r="W38" s="2200"/>
      <c r="X38" s="2200"/>
      <c r="Y38" s="2200"/>
      <c r="Z38" s="2200"/>
      <c r="AA38" s="2200"/>
      <c r="AB38" s="2200"/>
      <c r="AC38" s="2200"/>
      <c r="AD38" s="2200"/>
      <c r="AE38" s="2200"/>
      <c r="AF38" s="2200"/>
      <c r="AG38" s="2200"/>
      <c r="AH38" s="2200"/>
      <c r="AI38" s="2200"/>
      <c r="AJ38" s="2200"/>
      <c r="AK38" s="2200"/>
      <c r="AL38" s="2200"/>
      <c r="AM38" s="2200"/>
      <c r="AN38" s="91"/>
      <c r="AO38" s="91"/>
      <c r="AP38" s="91"/>
      <c r="AQ38" s="91"/>
      <c r="AR38" s="91"/>
      <c r="AS38" s="91"/>
      <c r="AT38" s="91"/>
    </row>
    <row r="39" spans="1:46" s="33" customFormat="1" ht="22.5" customHeight="1">
      <c r="A39" s="2192"/>
      <c r="B39" s="2192"/>
      <c r="C39" s="2192"/>
      <c r="D39" s="2192"/>
      <c r="E39" s="2192"/>
      <c r="F39" s="2192"/>
      <c r="G39" s="2192"/>
      <c r="H39" s="2192"/>
      <c r="I39" s="2192"/>
      <c r="J39" s="2201"/>
      <c r="K39" s="2201"/>
      <c r="L39" s="2201"/>
      <c r="M39" s="2201"/>
      <c r="N39" s="2201"/>
      <c r="O39" s="2195"/>
      <c r="P39" s="2195"/>
      <c r="Q39" s="2192"/>
      <c r="R39" s="2192"/>
      <c r="S39" s="2195"/>
      <c r="T39" s="2195"/>
      <c r="U39" s="2192"/>
      <c r="V39" s="2192"/>
      <c r="W39" s="2192"/>
      <c r="X39" s="2192"/>
      <c r="Y39" s="2192"/>
      <c r="Z39" s="2192"/>
      <c r="AA39" s="2192"/>
      <c r="AB39" s="2192"/>
      <c r="AC39" s="2195"/>
      <c r="AD39" s="2195"/>
      <c r="AE39" s="2192"/>
      <c r="AF39" s="2192"/>
      <c r="AG39" s="2195"/>
      <c r="AH39" s="2195"/>
      <c r="AI39" s="2196"/>
      <c r="AJ39" s="2196"/>
      <c r="AK39" s="2196"/>
      <c r="AL39" s="2196"/>
      <c r="AM39" s="2196"/>
      <c r="AN39" s="91"/>
      <c r="AO39" s="91"/>
      <c r="AP39" s="91"/>
      <c r="AQ39" s="91"/>
      <c r="AR39" s="91"/>
      <c r="AS39" s="91"/>
      <c r="AT39" s="91"/>
    </row>
    <row r="40" spans="1:46" s="33" customFormat="1" ht="22.5" customHeight="1">
      <c r="A40" s="2192"/>
      <c r="B40" s="2192"/>
      <c r="C40" s="2192"/>
      <c r="D40" s="2192"/>
      <c r="E40" s="2192"/>
      <c r="F40" s="2192"/>
      <c r="G40" s="2192"/>
      <c r="H40" s="2192"/>
      <c r="I40" s="2192"/>
      <c r="J40" s="1918"/>
      <c r="K40" s="1918"/>
      <c r="L40" s="1918"/>
      <c r="M40" s="1918"/>
      <c r="N40" s="1918"/>
      <c r="O40" s="1918"/>
      <c r="P40" s="1918"/>
      <c r="Q40" s="1918"/>
      <c r="R40" s="1918"/>
      <c r="S40" s="1918"/>
      <c r="T40" s="1918"/>
      <c r="U40" s="1918"/>
      <c r="V40" s="1918"/>
      <c r="W40" s="1918"/>
      <c r="X40" s="1918"/>
      <c r="Y40" s="1918"/>
      <c r="Z40" s="1918"/>
      <c r="AA40" s="2193"/>
      <c r="AB40" s="2193"/>
      <c r="AC40" s="2193"/>
      <c r="AD40" s="2193"/>
      <c r="AE40" s="2193"/>
      <c r="AF40" s="2193"/>
      <c r="AG40" s="2193"/>
      <c r="AH40" s="2193"/>
      <c r="AI40" s="2193"/>
      <c r="AJ40" s="2193"/>
      <c r="AK40" s="2193"/>
      <c r="AL40" s="2193"/>
      <c r="AM40" s="2193"/>
      <c r="AN40" s="91"/>
      <c r="AO40" s="91"/>
      <c r="AP40" s="91"/>
      <c r="AQ40" s="91"/>
      <c r="AR40" s="91"/>
      <c r="AS40" s="91"/>
      <c r="AT40" s="91"/>
    </row>
    <row r="41" spans="1:46" s="33" customFormat="1" ht="56.25" customHeight="1">
      <c r="A41" s="2192"/>
      <c r="B41" s="2192"/>
      <c r="C41" s="2192"/>
      <c r="D41" s="2192"/>
      <c r="E41" s="2192"/>
      <c r="F41" s="2192"/>
      <c r="G41" s="2192"/>
      <c r="H41" s="2192"/>
      <c r="I41" s="2192"/>
      <c r="J41" s="2194"/>
      <c r="K41" s="2194"/>
      <c r="L41" s="2194"/>
      <c r="M41" s="2194"/>
      <c r="N41" s="2194"/>
      <c r="O41" s="2194"/>
      <c r="P41" s="2194"/>
      <c r="Q41" s="2194"/>
      <c r="R41" s="2194"/>
      <c r="S41" s="2194"/>
      <c r="T41" s="2194"/>
      <c r="U41" s="2194"/>
      <c r="V41" s="2194"/>
      <c r="W41" s="2194"/>
      <c r="X41" s="2194"/>
      <c r="Y41" s="2194"/>
      <c r="Z41" s="2194"/>
      <c r="AA41" s="2194"/>
      <c r="AB41" s="2194"/>
      <c r="AC41" s="2194"/>
      <c r="AD41" s="2194"/>
      <c r="AE41" s="2194"/>
      <c r="AF41" s="2194"/>
      <c r="AG41" s="2194"/>
      <c r="AH41" s="2194"/>
      <c r="AI41" s="2194"/>
      <c r="AJ41" s="2194"/>
      <c r="AK41" s="2194"/>
      <c r="AL41" s="2194"/>
      <c r="AM41" s="2194"/>
      <c r="AN41" s="91"/>
      <c r="AO41" s="91"/>
      <c r="AP41" s="91"/>
      <c r="AQ41" s="91"/>
      <c r="AR41" s="91"/>
      <c r="AS41" s="91"/>
      <c r="AT41" s="91"/>
    </row>
    <row r="42" spans="1:46" s="33" customFormat="1" ht="22.5" customHeight="1">
      <c r="A42" s="2192"/>
      <c r="B42" s="2192"/>
      <c r="C42" s="2192"/>
      <c r="D42" s="2192"/>
      <c r="E42" s="2192"/>
      <c r="F42" s="2192"/>
      <c r="G42" s="2192"/>
      <c r="H42" s="2192"/>
      <c r="I42" s="2192"/>
      <c r="J42" s="2192"/>
      <c r="K42" s="2192"/>
      <c r="L42" s="2192"/>
      <c r="M42" s="2192"/>
      <c r="N42" s="2192"/>
      <c r="O42" s="2192"/>
      <c r="P42" s="2192"/>
      <c r="Q42" s="2192"/>
      <c r="R42" s="2192"/>
      <c r="S42" s="2192"/>
      <c r="T42" s="2192"/>
      <c r="U42" s="2192"/>
      <c r="V42" s="2192"/>
      <c r="W42" s="2192"/>
      <c r="X42" s="2192"/>
      <c r="Y42" s="2192"/>
      <c r="Z42" s="2192"/>
      <c r="AA42" s="2192"/>
      <c r="AB42" s="2192"/>
      <c r="AC42" s="2192"/>
      <c r="AD42" s="2192"/>
      <c r="AE42" s="2192"/>
      <c r="AF42" s="2078"/>
      <c r="AG42" s="2078"/>
      <c r="AH42" s="2078"/>
      <c r="AI42" s="2078"/>
      <c r="AJ42" s="2078"/>
      <c r="AK42" s="2078"/>
      <c r="AL42" s="2078"/>
      <c r="AM42" s="2078"/>
      <c r="AN42" s="91"/>
      <c r="AO42" s="91"/>
      <c r="AP42" s="91"/>
      <c r="AQ42" s="91"/>
      <c r="AR42" s="91"/>
      <c r="AS42" s="91"/>
      <c r="AT42" s="91"/>
    </row>
    <row r="43" spans="1:46" s="33" customFormat="1" ht="18.75" customHeight="1">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row>
    <row r="44" spans="1:46" s="33" customFormat="1" ht="22.5" customHeight="1">
      <c r="A44" s="2192"/>
      <c r="B44" s="2192"/>
      <c r="C44" s="2192"/>
      <c r="D44" s="2192"/>
      <c r="E44" s="2192"/>
      <c r="F44" s="2202"/>
      <c r="G44" s="2202"/>
      <c r="H44" s="2202"/>
      <c r="I44" s="2202"/>
      <c r="J44" s="2197"/>
      <c r="K44" s="2197"/>
      <c r="L44" s="2197"/>
      <c r="M44" s="2197"/>
      <c r="N44" s="2194"/>
      <c r="O44" s="2194"/>
      <c r="P44" s="2194"/>
      <c r="Q44" s="2194"/>
      <c r="R44" s="2194"/>
      <c r="S44" s="2194"/>
      <c r="T44" s="2194"/>
      <c r="U44" s="2194"/>
      <c r="V44" s="2194"/>
      <c r="W44" s="2194"/>
      <c r="X44" s="2194"/>
      <c r="Y44" s="2197"/>
      <c r="Z44" s="2197"/>
      <c r="AA44" s="2197"/>
      <c r="AB44" s="2197"/>
      <c r="AC44" s="2203"/>
      <c r="AD44" s="2203"/>
      <c r="AE44" s="2203"/>
      <c r="AF44" s="2203"/>
      <c r="AG44" s="2203"/>
      <c r="AH44" s="2203"/>
      <c r="AI44" s="2203"/>
      <c r="AJ44" s="2203"/>
      <c r="AK44" s="2203"/>
      <c r="AL44" s="2203"/>
      <c r="AM44" s="2203"/>
      <c r="AN44" s="91"/>
      <c r="AO44" s="91"/>
      <c r="AP44" s="91"/>
      <c r="AQ44" s="91"/>
      <c r="AR44" s="91"/>
      <c r="AS44" s="91"/>
      <c r="AT44" s="91"/>
    </row>
    <row r="45" spans="1:46" s="33" customFormat="1" ht="22.4" customHeight="1">
      <c r="A45" s="2197"/>
      <c r="B45" s="2197"/>
      <c r="C45" s="2197"/>
      <c r="D45" s="2197"/>
      <c r="E45" s="2197"/>
      <c r="F45" s="2197"/>
      <c r="G45" s="2197"/>
      <c r="H45" s="2197"/>
      <c r="I45" s="2197"/>
      <c r="J45" s="2198"/>
      <c r="K45" s="2198"/>
      <c r="L45" s="2198"/>
      <c r="M45" s="2198"/>
      <c r="N45" s="2198"/>
      <c r="O45" s="2198"/>
      <c r="P45" s="2198"/>
      <c r="Q45" s="2198"/>
      <c r="R45" s="2198"/>
      <c r="S45" s="2198"/>
      <c r="T45" s="2198"/>
      <c r="U45" s="2198"/>
      <c r="V45" s="2198"/>
      <c r="W45" s="2198"/>
      <c r="X45" s="2198"/>
      <c r="Y45" s="2198"/>
      <c r="Z45" s="2198"/>
      <c r="AA45" s="2198"/>
      <c r="AB45" s="2198"/>
      <c r="AC45" s="2198"/>
      <c r="AD45" s="2198"/>
      <c r="AE45" s="2198"/>
      <c r="AF45" s="2198"/>
      <c r="AG45" s="2198"/>
      <c r="AH45" s="2198"/>
      <c r="AI45" s="2198"/>
      <c r="AJ45" s="2198"/>
      <c r="AK45" s="2198"/>
      <c r="AL45" s="2198"/>
      <c r="AM45" s="2198"/>
      <c r="AN45" s="91"/>
      <c r="AO45" s="91"/>
      <c r="AP45" s="91"/>
      <c r="AQ45" s="91"/>
      <c r="AR45" s="91"/>
      <c r="AS45" s="91"/>
      <c r="AT45" s="91"/>
    </row>
    <row r="46" spans="1:46" s="33" customFormat="1" ht="56.25" customHeight="1">
      <c r="A46" s="2199"/>
      <c r="B46" s="2199"/>
      <c r="C46" s="2199"/>
      <c r="D46" s="2199"/>
      <c r="E46" s="2199"/>
      <c r="F46" s="2199"/>
      <c r="G46" s="2199"/>
      <c r="H46" s="2199"/>
      <c r="I46" s="2199"/>
      <c r="J46" s="2200"/>
      <c r="K46" s="2200"/>
      <c r="L46" s="2200"/>
      <c r="M46" s="2200"/>
      <c r="N46" s="2200"/>
      <c r="O46" s="2200"/>
      <c r="P46" s="2200"/>
      <c r="Q46" s="2200"/>
      <c r="R46" s="2200"/>
      <c r="S46" s="2200"/>
      <c r="T46" s="2200"/>
      <c r="U46" s="2200"/>
      <c r="V46" s="2200"/>
      <c r="W46" s="2200"/>
      <c r="X46" s="2200"/>
      <c r="Y46" s="2200"/>
      <c r="Z46" s="2200"/>
      <c r="AA46" s="2200"/>
      <c r="AB46" s="2200"/>
      <c r="AC46" s="2200"/>
      <c r="AD46" s="2200"/>
      <c r="AE46" s="2200"/>
      <c r="AF46" s="2200"/>
      <c r="AG46" s="2200"/>
      <c r="AH46" s="2200"/>
      <c r="AI46" s="2200"/>
      <c r="AJ46" s="2200"/>
      <c r="AK46" s="2200"/>
      <c r="AL46" s="2200"/>
      <c r="AM46" s="2200"/>
      <c r="AN46" s="91"/>
      <c r="AO46" s="91"/>
      <c r="AP46" s="91"/>
      <c r="AQ46" s="91"/>
      <c r="AR46" s="91"/>
      <c r="AS46" s="91"/>
      <c r="AT46" s="91"/>
    </row>
    <row r="47" spans="1:46" s="33" customFormat="1" ht="22.5" customHeight="1">
      <c r="A47" s="2192"/>
      <c r="B47" s="2192"/>
      <c r="C47" s="2192"/>
      <c r="D47" s="2192"/>
      <c r="E47" s="2192"/>
      <c r="F47" s="2192"/>
      <c r="G47" s="2192"/>
      <c r="H47" s="2192"/>
      <c r="I47" s="2192"/>
      <c r="J47" s="2201"/>
      <c r="K47" s="2201"/>
      <c r="L47" s="2201"/>
      <c r="M47" s="2201"/>
      <c r="N47" s="2201"/>
      <c r="O47" s="2195"/>
      <c r="P47" s="2195"/>
      <c r="Q47" s="2192"/>
      <c r="R47" s="2192"/>
      <c r="S47" s="2195"/>
      <c r="T47" s="2195"/>
      <c r="U47" s="2192"/>
      <c r="V47" s="2192"/>
      <c r="W47" s="2192"/>
      <c r="X47" s="2192"/>
      <c r="Y47" s="2192"/>
      <c r="Z47" s="2192"/>
      <c r="AA47" s="2192"/>
      <c r="AB47" s="2192"/>
      <c r="AC47" s="2195"/>
      <c r="AD47" s="2195"/>
      <c r="AE47" s="2192"/>
      <c r="AF47" s="2192"/>
      <c r="AG47" s="2195"/>
      <c r="AH47" s="2195"/>
      <c r="AI47" s="2196"/>
      <c r="AJ47" s="2196"/>
      <c r="AK47" s="2196"/>
      <c r="AL47" s="2196"/>
      <c r="AM47" s="2196"/>
      <c r="AN47" s="91"/>
      <c r="AO47" s="91"/>
      <c r="AP47" s="91"/>
      <c r="AQ47" s="91"/>
      <c r="AR47" s="91"/>
      <c r="AS47" s="91"/>
      <c r="AT47" s="91"/>
    </row>
    <row r="48" spans="1:46" s="33" customFormat="1" ht="22.5" customHeight="1">
      <c r="A48" s="2192"/>
      <c r="B48" s="2192"/>
      <c r="C48" s="2192"/>
      <c r="D48" s="2192"/>
      <c r="E48" s="2192"/>
      <c r="F48" s="2192"/>
      <c r="G48" s="2192"/>
      <c r="H48" s="2192"/>
      <c r="I48" s="2192"/>
      <c r="J48" s="1918"/>
      <c r="K48" s="1918"/>
      <c r="L48" s="1918"/>
      <c r="M48" s="1918"/>
      <c r="N48" s="1918"/>
      <c r="O48" s="1918"/>
      <c r="P48" s="1918"/>
      <c r="Q48" s="1918"/>
      <c r="R48" s="1918"/>
      <c r="S48" s="1918"/>
      <c r="T48" s="1918"/>
      <c r="U48" s="1918"/>
      <c r="V48" s="1918"/>
      <c r="W48" s="1918"/>
      <c r="X48" s="1918"/>
      <c r="Y48" s="1918"/>
      <c r="Z48" s="1918"/>
      <c r="AA48" s="2193"/>
      <c r="AB48" s="2193"/>
      <c r="AC48" s="2193"/>
      <c r="AD48" s="2193"/>
      <c r="AE48" s="2193"/>
      <c r="AF48" s="2193"/>
      <c r="AG48" s="2193"/>
      <c r="AH48" s="2193"/>
      <c r="AI48" s="2193"/>
      <c r="AJ48" s="2193"/>
      <c r="AK48" s="2193"/>
      <c r="AL48" s="2193"/>
      <c r="AM48" s="2193"/>
      <c r="AN48" s="91"/>
      <c r="AO48" s="91"/>
      <c r="AP48" s="91"/>
      <c r="AQ48" s="91"/>
      <c r="AR48" s="91"/>
      <c r="AS48" s="91"/>
      <c r="AT48" s="91"/>
    </row>
    <row r="49" spans="1:46" s="33" customFormat="1" ht="56.25" customHeight="1">
      <c r="A49" s="2192"/>
      <c r="B49" s="2192"/>
      <c r="C49" s="2192"/>
      <c r="D49" s="2192"/>
      <c r="E49" s="2192"/>
      <c r="F49" s="2192"/>
      <c r="G49" s="2192"/>
      <c r="H49" s="2192"/>
      <c r="I49" s="2192"/>
      <c r="J49" s="2194"/>
      <c r="K49" s="2194"/>
      <c r="L49" s="2194"/>
      <c r="M49" s="2194"/>
      <c r="N49" s="2194"/>
      <c r="O49" s="2194"/>
      <c r="P49" s="2194"/>
      <c r="Q49" s="2194"/>
      <c r="R49" s="2194"/>
      <c r="S49" s="2194"/>
      <c r="T49" s="2194"/>
      <c r="U49" s="2194"/>
      <c r="V49" s="2194"/>
      <c r="W49" s="2194"/>
      <c r="X49" s="2194"/>
      <c r="Y49" s="2194"/>
      <c r="Z49" s="2194"/>
      <c r="AA49" s="2194"/>
      <c r="AB49" s="2194"/>
      <c r="AC49" s="2194"/>
      <c r="AD49" s="2194"/>
      <c r="AE49" s="2194"/>
      <c r="AF49" s="2194"/>
      <c r="AG49" s="2194"/>
      <c r="AH49" s="2194"/>
      <c r="AI49" s="2194"/>
      <c r="AJ49" s="2194"/>
      <c r="AK49" s="2194"/>
      <c r="AL49" s="2194"/>
      <c r="AM49" s="2194"/>
      <c r="AN49" s="91"/>
      <c r="AO49" s="91"/>
      <c r="AP49" s="91"/>
      <c r="AQ49" s="91"/>
      <c r="AR49" s="91"/>
      <c r="AS49" s="91"/>
      <c r="AT49" s="91"/>
    </row>
    <row r="50" spans="1:46" s="33" customFormat="1" ht="22.5" customHeight="1">
      <c r="A50" s="2192"/>
      <c r="B50" s="2192"/>
      <c r="C50" s="2192"/>
      <c r="D50" s="2192"/>
      <c r="E50" s="2192"/>
      <c r="F50" s="2192"/>
      <c r="G50" s="2192"/>
      <c r="H50" s="2192"/>
      <c r="I50" s="2192"/>
      <c r="J50" s="2192"/>
      <c r="K50" s="2192"/>
      <c r="L50" s="2192"/>
      <c r="M50" s="2192"/>
      <c r="N50" s="2192"/>
      <c r="O50" s="2192"/>
      <c r="P50" s="2192"/>
      <c r="Q50" s="2192"/>
      <c r="R50" s="2192"/>
      <c r="S50" s="2192"/>
      <c r="T50" s="2192"/>
      <c r="U50" s="2192"/>
      <c r="V50" s="2192"/>
      <c r="W50" s="2192"/>
      <c r="X50" s="2192"/>
      <c r="Y50" s="2192"/>
      <c r="Z50" s="2192"/>
      <c r="AA50" s="2192"/>
      <c r="AB50" s="2192"/>
      <c r="AC50" s="2192"/>
      <c r="AD50" s="2192"/>
      <c r="AE50" s="2192"/>
      <c r="AF50" s="2078"/>
      <c r="AG50" s="2078"/>
      <c r="AH50" s="2078"/>
      <c r="AI50" s="2078"/>
      <c r="AJ50" s="2078"/>
      <c r="AK50" s="2078"/>
      <c r="AL50" s="2078"/>
      <c r="AM50" s="2078"/>
      <c r="AN50" s="91"/>
      <c r="AO50" s="91"/>
      <c r="AP50" s="91"/>
      <c r="AQ50" s="91"/>
      <c r="AR50" s="91"/>
      <c r="AS50" s="91"/>
      <c r="AT50" s="91"/>
    </row>
    <row r="51" spans="1:46" s="33" customFormat="1" ht="17.25" customHeight="1">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row>
    <row r="52" spans="1:46" s="33" customFormat="1" ht="22.5" customHeight="1">
      <c r="A52" s="2192"/>
      <c r="B52" s="2192"/>
      <c r="C52" s="2192"/>
      <c r="D52" s="2192"/>
      <c r="E52" s="2192"/>
      <c r="F52" s="2202"/>
      <c r="G52" s="2202"/>
      <c r="H52" s="2202"/>
      <c r="I52" s="2202"/>
      <c r="J52" s="2197"/>
      <c r="K52" s="2197"/>
      <c r="L52" s="2197"/>
      <c r="M52" s="2197"/>
      <c r="N52" s="2194"/>
      <c r="O52" s="2194"/>
      <c r="P52" s="2194"/>
      <c r="Q52" s="2194"/>
      <c r="R52" s="2194"/>
      <c r="S52" s="2194"/>
      <c r="T52" s="2194"/>
      <c r="U52" s="2194"/>
      <c r="V52" s="2194"/>
      <c r="W52" s="2194"/>
      <c r="X52" s="2194"/>
      <c r="Y52" s="2197"/>
      <c r="Z52" s="2197"/>
      <c r="AA52" s="2197"/>
      <c r="AB52" s="2197"/>
      <c r="AC52" s="2203"/>
      <c r="AD52" s="2203"/>
      <c r="AE52" s="2203"/>
      <c r="AF52" s="2203"/>
      <c r="AG52" s="2203"/>
      <c r="AH52" s="2203"/>
      <c r="AI52" s="2203"/>
      <c r="AJ52" s="2203"/>
      <c r="AK52" s="2203"/>
      <c r="AL52" s="2203"/>
      <c r="AM52" s="2203"/>
      <c r="AN52" s="91"/>
      <c r="AO52" s="91"/>
      <c r="AP52" s="91"/>
      <c r="AQ52" s="91"/>
      <c r="AR52" s="91"/>
      <c r="AS52" s="91"/>
      <c r="AT52" s="91"/>
    </row>
    <row r="53" spans="1:46" s="33" customFormat="1" ht="22.4" customHeight="1">
      <c r="A53" s="2197"/>
      <c r="B53" s="2197"/>
      <c r="C53" s="2197"/>
      <c r="D53" s="2197"/>
      <c r="E53" s="2197"/>
      <c r="F53" s="2197"/>
      <c r="G53" s="2197"/>
      <c r="H53" s="2197"/>
      <c r="I53" s="2197"/>
      <c r="J53" s="2198"/>
      <c r="K53" s="2198"/>
      <c r="L53" s="2198"/>
      <c r="M53" s="2198"/>
      <c r="N53" s="2198"/>
      <c r="O53" s="2198"/>
      <c r="P53" s="2198"/>
      <c r="Q53" s="2198"/>
      <c r="R53" s="2198"/>
      <c r="S53" s="2198"/>
      <c r="T53" s="2198"/>
      <c r="U53" s="2198"/>
      <c r="V53" s="2198"/>
      <c r="W53" s="2198"/>
      <c r="X53" s="2198"/>
      <c r="Y53" s="2198"/>
      <c r="Z53" s="2198"/>
      <c r="AA53" s="2198"/>
      <c r="AB53" s="2198"/>
      <c r="AC53" s="2198"/>
      <c r="AD53" s="2198"/>
      <c r="AE53" s="2198"/>
      <c r="AF53" s="2198"/>
      <c r="AG53" s="2198"/>
      <c r="AH53" s="2198"/>
      <c r="AI53" s="2198"/>
      <c r="AJ53" s="2198"/>
      <c r="AK53" s="2198"/>
      <c r="AL53" s="2198"/>
      <c r="AM53" s="2198"/>
      <c r="AN53" s="91"/>
      <c r="AO53" s="91"/>
      <c r="AP53" s="91"/>
      <c r="AQ53" s="91"/>
      <c r="AR53" s="91"/>
      <c r="AS53" s="91"/>
      <c r="AT53" s="91"/>
    </row>
    <row r="54" spans="1:46" s="33" customFormat="1" ht="56.15" customHeight="1">
      <c r="A54" s="2199"/>
      <c r="B54" s="2199"/>
      <c r="C54" s="2199"/>
      <c r="D54" s="2199"/>
      <c r="E54" s="2199"/>
      <c r="F54" s="2199"/>
      <c r="G54" s="2199"/>
      <c r="H54" s="2199"/>
      <c r="I54" s="2199"/>
      <c r="J54" s="2200"/>
      <c r="K54" s="2200"/>
      <c r="L54" s="2200"/>
      <c r="M54" s="2200"/>
      <c r="N54" s="2200"/>
      <c r="O54" s="2200"/>
      <c r="P54" s="2200"/>
      <c r="Q54" s="2200"/>
      <c r="R54" s="2200"/>
      <c r="S54" s="2200"/>
      <c r="T54" s="2200"/>
      <c r="U54" s="2200"/>
      <c r="V54" s="2200"/>
      <c r="W54" s="2200"/>
      <c r="X54" s="2200"/>
      <c r="Y54" s="2200"/>
      <c r="Z54" s="2200"/>
      <c r="AA54" s="2200"/>
      <c r="AB54" s="2200"/>
      <c r="AC54" s="2200"/>
      <c r="AD54" s="2200"/>
      <c r="AE54" s="2200"/>
      <c r="AF54" s="2200"/>
      <c r="AG54" s="2200"/>
      <c r="AH54" s="2200"/>
      <c r="AI54" s="2200"/>
      <c r="AJ54" s="2200"/>
      <c r="AK54" s="2200"/>
      <c r="AL54" s="2200"/>
      <c r="AM54" s="2200"/>
      <c r="AN54" s="91"/>
      <c r="AO54" s="91"/>
      <c r="AP54" s="91"/>
      <c r="AQ54" s="91"/>
      <c r="AR54" s="91"/>
      <c r="AS54" s="91"/>
      <c r="AT54" s="91"/>
    </row>
    <row r="55" spans="1:46" s="33" customFormat="1" ht="22.5" customHeight="1">
      <c r="A55" s="2192"/>
      <c r="B55" s="2192"/>
      <c r="C55" s="2192"/>
      <c r="D55" s="2192"/>
      <c r="E55" s="2192"/>
      <c r="F55" s="2192"/>
      <c r="G55" s="2192"/>
      <c r="H55" s="2192"/>
      <c r="I55" s="2192"/>
      <c r="J55" s="2201"/>
      <c r="K55" s="2201"/>
      <c r="L55" s="2201"/>
      <c r="M55" s="2201"/>
      <c r="N55" s="2201"/>
      <c r="O55" s="2195"/>
      <c r="P55" s="2195"/>
      <c r="Q55" s="2192"/>
      <c r="R55" s="2192"/>
      <c r="S55" s="2195"/>
      <c r="T55" s="2195"/>
      <c r="U55" s="2192"/>
      <c r="V55" s="2192"/>
      <c r="W55" s="2192"/>
      <c r="X55" s="2192"/>
      <c r="Y55" s="2192"/>
      <c r="Z55" s="2192"/>
      <c r="AA55" s="2192"/>
      <c r="AB55" s="2192"/>
      <c r="AC55" s="2195"/>
      <c r="AD55" s="2195"/>
      <c r="AE55" s="2192"/>
      <c r="AF55" s="2192"/>
      <c r="AG55" s="2195"/>
      <c r="AH55" s="2195"/>
      <c r="AI55" s="2196"/>
      <c r="AJ55" s="2196"/>
      <c r="AK55" s="2196"/>
      <c r="AL55" s="2196"/>
      <c r="AM55" s="2196"/>
      <c r="AN55" s="91"/>
      <c r="AO55" s="91"/>
      <c r="AP55" s="91"/>
      <c r="AQ55" s="91"/>
      <c r="AR55" s="91"/>
      <c r="AS55" s="91"/>
      <c r="AT55" s="91"/>
    </row>
    <row r="56" spans="1:46" s="33" customFormat="1" ht="22.4" customHeight="1">
      <c r="A56" s="2192"/>
      <c r="B56" s="2192"/>
      <c r="C56" s="2192"/>
      <c r="D56" s="2192"/>
      <c r="E56" s="2192"/>
      <c r="F56" s="2192"/>
      <c r="G56" s="2192"/>
      <c r="H56" s="2192"/>
      <c r="I56" s="2192"/>
      <c r="J56" s="1918"/>
      <c r="K56" s="1918"/>
      <c r="L56" s="1918"/>
      <c r="M56" s="1918"/>
      <c r="N56" s="1918"/>
      <c r="O56" s="1918"/>
      <c r="P56" s="1918"/>
      <c r="Q56" s="1918"/>
      <c r="R56" s="1918"/>
      <c r="S56" s="1918"/>
      <c r="T56" s="1918"/>
      <c r="U56" s="1918"/>
      <c r="V56" s="1918"/>
      <c r="W56" s="1918"/>
      <c r="X56" s="1918"/>
      <c r="Y56" s="1918"/>
      <c r="Z56" s="1918"/>
      <c r="AA56" s="2193"/>
      <c r="AB56" s="2193"/>
      <c r="AC56" s="2193"/>
      <c r="AD56" s="2193"/>
      <c r="AE56" s="2193"/>
      <c r="AF56" s="2193"/>
      <c r="AG56" s="2193"/>
      <c r="AH56" s="2193"/>
      <c r="AI56" s="2193"/>
      <c r="AJ56" s="2193"/>
      <c r="AK56" s="2193"/>
      <c r="AL56" s="2193"/>
      <c r="AM56" s="2193"/>
      <c r="AN56" s="91"/>
      <c r="AO56" s="91"/>
      <c r="AP56" s="91"/>
      <c r="AQ56" s="91"/>
      <c r="AR56" s="91"/>
      <c r="AS56" s="91"/>
      <c r="AT56" s="91"/>
    </row>
    <row r="57" spans="1:46" s="33" customFormat="1" ht="56.15" customHeight="1">
      <c r="A57" s="2192"/>
      <c r="B57" s="2192"/>
      <c r="C57" s="2192"/>
      <c r="D57" s="2192"/>
      <c r="E57" s="2192"/>
      <c r="F57" s="2192"/>
      <c r="G57" s="2192"/>
      <c r="H57" s="2192"/>
      <c r="I57" s="2192"/>
      <c r="J57" s="2194"/>
      <c r="K57" s="2194"/>
      <c r="L57" s="2194"/>
      <c r="M57" s="2194"/>
      <c r="N57" s="2194"/>
      <c r="O57" s="2194"/>
      <c r="P57" s="2194"/>
      <c r="Q57" s="2194"/>
      <c r="R57" s="2194"/>
      <c r="S57" s="2194"/>
      <c r="T57" s="2194"/>
      <c r="U57" s="2194"/>
      <c r="V57" s="2194"/>
      <c r="W57" s="2194"/>
      <c r="X57" s="2194"/>
      <c r="Y57" s="2194"/>
      <c r="Z57" s="2194"/>
      <c r="AA57" s="2194"/>
      <c r="AB57" s="2194"/>
      <c r="AC57" s="2194"/>
      <c r="AD57" s="2194"/>
      <c r="AE57" s="2194"/>
      <c r="AF57" s="2194"/>
      <c r="AG57" s="2194"/>
      <c r="AH57" s="2194"/>
      <c r="AI57" s="2194"/>
      <c r="AJ57" s="2194"/>
      <c r="AK57" s="2194"/>
      <c r="AL57" s="2194"/>
      <c r="AM57" s="2194"/>
      <c r="AN57" s="91"/>
      <c r="AO57" s="91"/>
      <c r="AP57" s="91"/>
      <c r="AQ57" s="91"/>
      <c r="AR57" s="91"/>
      <c r="AS57" s="91"/>
      <c r="AT57" s="91"/>
    </row>
    <row r="58" spans="1:46" s="33" customFormat="1" ht="22.5" customHeight="1">
      <c r="A58" s="2192"/>
      <c r="B58" s="2192"/>
      <c r="C58" s="2192"/>
      <c r="D58" s="2192"/>
      <c r="E58" s="2192"/>
      <c r="F58" s="2192"/>
      <c r="G58" s="2192"/>
      <c r="H58" s="2192"/>
      <c r="I58" s="2192"/>
      <c r="J58" s="2192"/>
      <c r="K58" s="2192"/>
      <c r="L58" s="2192"/>
      <c r="M58" s="2192"/>
      <c r="N58" s="2192"/>
      <c r="O58" s="2192"/>
      <c r="P58" s="2192"/>
      <c r="Q58" s="2192"/>
      <c r="R58" s="2192"/>
      <c r="S58" s="2192"/>
      <c r="T58" s="2192"/>
      <c r="U58" s="2192"/>
      <c r="V58" s="2192"/>
      <c r="W58" s="2192"/>
      <c r="X58" s="2192"/>
      <c r="Y58" s="2192"/>
      <c r="Z58" s="2192"/>
      <c r="AA58" s="2192"/>
      <c r="AB58" s="2192"/>
      <c r="AC58" s="2192"/>
      <c r="AD58" s="2192"/>
      <c r="AE58" s="2192"/>
      <c r="AF58" s="2078"/>
      <c r="AG58" s="2078"/>
      <c r="AH58" s="2078"/>
      <c r="AI58" s="2078"/>
      <c r="AJ58" s="2078"/>
      <c r="AK58" s="2078"/>
      <c r="AL58" s="2078"/>
      <c r="AM58" s="2078"/>
      <c r="AN58" s="91"/>
      <c r="AO58" s="91"/>
      <c r="AP58" s="91"/>
      <c r="AQ58" s="91"/>
      <c r="AR58" s="91"/>
      <c r="AS58" s="91"/>
      <c r="AT58" s="91"/>
    </row>
    <row r="59" spans="1:46" s="33" customFormat="1" ht="20.25" customHeight="1">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row>
    <row r="60" spans="1:46" s="33" customFormat="1" ht="22.5" customHeight="1">
      <c r="A60" s="2192"/>
      <c r="B60" s="2192"/>
      <c r="C60" s="2192"/>
      <c r="D60" s="2192"/>
      <c r="E60" s="2192"/>
      <c r="F60" s="2202"/>
      <c r="G60" s="2202"/>
      <c r="H60" s="2202"/>
      <c r="I60" s="2202"/>
      <c r="J60" s="2197"/>
      <c r="K60" s="2197"/>
      <c r="L60" s="2197"/>
      <c r="M60" s="2197"/>
      <c r="N60" s="2194"/>
      <c r="O60" s="2194"/>
      <c r="P60" s="2194"/>
      <c r="Q60" s="2194"/>
      <c r="R60" s="2194"/>
      <c r="S60" s="2194"/>
      <c r="T60" s="2194"/>
      <c r="U60" s="2194"/>
      <c r="V60" s="2194"/>
      <c r="W60" s="2194"/>
      <c r="X60" s="2194"/>
      <c r="Y60" s="2197"/>
      <c r="Z60" s="2197"/>
      <c r="AA60" s="2197"/>
      <c r="AB60" s="2197"/>
      <c r="AC60" s="2203"/>
      <c r="AD60" s="2203"/>
      <c r="AE60" s="2203"/>
      <c r="AF60" s="2203"/>
      <c r="AG60" s="2203"/>
      <c r="AH60" s="2203"/>
      <c r="AI60" s="2203"/>
      <c r="AJ60" s="2203"/>
      <c r="AK60" s="2203"/>
      <c r="AL60" s="2203"/>
      <c r="AM60" s="2203"/>
      <c r="AN60" s="91"/>
      <c r="AO60" s="91"/>
      <c r="AP60" s="91"/>
      <c r="AQ60" s="91"/>
      <c r="AR60" s="91"/>
      <c r="AS60" s="91"/>
      <c r="AT60" s="91"/>
    </row>
    <row r="61" spans="1:46" s="33" customFormat="1" ht="22.4" customHeight="1">
      <c r="A61" s="2197"/>
      <c r="B61" s="2197"/>
      <c r="C61" s="2197"/>
      <c r="D61" s="2197"/>
      <c r="E61" s="2197"/>
      <c r="F61" s="2197"/>
      <c r="G61" s="2197"/>
      <c r="H61" s="2197"/>
      <c r="I61" s="2197"/>
      <c r="J61" s="2198"/>
      <c r="K61" s="2198"/>
      <c r="L61" s="2198"/>
      <c r="M61" s="2198"/>
      <c r="N61" s="2198"/>
      <c r="O61" s="2198"/>
      <c r="P61" s="2198"/>
      <c r="Q61" s="2198"/>
      <c r="R61" s="2198"/>
      <c r="S61" s="2198"/>
      <c r="T61" s="2198"/>
      <c r="U61" s="2198"/>
      <c r="V61" s="2198"/>
      <c r="W61" s="2198"/>
      <c r="X61" s="2198"/>
      <c r="Y61" s="2198"/>
      <c r="Z61" s="2198"/>
      <c r="AA61" s="2198"/>
      <c r="AB61" s="2198"/>
      <c r="AC61" s="2198"/>
      <c r="AD61" s="2198"/>
      <c r="AE61" s="2198"/>
      <c r="AF61" s="2198"/>
      <c r="AG61" s="2198"/>
      <c r="AH61" s="2198"/>
      <c r="AI61" s="2198"/>
      <c r="AJ61" s="2198"/>
      <c r="AK61" s="2198"/>
      <c r="AL61" s="2198"/>
      <c r="AM61" s="2198"/>
      <c r="AN61" s="91"/>
      <c r="AO61" s="91"/>
      <c r="AP61" s="91"/>
      <c r="AQ61" s="91"/>
      <c r="AR61" s="91"/>
      <c r="AS61" s="91"/>
      <c r="AT61" s="91"/>
    </row>
    <row r="62" spans="1:46" s="33" customFormat="1" ht="56.15" customHeight="1">
      <c r="A62" s="2199"/>
      <c r="B62" s="2199"/>
      <c r="C62" s="2199"/>
      <c r="D62" s="2199"/>
      <c r="E62" s="2199"/>
      <c r="F62" s="2199"/>
      <c r="G62" s="2199"/>
      <c r="H62" s="2199"/>
      <c r="I62" s="2199"/>
      <c r="J62" s="2200"/>
      <c r="K62" s="2200"/>
      <c r="L62" s="2200"/>
      <c r="M62" s="2200"/>
      <c r="N62" s="2200"/>
      <c r="O62" s="2200"/>
      <c r="P62" s="2200"/>
      <c r="Q62" s="2200"/>
      <c r="R62" s="2200"/>
      <c r="S62" s="2200"/>
      <c r="T62" s="2200"/>
      <c r="U62" s="2200"/>
      <c r="V62" s="2200"/>
      <c r="W62" s="2200"/>
      <c r="X62" s="2200"/>
      <c r="Y62" s="2200"/>
      <c r="Z62" s="2200"/>
      <c r="AA62" s="2200"/>
      <c r="AB62" s="2200"/>
      <c r="AC62" s="2200"/>
      <c r="AD62" s="2200"/>
      <c r="AE62" s="2200"/>
      <c r="AF62" s="2200"/>
      <c r="AG62" s="2200"/>
      <c r="AH62" s="2200"/>
      <c r="AI62" s="2200"/>
      <c r="AJ62" s="2200"/>
      <c r="AK62" s="2200"/>
      <c r="AL62" s="2200"/>
      <c r="AM62" s="2200"/>
      <c r="AN62" s="91"/>
      <c r="AO62" s="91"/>
      <c r="AP62" s="91"/>
      <c r="AQ62" s="91"/>
      <c r="AR62" s="91"/>
      <c r="AS62" s="91"/>
      <c r="AT62" s="91"/>
    </row>
    <row r="63" spans="1:46" s="33" customFormat="1" ht="22.5" customHeight="1">
      <c r="A63" s="2192"/>
      <c r="B63" s="2192"/>
      <c r="C63" s="2192"/>
      <c r="D63" s="2192"/>
      <c r="E63" s="2192"/>
      <c r="F63" s="2192"/>
      <c r="G63" s="2192"/>
      <c r="H63" s="2192"/>
      <c r="I63" s="2192"/>
      <c r="J63" s="2201"/>
      <c r="K63" s="2201"/>
      <c r="L63" s="2201"/>
      <c r="M63" s="2201"/>
      <c r="N63" s="2201"/>
      <c r="O63" s="2195"/>
      <c r="P63" s="2195"/>
      <c r="Q63" s="2192"/>
      <c r="R63" s="2192"/>
      <c r="S63" s="2195"/>
      <c r="T63" s="2195"/>
      <c r="U63" s="2192"/>
      <c r="V63" s="2192"/>
      <c r="W63" s="2192"/>
      <c r="X63" s="2192"/>
      <c r="Y63" s="2192"/>
      <c r="Z63" s="2192"/>
      <c r="AA63" s="2192"/>
      <c r="AB63" s="2192"/>
      <c r="AC63" s="2195"/>
      <c r="AD63" s="2195"/>
      <c r="AE63" s="2192"/>
      <c r="AF63" s="2192"/>
      <c r="AG63" s="2195"/>
      <c r="AH63" s="2195"/>
      <c r="AI63" s="2196"/>
      <c r="AJ63" s="2196"/>
      <c r="AK63" s="2196"/>
      <c r="AL63" s="2196"/>
      <c r="AM63" s="2196"/>
      <c r="AN63" s="91"/>
      <c r="AO63" s="91"/>
      <c r="AP63" s="91"/>
      <c r="AQ63" s="91"/>
      <c r="AR63" s="91"/>
      <c r="AS63" s="91"/>
      <c r="AT63" s="91"/>
    </row>
    <row r="64" spans="1:46" s="33" customFormat="1" ht="22.4" customHeight="1">
      <c r="A64" s="2192"/>
      <c r="B64" s="2192"/>
      <c r="C64" s="2192"/>
      <c r="D64" s="2192"/>
      <c r="E64" s="2192"/>
      <c r="F64" s="2192"/>
      <c r="G64" s="2192"/>
      <c r="H64" s="2192"/>
      <c r="I64" s="2192"/>
      <c r="J64" s="1918"/>
      <c r="K64" s="1918"/>
      <c r="L64" s="1918"/>
      <c r="M64" s="1918"/>
      <c r="N64" s="1918"/>
      <c r="O64" s="1918"/>
      <c r="P64" s="1918"/>
      <c r="Q64" s="1918"/>
      <c r="R64" s="1918"/>
      <c r="S64" s="1918"/>
      <c r="T64" s="1918"/>
      <c r="U64" s="1918"/>
      <c r="V64" s="1918"/>
      <c r="W64" s="1918"/>
      <c r="X64" s="1918"/>
      <c r="Y64" s="1918"/>
      <c r="Z64" s="1918"/>
      <c r="AA64" s="2193"/>
      <c r="AB64" s="2193"/>
      <c r="AC64" s="2193"/>
      <c r="AD64" s="2193"/>
      <c r="AE64" s="2193"/>
      <c r="AF64" s="2193"/>
      <c r="AG64" s="2193"/>
      <c r="AH64" s="2193"/>
      <c r="AI64" s="2193"/>
      <c r="AJ64" s="2193"/>
      <c r="AK64" s="2193"/>
      <c r="AL64" s="2193"/>
      <c r="AM64" s="2193"/>
      <c r="AN64" s="91"/>
      <c r="AO64" s="91"/>
      <c r="AP64" s="91"/>
      <c r="AQ64" s="91"/>
      <c r="AR64" s="91"/>
      <c r="AS64" s="91"/>
      <c r="AT64" s="91"/>
    </row>
    <row r="65" spans="1:46" s="33" customFormat="1" ht="56.9" customHeight="1">
      <c r="A65" s="2192"/>
      <c r="B65" s="2192"/>
      <c r="C65" s="2192"/>
      <c r="D65" s="2192"/>
      <c r="E65" s="2192"/>
      <c r="F65" s="2192"/>
      <c r="G65" s="2192"/>
      <c r="H65" s="2192"/>
      <c r="I65" s="2192"/>
      <c r="J65" s="2194"/>
      <c r="K65" s="2194"/>
      <c r="L65" s="2194"/>
      <c r="M65" s="2194"/>
      <c r="N65" s="2194"/>
      <c r="O65" s="2194"/>
      <c r="P65" s="2194"/>
      <c r="Q65" s="2194"/>
      <c r="R65" s="2194"/>
      <c r="S65" s="2194"/>
      <c r="T65" s="2194"/>
      <c r="U65" s="2194"/>
      <c r="V65" s="2194"/>
      <c r="W65" s="2194"/>
      <c r="X65" s="2194"/>
      <c r="Y65" s="2194"/>
      <c r="Z65" s="2194"/>
      <c r="AA65" s="2194"/>
      <c r="AB65" s="2194"/>
      <c r="AC65" s="2194"/>
      <c r="AD65" s="2194"/>
      <c r="AE65" s="2194"/>
      <c r="AF65" s="2194"/>
      <c r="AG65" s="2194"/>
      <c r="AH65" s="2194"/>
      <c r="AI65" s="2194"/>
      <c r="AJ65" s="2194"/>
      <c r="AK65" s="2194"/>
      <c r="AL65" s="2194"/>
      <c r="AM65" s="2194"/>
      <c r="AN65" s="91"/>
      <c r="AO65" s="91"/>
      <c r="AP65" s="91"/>
      <c r="AQ65" s="91"/>
      <c r="AR65" s="91"/>
      <c r="AS65" s="91"/>
      <c r="AT65" s="91"/>
    </row>
    <row r="66" spans="1:46" s="33" customFormat="1" ht="22.5" customHeight="1">
      <c r="A66" s="2192"/>
      <c r="B66" s="2192"/>
      <c r="C66" s="2192"/>
      <c r="D66" s="2192"/>
      <c r="E66" s="2192"/>
      <c r="F66" s="2192"/>
      <c r="G66" s="2192"/>
      <c r="H66" s="2192"/>
      <c r="I66" s="2192"/>
      <c r="J66" s="2192"/>
      <c r="K66" s="2192"/>
      <c r="L66" s="2192"/>
      <c r="M66" s="2192"/>
      <c r="N66" s="2192"/>
      <c r="O66" s="2192"/>
      <c r="P66" s="2192"/>
      <c r="Q66" s="2192"/>
      <c r="R66" s="2192"/>
      <c r="S66" s="2192"/>
      <c r="T66" s="2192"/>
      <c r="U66" s="2192"/>
      <c r="V66" s="2192"/>
      <c r="W66" s="2192"/>
      <c r="X66" s="2192"/>
      <c r="Y66" s="2192"/>
      <c r="Z66" s="2192"/>
      <c r="AA66" s="2192"/>
      <c r="AB66" s="2192"/>
      <c r="AC66" s="2192"/>
      <c r="AD66" s="2192"/>
      <c r="AE66" s="2192"/>
      <c r="AF66" s="2078"/>
      <c r="AG66" s="2078"/>
      <c r="AH66" s="2078"/>
      <c r="AI66" s="2078"/>
      <c r="AJ66" s="2078"/>
      <c r="AK66" s="2078"/>
      <c r="AL66" s="2078"/>
      <c r="AM66" s="2078"/>
      <c r="AN66" s="91"/>
      <c r="AO66" s="91"/>
      <c r="AP66" s="91"/>
      <c r="AQ66" s="91"/>
      <c r="AR66" s="91"/>
      <c r="AS66" s="91"/>
      <c r="AT66" s="91"/>
    </row>
    <row r="67" spans="1:46" s="33" customFormat="1" ht="30" customHeight="1">
      <c r="A67" s="30"/>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2"/>
      <c r="AF67" s="32"/>
      <c r="AG67" s="32"/>
      <c r="AH67" s="2093"/>
      <c r="AI67" s="2093"/>
      <c r="AJ67" s="2093"/>
      <c r="AK67" s="2093"/>
      <c r="AL67" s="2093"/>
      <c r="AM67" s="2093"/>
      <c r="AN67" s="32"/>
      <c r="AO67" s="91"/>
      <c r="AP67" s="91"/>
      <c r="AQ67" s="91"/>
      <c r="AR67" s="91"/>
      <c r="AS67" s="91"/>
      <c r="AT67" s="91"/>
    </row>
    <row r="68" spans="1:46" s="33" customFormat="1" ht="33" customHeight="1">
      <c r="A68" s="91"/>
      <c r="B68" s="2204"/>
      <c r="C68" s="2204"/>
      <c r="D68" s="2204"/>
      <c r="E68" s="2204"/>
      <c r="F68" s="2204"/>
      <c r="G68" s="2204"/>
      <c r="H68" s="2204"/>
      <c r="I68" s="2204"/>
      <c r="J68" s="2204"/>
      <c r="K68" s="2204"/>
      <c r="L68" s="2204"/>
      <c r="M68" s="2204"/>
      <c r="N68" s="2204"/>
      <c r="O68" s="2204"/>
      <c r="P68" s="2204"/>
      <c r="Q68" s="2204"/>
      <c r="R68" s="2204"/>
      <c r="S68" s="2204"/>
      <c r="T68" s="2204"/>
      <c r="U68" s="2204"/>
      <c r="V68" s="2204"/>
      <c r="W68" s="2204"/>
      <c r="X68" s="2204"/>
      <c r="Y68" s="2204"/>
      <c r="Z68" s="2204"/>
      <c r="AA68" s="2204"/>
      <c r="AB68" s="2204"/>
      <c r="AC68" s="2204"/>
      <c r="AD68" s="2204"/>
      <c r="AE68" s="2204"/>
      <c r="AF68" s="2204"/>
      <c r="AG68" s="2204"/>
      <c r="AH68" s="2204"/>
      <c r="AI68" s="2204"/>
      <c r="AJ68" s="2204"/>
      <c r="AK68" s="2204"/>
      <c r="AL68" s="2204"/>
      <c r="AM68" s="92"/>
      <c r="AN68" s="91"/>
      <c r="AO68" s="91"/>
      <c r="AP68" s="91"/>
      <c r="AQ68" s="91"/>
      <c r="AR68" s="91"/>
      <c r="AS68" s="91"/>
      <c r="AT68" s="91"/>
    </row>
    <row r="69" spans="1:46" s="33" customFormat="1" ht="22.5" customHeight="1">
      <c r="A69" s="2192"/>
      <c r="B69" s="2192"/>
      <c r="C69" s="2192"/>
      <c r="D69" s="2192"/>
      <c r="E69" s="2192"/>
      <c r="F69" s="2202"/>
      <c r="G69" s="2202"/>
      <c r="H69" s="2202"/>
      <c r="I69" s="2202"/>
      <c r="J69" s="2197"/>
      <c r="K69" s="2197"/>
      <c r="L69" s="2197"/>
      <c r="M69" s="2197"/>
      <c r="N69" s="2194"/>
      <c r="O69" s="2194"/>
      <c r="P69" s="2194"/>
      <c r="Q69" s="2194"/>
      <c r="R69" s="2194"/>
      <c r="S69" s="2194"/>
      <c r="T69" s="2194"/>
      <c r="U69" s="2194"/>
      <c r="V69" s="2194"/>
      <c r="W69" s="2194"/>
      <c r="X69" s="2194"/>
      <c r="Y69" s="2197"/>
      <c r="Z69" s="2197"/>
      <c r="AA69" s="2197"/>
      <c r="AB69" s="2197"/>
      <c r="AC69" s="2203"/>
      <c r="AD69" s="2203"/>
      <c r="AE69" s="2203"/>
      <c r="AF69" s="2203"/>
      <c r="AG69" s="2203"/>
      <c r="AH69" s="2203"/>
      <c r="AI69" s="2203"/>
      <c r="AJ69" s="2203"/>
      <c r="AK69" s="2203"/>
      <c r="AL69" s="2203"/>
      <c r="AM69" s="2203"/>
      <c r="AN69" s="91"/>
      <c r="AO69" s="91"/>
      <c r="AP69" s="91"/>
      <c r="AQ69" s="91"/>
      <c r="AR69" s="91"/>
      <c r="AS69" s="91"/>
      <c r="AT69" s="91"/>
    </row>
    <row r="70" spans="1:46" s="33" customFormat="1" ht="22.5" customHeight="1">
      <c r="A70" s="2197"/>
      <c r="B70" s="2197"/>
      <c r="C70" s="2197"/>
      <c r="D70" s="2197"/>
      <c r="E70" s="2197"/>
      <c r="F70" s="2197"/>
      <c r="G70" s="2197"/>
      <c r="H70" s="2197"/>
      <c r="I70" s="2197"/>
      <c r="J70" s="2198"/>
      <c r="K70" s="2198"/>
      <c r="L70" s="2198"/>
      <c r="M70" s="2198"/>
      <c r="N70" s="2198"/>
      <c r="O70" s="2198"/>
      <c r="P70" s="2198"/>
      <c r="Q70" s="2198"/>
      <c r="R70" s="2198"/>
      <c r="S70" s="2198"/>
      <c r="T70" s="2198"/>
      <c r="U70" s="2198"/>
      <c r="V70" s="2198"/>
      <c r="W70" s="2198"/>
      <c r="X70" s="2198"/>
      <c r="Y70" s="2198"/>
      <c r="Z70" s="2198"/>
      <c r="AA70" s="2198"/>
      <c r="AB70" s="2198"/>
      <c r="AC70" s="2198"/>
      <c r="AD70" s="2198"/>
      <c r="AE70" s="2198"/>
      <c r="AF70" s="2198"/>
      <c r="AG70" s="2198"/>
      <c r="AH70" s="2198"/>
      <c r="AI70" s="2198"/>
      <c r="AJ70" s="2198"/>
      <c r="AK70" s="2198"/>
      <c r="AL70" s="2198"/>
      <c r="AM70" s="2198"/>
      <c r="AN70" s="91"/>
      <c r="AO70" s="91"/>
      <c r="AP70" s="91"/>
      <c r="AQ70" s="91"/>
      <c r="AR70" s="91"/>
      <c r="AS70" s="91"/>
      <c r="AT70" s="91"/>
    </row>
    <row r="71" spans="1:46" s="33" customFormat="1" ht="56.25" customHeight="1">
      <c r="A71" s="2199"/>
      <c r="B71" s="2199"/>
      <c r="C71" s="2199"/>
      <c r="D71" s="2199"/>
      <c r="E71" s="2199"/>
      <c r="F71" s="2199"/>
      <c r="G71" s="2199"/>
      <c r="H71" s="2199"/>
      <c r="I71" s="2199"/>
      <c r="J71" s="2200"/>
      <c r="K71" s="2200"/>
      <c r="L71" s="2200"/>
      <c r="M71" s="2200"/>
      <c r="N71" s="2200"/>
      <c r="O71" s="2200"/>
      <c r="P71" s="2200"/>
      <c r="Q71" s="2200"/>
      <c r="R71" s="2200"/>
      <c r="S71" s="2200"/>
      <c r="T71" s="2200"/>
      <c r="U71" s="2200"/>
      <c r="V71" s="2200"/>
      <c r="W71" s="2200"/>
      <c r="X71" s="2200"/>
      <c r="Y71" s="2200"/>
      <c r="Z71" s="2200"/>
      <c r="AA71" s="2200"/>
      <c r="AB71" s="2200"/>
      <c r="AC71" s="2200"/>
      <c r="AD71" s="2200"/>
      <c r="AE71" s="2200"/>
      <c r="AF71" s="2200"/>
      <c r="AG71" s="2200"/>
      <c r="AH71" s="2200"/>
      <c r="AI71" s="2200"/>
      <c r="AJ71" s="2200"/>
      <c r="AK71" s="2200"/>
      <c r="AL71" s="2200"/>
      <c r="AM71" s="2200"/>
      <c r="AN71" s="91"/>
      <c r="AO71" s="91"/>
      <c r="AP71" s="91"/>
      <c r="AQ71" s="91"/>
      <c r="AR71" s="91"/>
      <c r="AS71" s="91"/>
      <c r="AT71" s="91"/>
    </row>
    <row r="72" spans="1:46" s="33" customFormat="1" ht="22.5" customHeight="1">
      <c r="A72" s="2192"/>
      <c r="B72" s="2192"/>
      <c r="C72" s="2192"/>
      <c r="D72" s="2192"/>
      <c r="E72" s="2192"/>
      <c r="F72" s="2192"/>
      <c r="G72" s="2192"/>
      <c r="H72" s="2192"/>
      <c r="I72" s="2192"/>
      <c r="J72" s="2201"/>
      <c r="K72" s="2201"/>
      <c r="L72" s="2201"/>
      <c r="M72" s="2201"/>
      <c r="N72" s="2201"/>
      <c r="O72" s="2195"/>
      <c r="P72" s="2195"/>
      <c r="Q72" s="2192"/>
      <c r="R72" s="2192"/>
      <c r="S72" s="2195"/>
      <c r="T72" s="2195"/>
      <c r="U72" s="2192"/>
      <c r="V72" s="2192"/>
      <c r="W72" s="2192"/>
      <c r="X72" s="2192"/>
      <c r="Y72" s="2192"/>
      <c r="Z72" s="2192"/>
      <c r="AA72" s="2192"/>
      <c r="AB72" s="2192"/>
      <c r="AC72" s="2195"/>
      <c r="AD72" s="2195"/>
      <c r="AE72" s="2192"/>
      <c r="AF72" s="2192"/>
      <c r="AG72" s="2195"/>
      <c r="AH72" s="2195"/>
      <c r="AI72" s="2196"/>
      <c r="AJ72" s="2196"/>
      <c r="AK72" s="2196"/>
      <c r="AL72" s="2196"/>
      <c r="AM72" s="2196"/>
      <c r="AN72" s="91"/>
      <c r="AO72" s="91"/>
      <c r="AP72" s="91"/>
      <c r="AQ72" s="91"/>
      <c r="AR72" s="91"/>
      <c r="AS72" s="91"/>
      <c r="AT72" s="91"/>
    </row>
    <row r="73" spans="1:46" s="33" customFormat="1" ht="22.5" customHeight="1">
      <c r="A73" s="2192"/>
      <c r="B73" s="2192"/>
      <c r="C73" s="2192"/>
      <c r="D73" s="2192"/>
      <c r="E73" s="2192"/>
      <c r="F73" s="2192"/>
      <c r="G73" s="2192"/>
      <c r="H73" s="2192"/>
      <c r="I73" s="2192"/>
      <c r="J73" s="1918"/>
      <c r="K73" s="1918"/>
      <c r="L73" s="1918"/>
      <c r="M73" s="1918"/>
      <c r="N73" s="1918"/>
      <c r="O73" s="1918"/>
      <c r="P73" s="1918"/>
      <c r="Q73" s="1918"/>
      <c r="R73" s="1918"/>
      <c r="S73" s="1918"/>
      <c r="T73" s="1918"/>
      <c r="U73" s="1918"/>
      <c r="V73" s="1918"/>
      <c r="W73" s="1918"/>
      <c r="X73" s="1918"/>
      <c r="Y73" s="1918"/>
      <c r="Z73" s="1918"/>
      <c r="AA73" s="2193"/>
      <c r="AB73" s="2193"/>
      <c r="AC73" s="2193"/>
      <c r="AD73" s="2193"/>
      <c r="AE73" s="2193"/>
      <c r="AF73" s="2193"/>
      <c r="AG73" s="2193"/>
      <c r="AH73" s="2193"/>
      <c r="AI73" s="2193"/>
      <c r="AJ73" s="2193"/>
      <c r="AK73" s="2193"/>
      <c r="AL73" s="2193"/>
      <c r="AM73" s="2193"/>
      <c r="AN73" s="91"/>
      <c r="AO73" s="91"/>
      <c r="AP73" s="91"/>
      <c r="AQ73" s="91"/>
      <c r="AR73" s="91"/>
      <c r="AS73" s="91"/>
      <c r="AT73" s="91"/>
    </row>
    <row r="74" spans="1:46" s="33" customFormat="1" ht="56.25" customHeight="1">
      <c r="A74" s="2192"/>
      <c r="B74" s="2192"/>
      <c r="C74" s="2192"/>
      <c r="D74" s="2192"/>
      <c r="E74" s="2192"/>
      <c r="F74" s="2192"/>
      <c r="G74" s="2192"/>
      <c r="H74" s="2192"/>
      <c r="I74" s="2192"/>
      <c r="J74" s="2194"/>
      <c r="K74" s="2194"/>
      <c r="L74" s="2194"/>
      <c r="M74" s="2194"/>
      <c r="N74" s="2194"/>
      <c r="O74" s="2194"/>
      <c r="P74" s="2194"/>
      <c r="Q74" s="2194"/>
      <c r="R74" s="2194"/>
      <c r="S74" s="2194"/>
      <c r="T74" s="2194"/>
      <c r="U74" s="2194"/>
      <c r="V74" s="2194"/>
      <c r="W74" s="2194"/>
      <c r="X74" s="2194"/>
      <c r="Y74" s="2194"/>
      <c r="Z74" s="2194"/>
      <c r="AA74" s="2194"/>
      <c r="AB74" s="2194"/>
      <c r="AC74" s="2194"/>
      <c r="AD74" s="2194"/>
      <c r="AE74" s="2194"/>
      <c r="AF74" s="2194"/>
      <c r="AG74" s="2194"/>
      <c r="AH74" s="2194"/>
      <c r="AI74" s="2194"/>
      <c r="AJ74" s="2194"/>
      <c r="AK74" s="2194"/>
      <c r="AL74" s="2194"/>
      <c r="AM74" s="2194"/>
      <c r="AN74" s="91"/>
      <c r="AO74" s="91"/>
      <c r="AP74" s="91"/>
      <c r="AQ74" s="91"/>
      <c r="AR74" s="91"/>
      <c r="AS74" s="91"/>
      <c r="AT74" s="91"/>
    </row>
    <row r="75" spans="1:46" s="33" customFormat="1" ht="22.5" customHeight="1">
      <c r="A75" s="2192"/>
      <c r="B75" s="2192"/>
      <c r="C75" s="2192"/>
      <c r="D75" s="2192"/>
      <c r="E75" s="2192"/>
      <c r="F75" s="2192"/>
      <c r="G75" s="2192"/>
      <c r="H75" s="2192"/>
      <c r="I75" s="2192"/>
      <c r="J75" s="2192"/>
      <c r="K75" s="2192"/>
      <c r="L75" s="2192"/>
      <c r="M75" s="2192"/>
      <c r="N75" s="2192"/>
      <c r="O75" s="2192"/>
      <c r="P75" s="2192"/>
      <c r="Q75" s="2192"/>
      <c r="R75" s="2192"/>
      <c r="S75" s="2192"/>
      <c r="T75" s="2192"/>
      <c r="U75" s="2192"/>
      <c r="V75" s="2192"/>
      <c r="W75" s="2192"/>
      <c r="X75" s="2192"/>
      <c r="Y75" s="2192"/>
      <c r="Z75" s="2192"/>
      <c r="AA75" s="2192"/>
      <c r="AB75" s="2192"/>
      <c r="AC75" s="2192"/>
      <c r="AD75" s="2192"/>
      <c r="AE75" s="2192"/>
      <c r="AF75" s="2078"/>
      <c r="AG75" s="2078"/>
      <c r="AH75" s="2078"/>
      <c r="AI75" s="2078"/>
      <c r="AJ75" s="2078"/>
      <c r="AK75" s="2078"/>
      <c r="AL75" s="2078"/>
      <c r="AM75" s="2078"/>
      <c r="AN75" s="91"/>
      <c r="AO75" s="91"/>
      <c r="AP75" s="91"/>
      <c r="AQ75" s="91"/>
      <c r="AR75" s="91"/>
      <c r="AS75" s="91"/>
      <c r="AT75" s="91"/>
    </row>
    <row r="76" spans="1:46" s="33" customFormat="1" ht="18.75" customHeight="1">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row>
    <row r="77" spans="1:46" s="33" customFormat="1" ht="22.5" customHeight="1">
      <c r="A77" s="2192"/>
      <c r="B77" s="2192"/>
      <c r="C77" s="2192"/>
      <c r="D77" s="2192"/>
      <c r="E77" s="2192"/>
      <c r="F77" s="2202"/>
      <c r="G77" s="2202"/>
      <c r="H77" s="2202"/>
      <c r="I77" s="2202"/>
      <c r="J77" s="2197"/>
      <c r="K77" s="2197"/>
      <c r="L77" s="2197"/>
      <c r="M77" s="2197"/>
      <c r="N77" s="2194"/>
      <c r="O77" s="2194"/>
      <c r="P77" s="2194"/>
      <c r="Q77" s="2194"/>
      <c r="R77" s="2194"/>
      <c r="S77" s="2194"/>
      <c r="T77" s="2194"/>
      <c r="U77" s="2194"/>
      <c r="V77" s="2194"/>
      <c r="W77" s="2194"/>
      <c r="X77" s="2194"/>
      <c r="Y77" s="2197"/>
      <c r="Z77" s="2197"/>
      <c r="AA77" s="2197"/>
      <c r="AB77" s="2197"/>
      <c r="AC77" s="2203"/>
      <c r="AD77" s="2203"/>
      <c r="AE77" s="2203"/>
      <c r="AF77" s="2203"/>
      <c r="AG77" s="2203"/>
      <c r="AH77" s="2203"/>
      <c r="AI77" s="2203"/>
      <c r="AJ77" s="2203"/>
      <c r="AK77" s="2203"/>
      <c r="AL77" s="2203"/>
      <c r="AM77" s="2203"/>
      <c r="AN77" s="91"/>
      <c r="AO77" s="91"/>
      <c r="AP77" s="91"/>
      <c r="AQ77" s="91"/>
      <c r="AR77" s="91"/>
      <c r="AS77" s="91"/>
      <c r="AT77" s="91"/>
    </row>
    <row r="78" spans="1:46" s="33" customFormat="1" ht="22.4" customHeight="1">
      <c r="A78" s="2197"/>
      <c r="B78" s="2197"/>
      <c r="C78" s="2197"/>
      <c r="D78" s="2197"/>
      <c r="E78" s="2197"/>
      <c r="F78" s="2197"/>
      <c r="G78" s="2197"/>
      <c r="H78" s="2197"/>
      <c r="I78" s="2197"/>
      <c r="J78" s="2198"/>
      <c r="K78" s="2198"/>
      <c r="L78" s="2198"/>
      <c r="M78" s="2198"/>
      <c r="N78" s="2198"/>
      <c r="O78" s="2198"/>
      <c r="P78" s="2198"/>
      <c r="Q78" s="2198"/>
      <c r="R78" s="2198"/>
      <c r="S78" s="2198"/>
      <c r="T78" s="2198"/>
      <c r="U78" s="2198"/>
      <c r="V78" s="2198"/>
      <c r="W78" s="2198"/>
      <c r="X78" s="2198"/>
      <c r="Y78" s="2198"/>
      <c r="Z78" s="2198"/>
      <c r="AA78" s="2198"/>
      <c r="AB78" s="2198"/>
      <c r="AC78" s="2198"/>
      <c r="AD78" s="2198"/>
      <c r="AE78" s="2198"/>
      <c r="AF78" s="2198"/>
      <c r="AG78" s="2198"/>
      <c r="AH78" s="2198"/>
      <c r="AI78" s="2198"/>
      <c r="AJ78" s="2198"/>
      <c r="AK78" s="2198"/>
      <c r="AL78" s="2198"/>
      <c r="AM78" s="2198"/>
      <c r="AN78" s="91"/>
      <c r="AO78" s="91"/>
      <c r="AP78" s="91"/>
      <c r="AQ78" s="91"/>
      <c r="AR78" s="91"/>
      <c r="AS78" s="91"/>
      <c r="AT78" s="91"/>
    </row>
    <row r="79" spans="1:46" s="33" customFormat="1" ht="56.25" customHeight="1">
      <c r="A79" s="2199"/>
      <c r="B79" s="2199"/>
      <c r="C79" s="2199"/>
      <c r="D79" s="2199"/>
      <c r="E79" s="2199"/>
      <c r="F79" s="2199"/>
      <c r="G79" s="2199"/>
      <c r="H79" s="2199"/>
      <c r="I79" s="2199"/>
      <c r="J79" s="2200"/>
      <c r="K79" s="2200"/>
      <c r="L79" s="2200"/>
      <c r="M79" s="2200"/>
      <c r="N79" s="2200"/>
      <c r="O79" s="2200"/>
      <c r="P79" s="2200"/>
      <c r="Q79" s="2200"/>
      <c r="R79" s="2200"/>
      <c r="S79" s="2200"/>
      <c r="T79" s="2200"/>
      <c r="U79" s="2200"/>
      <c r="V79" s="2200"/>
      <c r="W79" s="2200"/>
      <c r="X79" s="2200"/>
      <c r="Y79" s="2200"/>
      <c r="Z79" s="2200"/>
      <c r="AA79" s="2200"/>
      <c r="AB79" s="2200"/>
      <c r="AC79" s="2200"/>
      <c r="AD79" s="2200"/>
      <c r="AE79" s="2200"/>
      <c r="AF79" s="2200"/>
      <c r="AG79" s="2200"/>
      <c r="AH79" s="2200"/>
      <c r="AI79" s="2200"/>
      <c r="AJ79" s="2200"/>
      <c r="AK79" s="2200"/>
      <c r="AL79" s="2200"/>
      <c r="AM79" s="2200"/>
      <c r="AN79" s="91"/>
      <c r="AO79" s="91"/>
      <c r="AP79" s="91"/>
      <c r="AQ79" s="91"/>
      <c r="AR79" s="91"/>
      <c r="AS79" s="91"/>
      <c r="AT79" s="91"/>
    </row>
    <row r="80" spans="1:46" s="33" customFormat="1" ht="22.5" customHeight="1">
      <c r="A80" s="2192"/>
      <c r="B80" s="2192"/>
      <c r="C80" s="2192"/>
      <c r="D80" s="2192"/>
      <c r="E80" s="2192"/>
      <c r="F80" s="2192"/>
      <c r="G80" s="2192"/>
      <c r="H80" s="2192"/>
      <c r="I80" s="2192"/>
      <c r="J80" s="2201"/>
      <c r="K80" s="2201"/>
      <c r="L80" s="2201"/>
      <c r="M80" s="2201"/>
      <c r="N80" s="2201"/>
      <c r="O80" s="2195"/>
      <c r="P80" s="2195"/>
      <c r="Q80" s="2192"/>
      <c r="R80" s="2192"/>
      <c r="S80" s="2195"/>
      <c r="T80" s="2195"/>
      <c r="U80" s="2192"/>
      <c r="V80" s="2192"/>
      <c r="W80" s="2192"/>
      <c r="X80" s="2192"/>
      <c r="Y80" s="2192"/>
      <c r="Z80" s="2192"/>
      <c r="AA80" s="2192"/>
      <c r="AB80" s="2192"/>
      <c r="AC80" s="2195"/>
      <c r="AD80" s="2195"/>
      <c r="AE80" s="2192"/>
      <c r="AF80" s="2192"/>
      <c r="AG80" s="2195"/>
      <c r="AH80" s="2195"/>
      <c r="AI80" s="2196"/>
      <c r="AJ80" s="2196"/>
      <c r="AK80" s="2196"/>
      <c r="AL80" s="2196"/>
      <c r="AM80" s="2196"/>
      <c r="AN80" s="91"/>
      <c r="AO80" s="91"/>
      <c r="AP80" s="91"/>
      <c r="AQ80" s="91"/>
      <c r="AR80" s="91"/>
      <c r="AS80" s="91"/>
      <c r="AT80" s="91"/>
    </row>
    <row r="81" spans="1:46" s="33" customFormat="1" ht="22.5" customHeight="1">
      <c r="A81" s="2192"/>
      <c r="B81" s="2192"/>
      <c r="C81" s="2192"/>
      <c r="D81" s="2192"/>
      <c r="E81" s="2192"/>
      <c r="F81" s="2192"/>
      <c r="G81" s="2192"/>
      <c r="H81" s="2192"/>
      <c r="I81" s="2192"/>
      <c r="J81" s="1918"/>
      <c r="K81" s="1918"/>
      <c r="L81" s="1918"/>
      <c r="M81" s="1918"/>
      <c r="N81" s="1918"/>
      <c r="O81" s="1918"/>
      <c r="P81" s="1918"/>
      <c r="Q81" s="1918"/>
      <c r="R81" s="1918"/>
      <c r="S81" s="1918"/>
      <c r="T81" s="1918"/>
      <c r="U81" s="1918"/>
      <c r="V81" s="1918"/>
      <c r="W81" s="1918"/>
      <c r="X81" s="1918"/>
      <c r="Y81" s="1918"/>
      <c r="Z81" s="1918"/>
      <c r="AA81" s="2193"/>
      <c r="AB81" s="2193"/>
      <c r="AC81" s="2193"/>
      <c r="AD81" s="2193"/>
      <c r="AE81" s="2193"/>
      <c r="AF81" s="2193"/>
      <c r="AG81" s="2193"/>
      <c r="AH81" s="2193"/>
      <c r="AI81" s="2193"/>
      <c r="AJ81" s="2193"/>
      <c r="AK81" s="2193"/>
      <c r="AL81" s="2193"/>
      <c r="AM81" s="2193"/>
      <c r="AN81" s="91"/>
      <c r="AO81" s="91"/>
      <c r="AP81" s="91"/>
      <c r="AQ81" s="91"/>
      <c r="AR81" s="91"/>
      <c r="AS81" s="91"/>
      <c r="AT81" s="91"/>
    </row>
    <row r="82" spans="1:46" s="33" customFormat="1" ht="56.25" customHeight="1">
      <c r="A82" s="2192"/>
      <c r="B82" s="2192"/>
      <c r="C82" s="2192"/>
      <c r="D82" s="2192"/>
      <c r="E82" s="2192"/>
      <c r="F82" s="2192"/>
      <c r="G82" s="2192"/>
      <c r="H82" s="2192"/>
      <c r="I82" s="2192"/>
      <c r="J82" s="2194"/>
      <c r="K82" s="2194"/>
      <c r="L82" s="2194"/>
      <c r="M82" s="2194"/>
      <c r="N82" s="2194"/>
      <c r="O82" s="2194"/>
      <c r="P82" s="2194"/>
      <c r="Q82" s="2194"/>
      <c r="R82" s="2194"/>
      <c r="S82" s="2194"/>
      <c r="T82" s="2194"/>
      <c r="U82" s="2194"/>
      <c r="V82" s="2194"/>
      <c r="W82" s="2194"/>
      <c r="X82" s="2194"/>
      <c r="Y82" s="2194"/>
      <c r="Z82" s="2194"/>
      <c r="AA82" s="2194"/>
      <c r="AB82" s="2194"/>
      <c r="AC82" s="2194"/>
      <c r="AD82" s="2194"/>
      <c r="AE82" s="2194"/>
      <c r="AF82" s="2194"/>
      <c r="AG82" s="2194"/>
      <c r="AH82" s="2194"/>
      <c r="AI82" s="2194"/>
      <c r="AJ82" s="2194"/>
      <c r="AK82" s="2194"/>
      <c r="AL82" s="2194"/>
      <c r="AM82" s="2194"/>
      <c r="AN82" s="91"/>
      <c r="AO82" s="91"/>
      <c r="AP82" s="91"/>
      <c r="AQ82" s="91"/>
      <c r="AR82" s="91"/>
      <c r="AS82" s="91"/>
      <c r="AT82" s="91"/>
    </row>
    <row r="83" spans="1:46" s="33" customFormat="1" ht="22.5" customHeight="1">
      <c r="A83" s="2192"/>
      <c r="B83" s="2192"/>
      <c r="C83" s="2192"/>
      <c r="D83" s="2192"/>
      <c r="E83" s="2192"/>
      <c r="F83" s="2192"/>
      <c r="G83" s="2192"/>
      <c r="H83" s="2192"/>
      <c r="I83" s="2192"/>
      <c r="J83" s="2192"/>
      <c r="K83" s="2192"/>
      <c r="L83" s="2192"/>
      <c r="M83" s="2192"/>
      <c r="N83" s="2192"/>
      <c r="O83" s="2192"/>
      <c r="P83" s="2192"/>
      <c r="Q83" s="2192"/>
      <c r="R83" s="2192"/>
      <c r="S83" s="2192"/>
      <c r="T83" s="2192"/>
      <c r="U83" s="2192"/>
      <c r="V83" s="2192"/>
      <c r="W83" s="2192"/>
      <c r="X83" s="2192"/>
      <c r="Y83" s="2192"/>
      <c r="Z83" s="2192"/>
      <c r="AA83" s="2192"/>
      <c r="AB83" s="2192"/>
      <c r="AC83" s="2192"/>
      <c r="AD83" s="2192"/>
      <c r="AE83" s="2192"/>
      <c r="AF83" s="2078"/>
      <c r="AG83" s="2078"/>
      <c r="AH83" s="2078"/>
      <c r="AI83" s="2078"/>
      <c r="AJ83" s="2078"/>
      <c r="AK83" s="2078"/>
      <c r="AL83" s="2078"/>
      <c r="AM83" s="2078"/>
      <c r="AN83" s="91"/>
      <c r="AO83" s="91"/>
      <c r="AP83" s="91"/>
      <c r="AQ83" s="91"/>
      <c r="AR83" s="91"/>
      <c r="AS83" s="91"/>
      <c r="AT83" s="91"/>
    </row>
    <row r="84" spans="1:46" ht="1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row>
    <row r="85" spans="1:46" ht="15" customHeight="1"/>
  </sheetData>
  <sheetProtection formatCells="0" selectLockedCells="1"/>
  <mergeCells count="296">
    <mergeCell ref="AH1:AM1"/>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11:E11"/>
    <mergeCell ref="F11:I11"/>
    <mergeCell ref="J11:M11"/>
    <mergeCell ref="N11:X11"/>
    <mergeCell ref="Y11:AB11"/>
    <mergeCell ref="AC11:AM11"/>
    <mergeCell ref="A7:I7"/>
    <mergeCell ref="J7:Z7"/>
    <mergeCell ref="AA7:AM7"/>
    <mergeCell ref="A8:I8"/>
    <mergeCell ref="J8:AM8"/>
    <mergeCell ref="A9:AE9"/>
    <mergeCell ref="AF9:AM9"/>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A78:I78"/>
    <mergeCell ref="J78:AM78"/>
    <mergeCell ref="A79:I79"/>
    <mergeCell ref="J79:AM79"/>
    <mergeCell ref="A80:I80"/>
    <mergeCell ref="J80:N80"/>
    <mergeCell ref="O80:P80"/>
    <mergeCell ref="Q80:R80"/>
    <mergeCell ref="S80:T80"/>
    <mergeCell ref="U80:V80"/>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s>
  <phoneticPr fontId="1"/>
  <conditionalFormatting sqref="AF9:AM9">
    <cfRule type="expression" dxfId="9" priority="10">
      <formula>$AF$9&lt;&gt;"選択してください"</formula>
    </cfRule>
  </conditionalFormatting>
  <conditionalFormatting sqref="AF17:AM17">
    <cfRule type="expression" dxfId="8" priority="9">
      <formula>$AF$9&lt;&gt;"選択してください"</formula>
    </cfRule>
  </conditionalFormatting>
  <conditionalFormatting sqref="AF25:AM25">
    <cfRule type="expression" dxfId="7" priority="8">
      <formula>$AF$9&lt;&gt;"選択してください"</formula>
    </cfRule>
  </conditionalFormatting>
  <conditionalFormatting sqref="AF33:AM33">
    <cfRule type="expression" dxfId="6" priority="7">
      <formula>$AF$9&lt;&gt;"選択してください"</formula>
    </cfRule>
  </conditionalFormatting>
  <conditionalFormatting sqref="AF42:AM42">
    <cfRule type="expression" dxfId="5" priority="6">
      <formula>$AF$9&lt;&gt;"選択してください"</formula>
    </cfRule>
  </conditionalFormatting>
  <conditionalFormatting sqref="AF50:AM50">
    <cfRule type="expression" dxfId="4" priority="5">
      <formula>$AF$9&lt;&gt;"選択してください"</formula>
    </cfRule>
  </conditionalFormatting>
  <conditionalFormatting sqref="AF58:AM58">
    <cfRule type="expression" dxfId="3" priority="4">
      <formula>$AF$9&lt;&gt;"選択してください"</formula>
    </cfRule>
  </conditionalFormatting>
  <conditionalFormatting sqref="AF66:AM66">
    <cfRule type="expression" dxfId="2" priority="3">
      <formula>$AF$9&lt;&gt;"選択してください"</formula>
    </cfRule>
  </conditionalFormatting>
  <conditionalFormatting sqref="AF75:AM75">
    <cfRule type="expression" dxfId="1" priority="2">
      <formula>$AF$9&lt;&gt;"選択してください"</formula>
    </cfRule>
  </conditionalFormatting>
  <conditionalFormatting sqref="AF83:AM83">
    <cfRule type="expression" dxfId="0" priority="1">
      <formula>$AF$9&lt;&gt;"選択してください"</formula>
    </cfRule>
  </conditionalFormatting>
  <dataValidations count="8">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1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100-000001000000}">
      <formula1>"選択してください,関連あり,関連なし"</formula1>
    </dataValidation>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100-000002000000}"/>
    <dataValidation imeMode="halfAlpha" allowBlank="1" showInputMessage="1" showErrorMessage="1" prompt="　前ページの当該費目番号の税込金額を入力してください" sqref="J7:Z7 J56:Z56 J15:Z15 J23:Z23 J64:Z64 J73:Z73 J48:Z48 J31:Z31 J40:Z40 J81:Z81" xr:uid="{00000000-0002-0000-2100-000003000000}"/>
    <dataValidation imeMode="halfAlpha" allowBlank="1" showInputMessage="1" showErrorMessage="1" sqref="AC3:AM3 AC69:AM69 AC11:AM11 AC52:AM52 AC19:AM19 AC60:AM60 AC36:AM36 AC27:AM27 AC44:AM44 AC77:AM77" xr:uid="{00000000-0002-0000-2100-000004000000}"/>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100-000005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100-000006000000}">
      <formula1>"選択してください,はい,いいえ"</formula1>
    </dataValidation>
    <dataValidation imeMode="halfAlpha" allowBlank="1" showInputMessage="1" showErrorMessage="1" promptTitle="契約期間" prompt="令和8年2月1日～事業終了予定日の期間を記入" sqref="O6:P6 AC6:AD6 O14:P14 AC14:AD14 O22:P22 AC22:AD22 O30:P30 AC30:AD30" xr:uid="{00000000-0002-0000-21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54</vt:i4>
      </vt:variant>
      <vt:variant>
        <vt:lpstr>名前付き一覧</vt:lpstr>
      </vt:variant>
      <vt:variant>
        <vt:i4>57</vt:i4>
      </vt:variant>
    </vt:vector>
  </HeadingPairs>
  <TitlesOfParts>
    <vt:vector size="111" baseType="lpstr">
      <vt:lpstr>表紙</vt:lpstr>
      <vt:lpstr>1-1申請者概要</vt:lpstr>
      <vt:lpstr>1-2助成金利用状況</vt:lpstr>
      <vt:lpstr>1-3現在利用中の助成金</vt:lpstr>
      <vt:lpstr>1-4役員株主</vt:lpstr>
      <vt:lpstr>2-1対象製品等(開発)</vt:lpstr>
      <vt:lpstr>2-2必要性・波及効果(開発)</vt:lpstr>
      <vt:lpstr>2-3開発・改良内容(開発)</vt:lpstr>
      <vt:lpstr>2-4開発物のイメージ(開発)</vt:lpstr>
      <vt:lpstr>2-5新規性・優秀性(開発)</vt:lpstr>
      <vt:lpstr>2-6達成目標(開発)</vt:lpstr>
      <vt:lpstr>2-7課題・解決方法(開発)</vt:lpstr>
      <vt:lpstr>2-8実現性 (開発)</vt:lpstr>
      <vt:lpstr>2-9市場性 (開発）</vt:lpstr>
      <vt:lpstr>2-10安全性(開発)</vt:lpstr>
      <vt:lpstr>2-11産業財産権(開発)</vt:lpstr>
      <vt:lpstr>2-12開発体制(開発)</vt:lpstr>
      <vt:lpstr>2-13対象製品等(販路)</vt:lpstr>
      <vt:lpstr>2-14市場性 (販路）</vt:lpstr>
      <vt:lpstr>2-15実施内容</vt:lpstr>
      <vt:lpstr>2-16市場調査</vt:lpstr>
      <vt:lpstr>2-17ブランド戦略策定</vt:lpstr>
      <vt:lpstr>2-18商標権出願</vt:lpstr>
      <vt:lpstr>2-19店舗等整備</vt:lpstr>
      <vt:lpstr>2-20展示会</vt:lpstr>
      <vt:lpstr>2-21イベント</vt:lpstr>
      <vt:lpstr>2-22事業実施体制</vt:lpstr>
      <vt:lpstr>2‐23波及効果</vt:lpstr>
      <vt:lpstr>2‐24スケジュール</vt:lpstr>
      <vt:lpstr>3-1資金計画</vt:lpstr>
      <vt:lpstr>3-2原材料(開発)</vt:lpstr>
      <vt:lpstr>3-3機械・工具(開発)</vt:lpstr>
      <vt:lpstr>3-4機械・工具計画書(開発)</vt:lpstr>
      <vt:lpstr>3-5委託(開発)</vt:lpstr>
      <vt:lpstr>3-6委託計画書(開発)</vt:lpstr>
      <vt:lpstr>3-7専門家(開発)</vt:lpstr>
      <vt:lpstr>3-8専門家計画書(開発)</vt:lpstr>
      <vt:lpstr>3-9産業財産権(開発)</vt:lpstr>
      <vt:lpstr>3-10人件費(開発)</vt:lpstr>
      <vt:lpstr>3-11対象外経費(開発)</vt:lpstr>
      <vt:lpstr>3-2マーケティング費</vt:lpstr>
      <vt:lpstr>3-3マーケティング計画書</vt:lpstr>
      <vt:lpstr>3-4店舗整備</vt:lpstr>
      <vt:lpstr>3-5賃貸借契約概要</vt:lpstr>
      <vt:lpstr>3-6工事計画書</vt:lpstr>
      <vt:lpstr>3-7設備・備品購入計画書</vt:lpstr>
      <vt:lpstr>3-8展示会等出展費</vt:lpstr>
      <vt:lpstr>3-9イベント開催費</vt:lpstr>
      <vt:lpstr>3-10広告宣伝費</vt:lpstr>
      <vt:lpstr>3-11対象外経費</vt:lpstr>
      <vt:lpstr>3-6委託計画書(4)</vt:lpstr>
      <vt:lpstr>3-6委託計画書(5)</vt:lpstr>
      <vt:lpstr>3-9専門家計画書(2)</vt:lpstr>
      <vt:lpstr>3-9専門家計画書(3)</vt:lpstr>
      <vt:lpstr>'3-3機械・工具(開発)'!_9．資金支出明細</vt:lpstr>
      <vt:lpstr>'3-5委託(開発)'!_9．資金支出明細</vt:lpstr>
      <vt:lpstr>'3-7専門家(開発)'!_9．資金支出明細</vt:lpstr>
      <vt:lpstr>'1-1申請者概要'!Print_Area</vt:lpstr>
      <vt:lpstr>'1-2助成金利用状況'!Print_Area</vt:lpstr>
      <vt:lpstr>'1-3現在利用中の助成金'!Print_Area</vt:lpstr>
      <vt:lpstr>'1-4役員株主'!Print_Area</vt:lpstr>
      <vt:lpstr>'2-10安全性(開発)'!Print_Area</vt:lpstr>
      <vt:lpstr>'2-11産業財産権(開発)'!Print_Area</vt:lpstr>
      <vt:lpstr>'2-12開発体制(開発)'!Print_Area</vt:lpstr>
      <vt:lpstr>'2-13対象製品等(販路)'!Print_Area</vt:lpstr>
      <vt:lpstr>'2-14市場性 (販路）'!Print_Area</vt:lpstr>
      <vt:lpstr>'2-15実施内容'!Print_Area</vt:lpstr>
      <vt:lpstr>'2-16市場調査'!Print_Area</vt:lpstr>
      <vt:lpstr>'2-17ブランド戦略策定'!Print_Area</vt:lpstr>
      <vt:lpstr>'2-18商標権出願'!Print_Area</vt:lpstr>
      <vt:lpstr>'2-19店舗等整備'!Print_Area</vt:lpstr>
      <vt:lpstr>'2-1対象製品等(開発)'!Print_Area</vt:lpstr>
      <vt:lpstr>'2-20展示会'!Print_Area</vt:lpstr>
      <vt:lpstr>'2-21イベント'!Print_Area</vt:lpstr>
      <vt:lpstr>'2-22事業実施体制'!Print_Area</vt:lpstr>
      <vt:lpstr>'2‐24スケジュール'!Print_Area</vt:lpstr>
      <vt:lpstr>'2-2必要性・波及効果(開発)'!Print_Area</vt:lpstr>
      <vt:lpstr>'2-3開発・改良内容(開発)'!Print_Area</vt:lpstr>
      <vt:lpstr>'2-4開発物のイメージ(開発)'!Print_Area</vt:lpstr>
      <vt:lpstr>'2-5新規性・優秀性(開発)'!Print_Area</vt:lpstr>
      <vt:lpstr>'2-6達成目標(開発)'!Print_Area</vt:lpstr>
      <vt:lpstr>'2-7課題・解決方法(開発)'!Print_Area</vt:lpstr>
      <vt:lpstr>'2-8実現性 (開発)'!Print_Area</vt:lpstr>
      <vt:lpstr>'2-9市場性 (開発）'!Print_Area</vt:lpstr>
      <vt:lpstr>'3-10広告宣伝費'!Print_Area</vt:lpstr>
      <vt:lpstr>'3-10人件費(開発)'!Print_Area</vt:lpstr>
      <vt:lpstr>'3-11対象外経費'!Print_Area</vt:lpstr>
      <vt:lpstr>'3-11対象外経費(開発)'!Print_Area</vt:lpstr>
      <vt:lpstr>'3-1資金計画'!Print_Area</vt:lpstr>
      <vt:lpstr>'3-2マーケティング費'!Print_Area</vt:lpstr>
      <vt:lpstr>'3-2原材料(開発)'!Print_Area</vt:lpstr>
      <vt:lpstr>'3-3マーケティング計画書'!Print_Area</vt:lpstr>
      <vt:lpstr>'3-3機械・工具(開発)'!Print_Area</vt:lpstr>
      <vt:lpstr>'3-4機械・工具計画書(開発)'!Print_Area</vt:lpstr>
      <vt:lpstr>'3-4店舗整備'!Print_Area</vt:lpstr>
      <vt:lpstr>'3-5委託(開発)'!Print_Area</vt:lpstr>
      <vt:lpstr>'3-5賃貸借契約概要'!Print_Area</vt:lpstr>
      <vt:lpstr>'3-6委託計画書(4)'!Print_Area</vt:lpstr>
      <vt:lpstr>'3-6委託計画書(5)'!Print_Area</vt:lpstr>
      <vt:lpstr>'3-6委託計画書(開発)'!Print_Area</vt:lpstr>
      <vt:lpstr>'3-6工事計画書'!Print_Area</vt:lpstr>
      <vt:lpstr>'3-7設備・備品購入計画書'!Print_Area</vt:lpstr>
      <vt:lpstr>'3-7専門家(開発)'!Print_Area</vt:lpstr>
      <vt:lpstr>'3-8専門家計画書(開発)'!Print_Area</vt:lpstr>
      <vt:lpstr>'3-8展示会等出展費'!Print_Area</vt:lpstr>
      <vt:lpstr>'3-9イベント開催費'!Print_Area</vt:lpstr>
      <vt:lpstr>'3-9産業財産権(開発)'!Print_Area</vt:lpstr>
      <vt:lpstr>'3-9専門家計画書(2)'!Print_Area</vt:lpstr>
      <vt:lpstr>'3-9専門家計画書(3)'!Print_Area</vt:lpstr>
      <vt:lpstr>表紙!Print_Area</vt:lpstr>
      <vt:lpstr>'2‐24スケジュール'!Print_Titles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2018-01-12T02:08:09Z</dcterms:created>
  <dcterms:modified xsi:type="dcterms:W3CDTF">2026-07-13T08:59:57Z</dcterms:modified>
</cp:coreProperties>
</file>